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https://ourcommunitymelb-my.sharepoint.com/personal/emilyp_ourcommunity_com_au/Documents/Downloads/CLASSIE templates/CLASSIE Examples/"/>
    </mc:Choice>
  </mc:AlternateContent>
  <xr:revisionPtr revIDLastSave="1" documentId="11_3D0B7B87AD2E32558FF002802D53DFAD414A618F" xr6:coauthVersionLast="47" xr6:coauthVersionMax="47" xr10:uidLastSave="{CA3FBC8F-59DB-9641-9FE3-BD99F9300DC2}"/>
  <bookViews>
    <workbookView xWindow="0" yWindow="500" windowWidth="51200" windowHeight="26440" activeTab="1" xr2:uid="{00000000-000D-0000-FFFF-FFFF00000000}"/>
  </bookViews>
  <sheets>
    <sheet name="Information" sheetId="1" r:id="rId1"/>
    <sheet name="Funding Split By Subject" sheetId="2" r:id="rId2"/>
    <sheet name="Applications" sheetId="3" r:id="rId3"/>
    <sheet name="Classifications" sheetId="4" r:id="rId4"/>
    <sheet name="Pivot" sheetId="5" r:id="rId5"/>
    <sheet name="Pivot for Graph" sheetId="6" r:id="rId6"/>
    <sheet name="All Subjects" sheetId="7" r:id="rId7"/>
    <sheet name="Validation" sheetId="8" state="hidden" r:id="rId8"/>
  </sheets>
  <definedNames>
    <definedName name="_xlnm._FilterDatabase" localSheetId="2" hidden="1">Applications!$A$3:$K$3</definedName>
    <definedName name="_xlnm._FilterDatabase" localSheetId="3" hidden="1">Classifications!$A$3:$S$3</definedName>
  </definedNames>
  <calcPr calcId="191029"/>
  <pivotCaches>
    <pivotCache cacheId="4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8" l="1"/>
  <c r="B3" i="8"/>
  <c r="C2" i="8"/>
  <c r="B2" i="8"/>
  <c r="E942" i="7"/>
  <c r="H941" i="7"/>
  <c r="G941" i="7"/>
  <c r="E941" i="7"/>
  <c r="F941" i="7" s="1"/>
  <c r="E940" i="7"/>
  <c r="E939" i="7"/>
  <c r="F939" i="7" s="1"/>
  <c r="E938" i="7"/>
  <c r="H937" i="7"/>
  <c r="E937" i="7"/>
  <c r="F937" i="7" s="1"/>
  <c r="E936" i="7"/>
  <c r="E935" i="7"/>
  <c r="F935" i="7" s="1"/>
  <c r="F934" i="7"/>
  <c r="E934" i="7"/>
  <c r="H933" i="7"/>
  <c r="E933" i="7"/>
  <c r="F933" i="7" s="1"/>
  <c r="F932" i="7"/>
  <c r="E932" i="7"/>
  <c r="H931" i="7"/>
  <c r="G931" i="7"/>
  <c r="E931" i="7"/>
  <c r="F931" i="7" s="1"/>
  <c r="F930" i="7"/>
  <c r="E930" i="7"/>
  <c r="G929" i="7"/>
  <c r="E929" i="7"/>
  <c r="F929" i="7" s="1"/>
  <c r="F928" i="7"/>
  <c r="E928" i="7"/>
  <c r="H927" i="7"/>
  <c r="G927" i="7"/>
  <c r="E927" i="7"/>
  <c r="F927" i="7" s="1"/>
  <c r="E926" i="7"/>
  <c r="H925" i="7"/>
  <c r="G925" i="7"/>
  <c r="E925" i="7"/>
  <c r="F925" i="7" s="1"/>
  <c r="F924" i="7"/>
  <c r="E924" i="7"/>
  <c r="E923" i="7"/>
  <c r="E922" i="7"/>
  <c r="H921" i="7"/>
  <c r="G921" i="7"/>
  <c r="E921" i="7"/>
  <c r="F921" i="7" s="1"/>
  <c r="E920" i="7"/>
  <c r="E919" i="7"/>
  <c r="E918" i="7"/>
  <c r="H917" i="7"/>
  <c r="E917" i="7"/>
  <c r="F917" i="7" s="1"/>
  <c r="F916" i="7"/>
  <c r="E916" i="7"/>
  <c r="E915" i="7"/>
  <c r="F914" i="7"/>
  <c r="E914" i="7"/>
  <c r="G913" i="7"/>
  <c r="E913" i="7"/>
  <c r="F913" i="7" s="1"/>
  <c r="F912" i="7"/>
  <c r="E912" i="7"/>
  <c r="H911" i="7"/>
  <c r="G911" i="7"/>
  <c r="E911" i="7"/>
  <c r="F911" i="7" s="1"/>
  <c r="E910" i="7"/>
  <c r="H909" i="7"/>
  <c r="G909" i="7"/>
  <c r="E909" i="7"/>
  <c r="F909" i="7" s="1"/>
  <c r="F908" i="7"/>
  <c r="E908" i="7"/>
  <c r="E907" i="7"/>
  <c r="E906" i="7"/>
  <c r="G905" i="7"/>
  <c r="E905" i="7"/>
  <c r="F905" i="7" s="1"/>
  <c r="E904" i="7"/>
  <c r="E903" i="7"/>
  <c r="F903" i="7" s="1"/>
  <c r="E902" i="7"/>
  <c r="H901" i="7"/>
  <c r="E901" i="7"/>
  <c r="F901" i="7" s="1"/>
  <c r="E900" i="7"/>
  <c r="E899" i="7"/>
  <c r="G898" i="7"/>
  <c r="E898" i="7"/>
  <c r="H898" i="7" s="1"/>
  <c r="H897" i="7"/>
  <c r="G897" i="7"/>
  <c r="E897" i="7"/>
  <c r="F897" i="7" s="1"/>
  <c r="F896" i="7"/>
  <c r="E896" i="7"/>
  <c r="H896" i="7" s="1"/>
  <c r="E895" i="7"/>
  <c r="G894" i="7"/>
  <c r="F894" i="7"/>
  <c r="E894" i="7"/>
  <c r="H894" i="7" s="1"/>
  <c r="H893" i="7"/>
  <c r="G893" i="7"/>
  <c r="E893" i="7"/>
  <c r="F893" i="7" s="1"/>
  <c r="E892" i="7"/>
  <c r="E891" i="7"/>
  <c r="G890" i="7"/>
  <c r="F890" i="7"/>
  <c r="E890" i="7"/>
  <c r="H890" i="7" s="1"/>
  <c r="E889" i="7"/>
  <c r="F889" i="7" s="1"/>
  <c r="F888" i="7"/>
  <c r="E888" i="7"/>
  <c r="H888" i="7" s="1"/>
  <c r="H887" i="7"/>
  <c r="E887" i="7"/>
  <c r="F886" i="7"/>
  <c r="E886" i="7"/>
  <c r="E885" i="7"/>
  <c r="E884" i="7"/>
  <c r="H883" i="7"/>
  <c r="E883" i="7"/>
  <c r="G882" i="7"/>
  <c r="F882" i="7"/>
  <c r="E882" i="7"/>
  <c r="H882" i="7" s="1"/>
  <c r="E881" i="7"/>
  <c r="F881" i="7" s="1"/>
  <c r="F880" i="7"/>
  <c r="E880" i="7"/>
  <c r="E879" i="7"/>
  <c r="G878" i="7"/>
  <c r="F878" i="7"/>
  <c r="E878" i="7"/>
  <c r="H878" i="7" s="1"/>
  <c r="H877" i="7"/>
  <c r="E877" i="7"/>
  <c r="E876" i="7"/>
  <c r="E875" i="7"/>
  <c r="G874" i="7"/>
  <c r="F874" i="7"/>
  <c r="E874" i="7"/>
  <c r="H874" i="7" s="1"/>
  <c r="H873" i="7"/>
  <c r="E873" i="7"/>
  <c r="F873" i="7" s="1"/>
  <c r="E872" i="7"/>
  <c r="E871" i="7"/>
  <c r="G870" i="7"/>
  <c r="F870" i="7"/>
  <c r="E870" i="7"/>
  <c r="H870" i="7" s="1"/>
  <c r="E869" i="7"/>
  <c r="E868" i="7"/>
  <c r="H867" i="7"/>
  <c r="E867" i="7"/>
  <c r="G866" i="7"/>
  <c r="F866" i="7"/>
  <c r="E866" i="7"/>
  <c r="H866" i="7" s="1"/>
  <c r="E865" i="7"/>
  <c r="F865" i="7" s="1"/>
  <c r="F864" i="7"/>
  <c r="E864" i="7"/>
  <c r="E863" i="7"/>
  <c r="G862" i="7"/>
  <c r="F862" i="7"/>
  <c r="E862" i="7"/>
  <c r="H862" i="7" s="1"/>
  <c r="H861" i="7"/>
  <c r="G861" i="7"/>
  <c r="E861" i="7"/>
  <c r="F861" i="7" s="1"/>
  <c r="E860" i="7"/>
  <c r="E859" i="7"/>
  <c r="G858" i="7"/>
  <c r="F858" i="7"/>
  <c r="E858" i="7"/>
  <c r="H858" i="7" s="1"/>
  <c r="H857" i="7"/>
  <c r="E857" i="7"/>
  <c r="F857" i="7" s="1"/>
  <c r="E856" i="7"/>
  <c r="E855" i="7"/>
  <c r="G854" i="7"/>
  <c r="F854" i="7"/>
  <c r="E854" i="7"/>
  <c r="H854" i="7" s="1"/>
  <c r="E853" i="7"/>
  <c r="E852" i="7"/>
  <c r="H851" i="7"/>
  <c r="E851" i="7"/>
  <c r="G850" i="7"/>
  <c r="F850" i="7"/>
  <c r="E850" i="7"/>
  <c r="H850" i="7" s="1"/>
  <c r="E849" i="7"/>
  <c r="F849" i="7" s="1"/>
  <c r="G848" i="7"/>
  <c r="F848" i="7"/>
  <c r="E848" i="7"/>
  <c r="H848" i="7" s="1"/>
  <c r="G847" i="7"/>
  <c r="E847" i="7"/>
  <c r="E846" i="7"/>
  <c r="H845" i="7"/>
  <c r="E845" i="7"/>
  <c r="H844" i="7"/>
  <c r="G844" i="7"/>
  <c r="E844" i="7"/>
  <c r="F844" i="7" s="1"/>
  <c r="H843" i="7"/>
  <c r="G843" i="7"/>
  <c r="E843" i="7"/>
  <c r="F843" i="7" s="1"/>
  <c r="H842" i="7"/>
  <c r="G842" i="7"/>
  <c r="F842" i="7"/>
  <c r="E842" i="7"/>
  <c r="E841" i="7"/>
  <c r="G840" i="7"/>
  <c r="F840" i="7"/>
  <c r="E840" i="7"/>
  <c r="H840" i="7" s="1"/>
  <c r="E839" i="7"/>
  <c r="F838" i="7"/>
  <c r="E838" i="7"/>
  <c r="E837" i="7"/>
  <c r="H836" i="7"/>
  <c r="E836" i="7"/>
  <c r="F836" i="7" s="1"/>
  <c r="H835" i="7"/>
  <c r="G835" i="7"/>
  <c r="E835" i="7"/>
  <c r="F835" i="7" s="1"/>
  <c r="H834" i="7"/>
  <c r="G834" i="7"/>
  <c r="F834" i="7"/>
  <c r="E834" i="7"/>
  <c r="E833" i="7"/>
  <c r="E832" i="7"/>
  <c r="G831" i="7"/>
  <c r="E831" i="7"/>
  <c r="E830" i="7"/>
  <c r="E829" i="7"/>
  <c r="H828" i="7"/>
  <c r="G828" i="7"/>
  <c r="E828" i="7"/>
  <c r="F828" i="7" s="1"/>
  <c r="E827" i="7"/>
  <c r="F827" i="7" s="1"/>
  <c r="H826" i="7"/>
  <c r="G826" i="7"/>
  <c r="F826" i="7"/>
  <c r="E826" i="7"/>
  <c r="H825" i="7"/>
  <c r="G825" i="7"/>
  <c r="E825" i="7"/>
  <c r="F825" i="7" s="1"/>
  <c r="E824" i="7"/>
  <c r="H824" i="7" s="1"/>
  <c r="G823" i="7"/>
  <c r="E823" i="7"/>
  <c r="H822" i="7"/>
  <c r="F822" i="7"/>
  <c r="E822" i="7"/>
  <c r="G822" i="7" s="1"/>
  <c r="H821" i="7"/>
  <c r="E821" i="7"/>
  <c r="H820" i="7"/>
  <c r="G820" i="7"/>
  <c r="E820" i="7"/>
  <c r="F820" i="7" s="1"/>
  <c r="H819" i="7"/>
  <c r="G819" i="7"/>
  <c r="E819" i="7"/>
  <c r="F819" i="7" s="1"/>
  <c r="F818" i="7"/>
  <c r="E818" i="7"/>
  <c r="H817" i="7"/>
  <c r="E817" i="7"/>
  <c r="F817" i="7" s="1"/>
  <c r="F816" i="7"/>
  <c r="E816" i="7"/>
  <c r="G815" i="7"/>
  <c r="E815" i="7"/>
  <c r="H814" i="7"/>
  <c r="E814" i="7"/>
  <c r="G814" i="7" s="1"/>
  <c r="E813" i="7"/>
  <c r="H812" i="7"/>
  <c r="G812" i="7"/>
  <c r="E812" i="7"/>
  <c r="F812" i="7" s="1"/>
  <c r="H811" i="7"/>
  <c r="G811" i="7"/>
  <c r="E811" i="7"/>
  <c r="F811" i="7" s="1"/>
  <c r="H810" i="7"/>
  <c r="G810" i="7"/>
  <c r="F810" i="7"/>
  <c r="E810" i="7"/>
  <c r="H809" i="7"/>
  <c r="G809" i="7"/>
  <c r="E809" i="7"/>
  <c r="F809" i="7" s="1"/>
  <c r="E808" i="7"/>
  <c r="E807" i="7"/>
  <c r="H806" i="7"/>
  <c r="F806" i="7"/>
  <c r="E806" i="7"/>
  <c r="G806" i="7" s="1"/>
  <c r="H805" i="7"/>
  <c r="E805" i="7"/>
  <c r="E804" i="7"/>
  <c r="H803" i="7"/>
  <c r="G803" i="7"/>
  <c r="E803" i="7"/>
  <c r="F803" i="7" s="1"/>
  <c r="H802" i="7"/>
  <c r="G802" i="7"/>
  <c r="F802" i="7"/>
  <c r="E802" i="7"/>
  <c r="E801" i="7"/>
  <c r="F801" i="7" s="1"/>
  <c r="G800" i="7"/>
  <c r="F800" i="7"/>
  <c r="E800" i="7"/>
  <c r="H800" i="7" s="1"/>
  <c r="E799" i="7"/>
  <c r="H798" i="7"/>
  <c r="F798" i="7"/>
  <c r="E798" i="7"/>
  <c r="G798" i="7" s="1"/>
  <c r="E797" i="7"/>
  <c r="G796" i="7"/>
  <c r="E796" i="7"/>
  <c r="H795" i="7"/>
  <c r="G795" i="7"/>
  <c r="E795" i="7"/>
  <c r="F795" i="7" s="1"/>
  <c r="H794" i="7"/>
  <c r="G794" i="7"/>
  <c r="F794" i="7"/>
  <c r="E794" i="7"/>
  <c r="E793" i="7"/>
  <c r="F793" i="7" s="1"/>
  <c r="G792" i="7"/>
  <c r="E792" i="7"/>
  <c r="H792" i="7" s="1"/>
  <c r="E791" i="7"/>
  <c r="H790" i="7"/>
  <c r="F790" i="7"/>
  <c r="E790" i="7"/>
  <c r="G790" i="7" s="1"/>
  <c r="H789" i="7"/>
  <c r="E789" i="7"/>
  <c r="E788" i="7"/>
  <c r="H787" i="7"/>
  <c r="G787" i="7"/>
  <c r="E787" i="7"/>
  <c r="F787" i="7" s="1"/>
  <c r="H786" i="7"/>
  <c r="G786" i="7"/>
  <c r="F786" i="7"/>
  <c r="E786" i="7"/>
  <c r="E785" i="7"/>
  <c r="F785" i="7" s="1"/>
  <c r="H784" i="7"/>
  <c r="G784" i="7"/>
  <c r="E784" i="7"/>
  <c r="F784" i="7" s="1"/>
  <c r="E783" i="7"/>
  <c r="F782" i="7"/>
  <c r="E782" i="7"/>
  <c r="H782" i="7" s="1"/>
  <c r="E781" i="7"/>
  <c r="E780" i="7"/>
  <c r="H780" i="7" s="1"/>
  <c r="H779" i="7"/>
  <c r="G779" i="7"/>
  <c r="E779" i="7"/>
  <c r="F779" i="7" s="1"/>
  <c r="H778" i="7"/>
  <c r="F778" i="7"/>
  <c r="E778" i="7"/>
  <c r="G778" i="7" s="1"/>
  <c r="E777" i="7"/>
  <c r="F777" i="7" s="1"/>
  <c r="G776" i="7"/>
  <c r="F776" i="7"/>
  <c r="E776" i="7"/>
  <c r="H776" i="7" s="1"/>
  <c r="H775" i="7"/>
  <c r="G775" i="7"/>
  <c r="E775" i="7"/>
  <c r="F775" i="7" s="1"/>
  <c r="H774" i="7"/>
  <c r="F774" i="7"/>
  <c r="E774" i="7"/>
  <c r="G774" i="7" s="1"/>
  <c r="E773" i="7"/>
  <c r="H772" i="7"/>
  <c r="G772" i="7"/>
  <c r="E772" i="7"/>
  <c r="F772" i="7" s="1"/>
  <c r="H771" i="7"/>
  <c r="G771" i="7"/>
  <c r="F771" i="7"/>
  <c r="E771" i="7"/>
  <c r="H770" i="7"/>
  <c r="G770" i="7"/>
  <c r="E770" i="7"/>
  <c r="F770" i="7" s="1"/>
  <c r="E769" i="7"/>
  <c r="F769" i="7" s="1"/>
  <c r="E768" i="7"/>
  <c r="H767" i="7"/>
  <c r="G767" i="7"/>
  <c r="F767" i="7"/>
  <c r="E767" i="7"/>
  <c r="E766" i="7"/>
  <c r="E765" i="7"/>
  <c r="H765" i="7" s="1"/>
  <c r="H764" i="7"/>
  <c r="G764" i="7"/>
  <c r="E764" i="7"/>
  <c r="F764" i="7" s="1"/>
  <c r="F763" i="7"/>
  <c r="E763" i="7"/>
  <c r="H763" i="7" s="1"/>
  <c r="H762" i="7"/>
  <c r="E762" i="7"/>
  <c r="E761" i="7"/>
  <c r="H761" i="7" s="1"/>
  <c r="H760" i="7"/>
  <c r="G760" i="7"/>
  <c r="E760" i="7"/>
  <c r="F760" i="7" s="1"/>
  <c r="H759" i="7"/>
  <c r="F759" i="7"/>
  <c r="E759" i="7"/>
  <c r="G759" i="7" s="1"/>
  <c r="E758" i="7"/>
  <c r="E757" i="7"/>
  <c r="H756" i="7"/>
  <c r="G756" i="7"/>
  <c r="E756" i="7"/>
  <c r="F756" i="7" s="1"/>
  <c r="H755" i="7"/>
  <c r="G755" i="7"/>
  <c r="F755" i="7"/>
  <c r="E755" i="7"/>
  <c r="H754" i="7"/>
  <c r="G754" i="7"/>
  <c r="E754" i="7"/>
  <c r="F754" i="7" s="1"/>
  <c r="E753" i="7"/>
  <c r="F753" i="7" s="1"/>
  <c r="E752" i="7"/>
  <c r="H751" i="7"/>
  <c r="G751" i="7"/>
  <c r="F751" i="7"/>
  <c r="E751" i="7"/>
  <c r="E750" i="7"/>
  <c r="E749" i="7"/>
  <c r="H749" i="7" s="1"/>
  <c r="H748" i="7"/>
  <c r="G748" i="7"/>
  <c r="E748" i="7"/>
  <c r="F748" i="7" s="1"/>
  <c r="F747" i="7"/>
  <c r="E747" i="7"/>
  <c r="H747" i="7" s="1"/>
  <c r="H746" i="7"/>
  <c r="G746" i="7"/>
  <c r="E746" i="7"/>
  <c r="F746" i="7" s="1"/>
  <c r="E745" i="7"/>
  <c r="H744" i="7"/>
  <c r="E744" i="7"/>
  <c r="F744" i="7" s="1"/>
  <c r="H743" i="7"/>
  <c r="E743" i="7"/>
  <c r="G743" i="7" s="1"/>
  <c r="G742" i="7"/>
  <c r="E742" i="7"/>
  <c r="H741" i="7"/>
  <c r="G741" i="7"/>
  <c r="E741" i="7"/>
  <c r="F741" i="7" s="1"/>
  <c r="E740" i="7"/>
  <c r="F740" i="7" s="1"/>
  <c r="H739" i="7"/>
  <c r="G739" i="7"/>
  <c r="F739" i="7"/>
  <c r="E739" i="7"/>
  <c r="H738" i="7"/>
  <c r="E738" i="7"/>
  <c r="F738" i="7" s="1"/>
  <c r="F737" i="7"/>
  <c r="E737" i="7"/>
  <c r="H737" i="7" s="1"/>
  <c r="G736" i="7"/>
  <c r="E736" i="7"/>
  <c r="E735" i="7"/>
  <c r="E734" i="7"/>
  <c r="H733" i="7"/>
  <c r="G733" i="7"/>
  <c r="E733" i="7"/>
  <c r="F733" i="7" s="1"/>
  <c r="H732" i="7"/>
  <c r="G732" i="7"/>
  <c r="E732" i="7"/>
  <c r="F732" i="7" s="1"/>
  <c r="H731" i="7"/>
  <c r="G731" i="7"/>
  <c r="F731" i="7"/>
  <c r="E731" i="7"/>
  <c r="E730" i="7"/>
  <c r="G729" i="7"/>
  <c r="F729" i="7"/>
  <c r="E729" i="7"/>
  <c r="H729" i="7" s="1"/>
  <c r="H728" i="7"/>
  <c r="E728" i="7"/>
  <c r="F728" i="7" s="1"/>
  <c r="E727" i="7"/>
  <c r="H726" i="7"/>
  <c r="G726" i="7"/>
  <c r="E726" i="7"/>
  <c r="F726" i="7" s="1"/>
  <c r="E725" i="7"/>
  <c r="F725" i="7" s="1"/>
  <c r="H724" i="7"/>
  <c r="G724" i="7"/>
  <c r="E724" i="7"/>
  <c r="F724" i="7" s="1"/>
  <c r="F723" i="7"/>
  <c r="E723" i="7"/>
  <c r="G722" i="7"/>
  <c r="E722" i="7"/>
  <c r="H721" i="7"/>
  <c r="G721" i="7"/>
  <c r="F721" i="7"/>
  <c r="E721" i="7"/>
  <c r="E720" i="7"/>
  <c r="E719" i="7"/>
  <c r="H718" i="7"/>
  <c r="E718" i="7"/>
  <c r="F717" i="7"/>
  <c r="E717" i="7"/>
  <c r="H716" i="7"/>
  <c r="G716" i="7"/>
  <c r="E716" i="7"/>
  <c r="F716" i="7" s="1"/>
  <c r="E715" i="7"/>
  <c r="H714" i="7"/>
  <c r="E714" i="7"/>
  <c r="F714" i="7" s="1"/>
  <c r="G713" i="7"/>
  <c r="E713" i="7"/>
  <c r="H713" i="7" s="1"/>
  <c r="G712" i="7"/>
  <c r="E712" i="7"/>
  <c r="F711" i="7"/>
  <c r="E711" i="7"/>
  <c r="E710" i="7"/>
  <c r="F710" i="7" s="1"/>
  <c r="E709" i="7"/>
  <c r="H708" i="7"/>
  <c r="G708" i="7"/>
  <c r="E708" i="7"/>
  <c r="F708" i="7" s="1"/>
  <c r="H707" i="7"/>
  <c r="G707" i="7"/>
  <c r="F707" i="7"/>
  <c r="E707" i="7"/>
  <c r="H706" i="7"/>
  <c r="E706" i="7"/>
  <c r="E705" i="7"/>
  <c r="E704" i="7"/>
  <c r="H703" i="7"/>
  <c r="G703" i="7"/>
  <c r="E703" i="7"/>
  <c r="F703" i="7" s="1"/>
  <c r="E702" i="7"/>
  <c r="H701" i="7"/>
  <c r="G701" i="7"/>
  <c r="E701" i="7"/>
  <c r="F701" i="7" s="1"/>
  <c r="H700" i="7"/>
  <c r="G700" i="7"/>
  <c r="E700" i="7"/>
  <c r="F700" i="7" s="1"/>
  <c r="H699" i="7"/>
  <c r="G699" i="7"/>
  <c r="F699" i="7"/>
  <c r="E699" i="7"/>
  <c r="H698" i="7"/>
  <c r="E698" i="7"/>
  <c r="F698" i="7" s="1"/>
  <c r="E697" i="7"/>
  <c r="G696" i="7"/>
  <c r="E696" i="7"/>
  <c r="E695" i="7"/>
  <c r="G695" i="7" s="1"/>
  <c r="E694" i="7"/>
  <c r="F694" i="7" s="1"/>
  <c r="H693" i="7"/>
  <c r="G693" i="7"/>
  <c r="E693" i="7"/>
  <c r="F693" i="7" s="1"/>
  <c r="G692" i="7"/>
  <c r="E692" i="7"/>
  <c r="H692" i="7" s="1"/>
  <c r="E691" i="7"/>
  <c r="E690" i="7"/>
  <c r="H689" i="7"/>
  <c r="E689" i="7"/>
  <c r="F689" i="7" s="1"/>
  <c r="E688" i="7"/>
  <c r="E687" i="7"/>
  <c r="H686" i="7"/>
  <c r="G686" i="7"/>
  <c r="E686" i="7"/>
  <c r="F686" i="7" s="1"/>
  <c r="E685" i="7"/>
  <c r="H684" i="7"/>
  <c r="G684" i="7"/>
  <c r="F684" i="7"/>
  <c r="E684" i="7"/>
  <c r="G683" i="7"/>
  <c r="E683" i="7"/>
  <c r="E682" i="7"/>
  <c r="E681" i="7"/>
  <c r="E680" i="7"/>
  <c r="H680" i="7" s="1"/>
  <c r="H679" i="7"/>
  <c r="E679" i="7"/>
  <c r="F679" i="7" s="1"/>
  <c r="H678" i="7"/>
  <c r="G678" i="7"/>
  <c r="E678" i="7"/>
  <c r="F678" i="7" s="1"/>
  <c r="H677" i="7"/>
  <c r="G677" i="7"/>
  <c r="E677" i="7"/>
  <c r="F677" i="7" s="1"/>
  <c r="E676" i="7"/>
  <c r="G675" i="7"/>
  <c r="E675" i="7"/>
  <c r="F675" i="7" s="1"/>
  <c r="E674" i="7"/>
  <c r="E673" i="7"/>
  <c r="E672" i="7"/>
  <c r="E671" i="7"/>
  <c r="H670" i="7"/>
  <c r="G670" i="7"/>
  <c r="E670" i="7"/>
  <c r="F670" i="7" s="1"/>
  <c r="G669" i="7"/>
  <c r="E669" i="7"/>
  <c r="F669" i="7" s="1"/>
  <c r="H668" i="7"/>
  <c r="G668" i="7"/>
  <c r="F668" i="7"/>
  <c r="E668" i="7"/>
  <c r="G667" i="7"/>
  <c r="E667" i="7"/>
  <c r="E666" i="7"/>
  <c r="E665" i="7"/>
  <c r="H664" i="7"/>
  <c r="G664" i="7"/>
  <c r="E664" i="7"/>
  <c r="F664" i="7" s="1"/>
  <c r="H663" i="7"/>
  <c r="E663" i="7"/>
  <c r="F663" i="7" s="1"/>
  <c r="F662" i="7"/>
  <c r="E662" i="7"/>
  <c r="G662" i="7" s="1"/>
  <c r="H661" i="7"/>
  <c r="G661" i="7"/>
  <c r="E661" i="7"/>
  <c r="F661" i="7" s="1"/>
  <c r="G660" i="7"/>
  <c r="F660" i="7"/>
  <c r="E660" i="7"/>
  <c r="H660" i="7" s="1"/>
  <c r="H659" i="7"/>
  <c r="G659" i="7"/>
  <c r="E659" i="7"/>
  <c r="F659" i="7" s="1"/>
  <c r="F658" i="7"/>
  <c r="E658" i="7"/>
  <c r="H657" i="7"/>
  <c r="G657" i="7"/>
  <c r="E657" i="7"/>
  <c r="F657" i="7" s="1"/>
  <c r="H656" i="7"/>
  <c r="E656" i="7"/>
  <c r="G655" i="7"/>
  <c r="E655" i="7"/>
  <c r="F655" i="7" s="1"/>
  <c r="H654" i="7"/>
  <c r="G654" i="7"/>
  <c r="E654" i="7"/>
  <c r="F654" i="7" s="1"/>
  <c r="H653" i="7"/>
  <c r="G653" i="7"/>
  <c r="E653" i="7"/>
  <c r="F653" i="7" s="1"/>
  <c r="H652" i="7"/>
  <c r="G652" i="7"/>
  <c r="F652" i="7"/>
  <c r="E652" i="7"/>
  <c r="E651" i="7"/>
  <c r="H650" i="7"/>
  <c r="F650" i="7"/>
  <c r="E650" i="7"/>
  <c r="G650" i="7" s="1"/>
  <c r="E649" i="7"/>
  <c r="E648" i="7"/>
  <c r="H647" i="7"/>
  <c r="E647" i="7"/>
  <c r="F647" i="7" s="1"/>
  <c r="H646" i="7"/>
  <c r="G646" i="7"/>
  <c r="F646" i="7"/>
  <c r="E646" i="7"/>
  <c r="H645" i="7"/>
  <c r="G645" i="7"/>
  <c r="E645" i="7"/>
  <c r="F645" i="7" s="1"/>
  <c r="F644" i="7"/>
  <c r="E644" i="7"/>
  <c r="G644" i="7" s="1"/>
  <c r="G643" i="7"/>
  <c r="E643" i="7"/>
  <c r="F642" i="7"/>
  <c r="E642" i="7"/>
  <c r="H642" i="7" s="1"/>
  <c r="H641" i="7"/>
  <c r="G641" i="7"/>
  <c r="E641" i="7"/>
  <c r="F641" i="7" s="1"/>
  <c r="H640" i="7"/>
  <c r="F640" i="7"/>
  <c r="E640" i="7"/>
  <c r="G640" i="7" s="1"/>
  <c r="E639" i="7"/>
  <c r="H638" i="7"/>
  <c r="E638" i="7"/>
  <c r="H637" i="7"/>
  <c r="E637" i="7"/>
  <c r="H636" i="7"/>
  <c r="G636" i="7"/>
  <c r="F636" i="7"/>
  <c r="E636" i="7"/>
  <c r="H635" i="7"/>
  <c r="G635" i="7"/>
  <c r="E635" i="7"/>
  <c r="F635" i="7" s="1"/>
  <c r="F634" i="7"/>
  <c r="E634" i="7"/>
  <c r="E633" i="7"/>
  <c r="H632" i="7"/>
  <c r="F632" i="7"/>
  <c r="E632" i="7"/>
  <c r="G632" i="7" s="1"/>
  <c r="H631" i="7"/>
  <c r="E631" i="7"/>
  <c r="H630" i="7"/>
  <c r="G630" i="7"/>
  <c r="F630" i="7"/>
  <c r="E630" i="7"/>
  <c r="H629" i="7"/>
  <c r="G629" i="7"/>
  <c r="E629" i="7"/>
  <c r="F629" i="7" s="1"/>
  <c r="F628" i="7"/>
  <c r="E628" i="7"/>
  <c r="G628" i="7" s="1"/>
  <c r="G627" i="7"/>
  <c r="E627" i="7"/>
  <c r="F627" i="7" s="1"/>
  <c r="G626" i="7"/>
  <c r="F626" i="7"/>
  <c r="E626" i="7"/>
  <c r="H626" i="7" s="1"/>
  <c r="H625" i="7"/>
  <c r="G625" i="7"/>
  <c r="E625" i="7"/>
  <c r="F625" i="7" s="1"/>
  <c r="H624" i="7"/>
  <c r="E624" i="7"/>
  <c r="E623" i="7"/>
  <c r="F622" i="7"/>
  <c r="E622" i="7"/>
  <c r="G622" i="7" s="1"/>
  <c r="G621" i="7"/>
  <c r="E621" i="7"/>
  <c r="F621" i="7" s="1"/>
  <c r="H620" i="7"/>
  <c r="E620" i="7"/>
  <c r="H619" i="7"/>
  <c r="G619" i="7"/>
  <c r="F619" i="7"/>
  <c r="E619" i="7"/>
  <c r="H618" i="7"/>
  <c r="F618" i="7"/>
  <c r="E618" i="7"/>
  <c r="G618" i="7" s="1"/>
  <c r="F617" i="7"/>
  <c r="E617" i="7"/>
  <c r="G617" i="7" s="1"/>
  <c r="F616" i="7"/>
  <c r="E616" i="7"/>
  <c r="E615" i="7"/>
  <c r="H614" i="7"/>
  <c r="E614" i="7"/>
  <c r="H613" i="7"/>
  <c r="F613" i="7"/>
  <c r="E613" i="7"/>
  <c r="G613" i="7" s="1"/>
  <c r="H612" i="7"/>
  <c r="F612" i="7"/>
  <c r="E612" i="7"/>
  <c r="G612" i="7" s="1"/>
  <c r="E611" i="7"/>
  <c r="E610" i="7"/>
  <c r="H609" i="7"/>
  <c r="G609" i="7"/>
  <c r="F609" i="7"/>
  <c r="E609" i="7"/>
  <c r="E608" i="7"/>
  <c r="F607" i="7"/>
  <c r="E607" i="7"/>
  <c r="G607" i="7" s="1"/>
  <c r="F606" i="7"/>
  <c r="E606" i="7"/>
  <c r="G606" i="7" s="1"/>
  <c r="E605" i="7"/>
  <c r="E604" i="7"/>
  <c r="H603" i="7"/>
  <c r="G603" i="7"/>
  <c r="F603" i="7"/>
  <c r="E603" i="7"/>
  <c r="H602" i="7"/>
  <c r="F602" i="7"/>
  <c r="E602" i="7"/>
  <c r="G602" i="7" s="1"/>
  <c r="H601" i="7"/>
  <c r="E601" i="7"/>
  <c r="F600" i="7"/>
  <c r="E600" i="7"/>
  <c r="E599" i="7"/>
  <c r="E598" i="7"/>
  <c r="H597" i="7"/>
  <c r="F597" i="7"/>
  <c r="E597" i="7"/>
  <c r="G597" i="7" s="1"/>
  <c r="H596" i="7"/>
  <c r="F596" i="7"/>
  <c r="E596" i="7"/>
  <c r="G596" i="7" s="1"/>
  <c r="G595" i="7"/>
  <c r="E595" i="7"/>
  <c r="F595" i="7" s="1"/>
  <c r="F594" i="7"/>
  <c r="E594" i="7"/>
  <c r="H593" i="7"/>
  <c r="G593" i="7"/>
  <c r="F593" i="7"/>
  <c r="E593" i="7"/>
  <c r="H592" i="7"/>
  <c r="E592" i="7"/>
  <c r="H591" i="7"/>
  <c r="F591" i="7"/>
  <c r="E591" i="7"/>
  <c r="G591" i="7" s="1"/>
  <c r="F590" i="7"/>
  <c r="E590" i="7"/>
  <c r="G590" i="7" s="1"/>
  <c r="G589" i="7"/>
  <c r="E589" i="7"/>
  <c r="F589" i="7" s="1"/>
  <c r="E588" i="7"/>
  <c r="H587" i="7"/>
  <c r="G587" i="7"/>
  <c r="F587" i="7"/>
  <c r="E587" i="7"/>
  <c r="H586" i="7"/>
  <c r="F586" i="7"/>
  <c r="E586" i="7"/>
  <c r="G586" i="7" s="1"/>
  <c r="H585" i="7"/>
  <c r="F585" i="7"/>
  <c r="E585" i="7"/>
  <c r="G585" i="7" s="1"/>
  <c r="F584" i="7"/>
  <c r="E584" i="7"/>
  <c r="G583" i="7"/>
  <c r="E583" i="7"/>
  <c r="H582" i="7"/>
  <c r="E582" i="7"/>
  <c r="F581" i="7"/>
  <c r="E581" i="7"/>
  <c r="H580" i="7"/>
  <c r="F580" i="7"/>
  <c r="E580" i="7"/>
  <c r="G580" i="7" s="1"/>
  <c r="H579" i="7"/>
  <c r="G579" i="7"/>
  <c r="E579" i="7"/>
  <c r="F579" i="7" s="1"/>
  <c r="E578" i="7"/>
  <c r="H577" i="7"/>
  <c r="G577" i="7"/>
  <c r="F577" i="7"/>
  <c r="E577" i="7"/>
  <c r="H576" i="7"/>
  <c r="E576" i="7"/>
  <c r="F575" i="7"/>
  <c r="E575" i="7"/>
  <c r="G575" i="7" s="1"/>
  <c r="F574" i="7"/>
  <c r="E574" i="7"/>
  <c r="G574" i="7" s="1"/>
  <c r="H573" i="7"/>
  <c r="G573" i="7"/>
  <c r="E573" i="7"/>
  <c r="F573" i="7" s="1"/>
  <c r="E572" i="7"/>
  <c r="H571" i="7"/>
  <c r="G571" i="7"/>
  <c r="F571" i="7"/>
  <c r="E571" i="7"/>
  <c r="H570" i="7"/>
  <c r="F570" i="7"/>
  <c r="E570" i="7"/>
  <c r="G570" i="7" s="1"/>
  <c r="H569" i="7"/>
  <c r="E569" i="7"/>
  <c r="E568" i="7"/>
  <c r="G567" i="7"/>
  <c r="E567" i="7"/>
  <c r="E566" i="7"/>
  <c r="H565" i="7"/>
  <c r="F565" i="7"/>
  <c r="E565" i="7"/>
  <c r="G565" i="7" s="1"/>
  <c r="H564" i="7"/>
  <c r="F564" i="7"/>
  <c r="E564" i="7"/>
  <c r="G564" i="7" s="1"/>
  <c r="G563" i="7"/>
  <c r="E563" i="7"/>
  <c r="F563" i="7" s="1"/>
  <c r="F562" i="7"/>
  <c r="E562" i="7"/>
  <c r="H561" i="7"/>
  <c r="G561" i="7"/>
  <c r="F561" i="7"/>
  <c r="E561" i="7"/>
  <c r="H560" i="7"/>
  <c r="E560" i="7"/>
  <c r="H559" i="7"/>
  <c r="F559" i="7"/>
  <c r="E559" i="7"/>
  <c r="G559" i="7" s="1"/>
  <c r="F558" i="7"/>
  <c r="E558" i="7"/>
  <c r="G558" i="7" s="1"/>
  <c r="E557" i="7"/>
  <c r="F557" i="7" s="1"/>
  <c r="E556" i="7"/>
  <c r="H555" i="7"/>
  <c r="G555" i="7"/>
  <c r="F555" i="7"/>
  <c r="E555" i="7"/>
  <c r="H554" i="7"/>
  <c r="F554" i="7"/>
  <c r="E554" i="7"/>
  <c r="G554" i="7" s="1"/>
  <c r="H553" i="7"/>
  <c r="F553" i="7"/>
  <c r="E553" i="7"/>
  <c r="G553" i="7" s="1"/>
  <c r="H552" i="7"/>
  <c r="G552" i="7"/>
  <c r="F552" i="7"/>
  <c r="E552" i="7"/>
  <c r="F551" i="7"/>
  <c r="E551" i="7"/>
  <c r="G551" i="7" s="1"/>
  <c r="H550" i="7"/>
  <c r="G550" i="7"/>
  <c r="F550" i="7"/>
  <c r="E550" i="7"/>
  <c r="E549" i="7"/>
  <c r="H548" i="7"/>
  <c r="G548" i="7"/>
  <c r="F548" i="7"/>
  <c r="E548" i="7"/>
  <c r="H547" i="7"/>
  <c r="E547" i="7"/>
  <c r="H546" i="7"/>
  <c r="G546" i="7"/>
  <c r="F546" i="7"/>
  <c r="E546" i="7"/>
  <c r="F545" i="7"/>
  <c r="E545" i="7"/>
  <c r="G545" i="7" s="1"/>
  <c r="H544" i="7"/>
  <c r="G544" i="7"/>
  <c r="F544" i="7"/>
  <c r="E544" i="7"/>
  <c r="E543" i="7"/>
  <c r="H542" i="7"/>
  <c r="G542" i="7"/>
  <c r="F542" i="7"/>
  <c r="E542" i="7"/>
  <c r="H541" i="7"/>
  <c r="F541" i="7"/>
  <c r="E541" i="7"/>
  <c r="G541" i="7" s="1"/>
  <c r="H540" i="7"/>
  <c r="G540" i="7"/>
  <c r="F540" i="7"/>
  <c r="E540" i="7"/>
  <c r="H539" i="7"/>
  <c r="F539" i="7"/>
  <c r="E539" i="7"/>
  <c r="G539" i="7" s="1"/>
  <c r="H538" i="7"/>
  <c r="G538" i="7"/>
  <c r="F538" i="7"/>
  <c r="E538" i="7"/>
  <c r="F537" i="7"/>
  <c r="E537" i="7"/>
  <c r="G537" i="7" s="1"/>
  <c r="H536" i="7"/>
  <c r="G536" i="7"/>
  <c r="F536" i="7"/>
  <c r="E536" i="7"/>
  <c r="E535" i="7"/>
  <c r="H534" i="7"/>
  <c r="G534" i="7"/>
  <c r="F534" i="7"/>
  <c r="E534" i="7"/>
  <c r="F533" i="7"/>
  <c r="E533" i="7"/>
  <c r="H532" i="7"/>
  <c r="G532" i="7"/>
  <c r="F532" i="7"/>
  <c r="E532" i="7"/>
  <c r="E531" i="7"/>
  <c r="H530" i="7"/>
  <c r="G530" i="7"/>
  <c r="F530" i="7"/>
  <c r="E530" i="7"/>
  <c r="F529" i="7"/>
  <c r="E529" i="7"/>
  <c r="G529" i="7" s="1"/>
  <c r="H528" i="7"/>
  <c r="G528" i="7"/>
  <c r="F528" i="7"/>
  <c r="E528" i="7"/>
  <c r="E527" i="7"/>
  <c r="F526" i="7"/>
  <c r="E526" i="7"/>
  <c r="H525" i="7"/>
  <c r="F525" i="7"/>
  <c r="E525" i="7"/>
  <c r="G525" i="7" s="1"/>
  <c r="H524" i="7"/>
  <c r="G524" i="7"/>
  <c r="F524" i="7"/>
  <c r="E524" i="7"/>
  <c r="H523" i="7"/>
  <c r="E523" i="7"/>
  <c r="G523" i="7" s="1"/>
  <c r="H522" i="7"/>
  <c r="G522" i="7"/>
  <c r="F522" i="7"/>
  <c r="E522" i="7"/>
  <c r="H521" i="7"/>
  <c r="F521" i="7"/>
  <c r="E521" i="7"/>
  <c r="G521" i="7" s="1"/>
  <c r="H520" i="7"/>
  <c r="G520" i="7"/>
  <c r="F520" i="7"/>
  <c r="E520" i="7"/>
  <c r="E519" i="7"/>
  <c r="H518" i="7"/>
  <c r="G518" i="7"/>
  <c r="F518" i="7"/>
  <c r="E518" i="7"/>
  <c r="H517" i="7"/>
  <c r="E517" i="7"/>
  <c r="F516" i="7"/>
  <c r="E516" i="7"/>
  <c r="F515" i="7"/>
  <c r="E515" i="7"/>
  <c r="H514" i="7"/>
  <c r="G514" i="7"/>
  <c r="F514" i="7"/>
  <c r="E514" i="7"/>
  <c r="E513" i="7"/>
  <c r="H512" i="7"/>
  <c r="G512" i="7"/>
  <c r="F512" i="7"/>
  <c r="E512" i="7"/>
  <c r="H511" i="7"/>
  <c r="F511" i="7"/>
  <c r="E511" i="7"/>
  <c r="G511" i="7" s="1"/>
  <c r="H510" i="7"/>
  <c r="G510" i="7"/>
  <c r="F510" i="7"/>
  <c r="E510" i="7"/>
  <c r="H509" i="7"/>
  <c r="F509" i="7"/>
  <c r="E509" i="7"/>
  <c r="G509" i="7" s="1"/>
  <c r="H508" i="7"/>
  <c r="G508" i="7"/>
  <c r="F508" i="7"/>
  <c r="E508" i="7"/>
  <c r="H507" i="7"/>
  <c r="F507" i="7"/>
  <c r="E507" i="7"/>
  <c r="G507" i="7" s="1"/>
  <c r="H506" i="7"/>
  <c r="G506" i="7"/>
  <c r="F506" i="7"/>
  <c r="E506" i="7"/>
  <c r="F505" i="7"/>
  <c r="E505" i="7"/>
  <c r="H504" i="7"/>
  <c r="G504" i="7"/>
  <c r="F504" i="7"/>
  <c r="E504" i="7"/>
  <c r="E503" i="7"/>
  <c r="H502" i="7"/>
  <c r="G502" i="7"/>
  <c r="F502" i="7"/>
  <c r="E502" i="7"/>
  <c r="H501" i="7"/>
  <c r="E501" i="7"/>
  <c r="H500" i="7"/>
  <c r="G500" i="7"/>
  <c r="F500" i="7"/>
  <c r="E500" i="7"/>
  <c r="F499" i="7"/>
  <c r="E499" i="7"/>
  <c r="G499" i="7" s="1"/>
  <c r="H498" i="7"/>
  <c r="G498" i="7"/>
  <c r="F498" i="7"/>
  <c r="E498" i="7"/>
  <c r="E497" i="7"/>
  <c r="H496" i="7"/>
  <c r="G496" i="7"/>
  <c r="F496" i="7"/>
  <c r="E496" i="7"/>
  <c r="H495" i="7"/>
  <c r="F495" i="7"/>
  <c r="E495" i="7"/>
  <c r="G495" i="7" s="1"/>
  <c r="H494" i="7"/>
  <c r="G494" i="7"/>
  <c r="F494" i="7"/>
  <c r="E494" i="7"/>
  <c r="F493" i="7"/>
  <c r="E493" i="7"/>
  <c r="H492" i="7"/>
  <c r="G492" i="7"/>
  <c r="F492" i="7"/>
  <c r="E492" i="7"/>
  <c r="E491" i="7"/>
  <c r="H490" i="7"/>
  <c r="G490" i="7"/>
  <c r="F490" i="7"/>
  <c r="E490" i="7"/>
  <c r="E489" i="7"/>
  <c r="H488" i="7"/>
  <c r="G488" i="7"/>
  <c r="F488" i="7"/>
  <c r="E488" i="7"/>
  <c r="F487" i="7"/>
  <c r="E487" i="7"/>
  <c r="H486" i="7"/>
  <c r="G486" i="7"/>
  <c r="F486" i="7"/>
  <c r="E486" i="7"/>
  <c r="E485" i="7"/>
  <c r="H484" i="7"/>
  <c r="G484" i="7"/>
  <c r="F484" i="7"/>
  <c r="E484" i="7"/>
  <c r="F483" i="7"/>
  <c r="E483" i="7"/>
  <c r="G483" i="7" s="1"/>
  <c r="H482" i="7"/>
  <c r="G482" i="7"/>
  <c r="F482" i="7"/>
  <c r="E482" i="7"/>
  <c r="E481" i="7"/>
  <c r="H480" i="7"/>
  <c r="G480" i="7"/>
  <c r="F480" i="7"/>
  <c r="E480" i="7"/>
  <c r="H479" i="7"/>
  <c r="F479" i="7"/>
  <c r="E479" i="7"/>
  <c r="G479" i="7" s="1"/>
  <c r="H478" i="7"/>
  <c r="G478" i="7"/>
  <c r="F478" i="7"/>
  <c r="E478" i="7"/>
  <c r="E477" i="7"/>
  <c r="H476" i="7"/>
  <c r="G476" i="7"/>
  <c r="F476" i="7"/>
  <c r="E476" i="7"/>
  <c r="E475" i="7"/>
  <c r="H474" i="7"/>
  <c r="G474" i="7"/>
  <c r="F474" i="7"/>
  <c r="E474" i="7"/>
  <c r="H473" i="7"/>
  <c r="E473" i="7"/>
  <c r="G473" i="7" s="1"/>
  <c r="H472" i="7"/>
  <c r="G472" i="7"/>
  <c r="F472" i="7"/>
  <c r="E472" i="7"/>
  <c r="F471" i="7"/>
  <c r="E471" i="7"/>
  <c r="H470" i="7"/>
  <c r="G470" i="7"/>
  <c r="F470" i="7"/>
  <c r="E470" i="7"/>
  <c r="H469" i="7"/>
  <c r="E469" i="7"/>
  <c r="F468" i="7"/>
  <c r="E468" i="7"/>
  <c r="F467" i="7"/>
  <c r="E467" i="7"/>
  <c r="G467" i="7" s="1"/>
  <c r="H466" i="7"/>
  <c r="G466" i="7"/>
  <c r="F466" i="7"/>
  <c r="E466" i="7"/>
  <c r="E465" i="7"/>
  <c r="H464" i="7"/>
  <c r="G464" i="7"/>
  <c r="F464" i="7"/>
  <c r="E464" i="7"/>
  <c r="H463" i="7"/>
  <c r="F463" i="7"/>
  <c r="E463" i="7"/>
  <c r="G463" i="7" s="1"/>
  <c r="F462" i="7"/>
  <c r="E462" i="7"/>
  <c r="E461" i="7"/>
  <c r="H460" i="7"/>
  <c r="G460" i="7"/>
  <c r="F460" i="7"/>
  <c r="E460" i="7"/>
  <c r="H459" i="7"/>
  <c r="F459" i="7"/>
  <c r="E459" i="7"/>
  <c r="G459" i="7" s="1"/>
  <c r="H458" i="7"/>
  <c r="G458" i="7"/>
  <c r="F458" i="7"/>
  <c r="E458" i="7"/>
  <c r="H457" i="7"/>
  <c r="F457" i="7"/>
  <c r="E457" i="7"/>
  <c r="G457" i="7" s="1"/>
  <c r="H456" i="7"/>
  <c r="G456" i="7"/>
  <c r="F456" i="7"/>
  <c r="E456" i="7"/>
  <c r="E455" i="7"/>
  <c r="H454" i="7"/>
  <c r="G454" i="7"/>
  <c r="F454" i="7"/>
  <c r="E454" i="7"/>
  <c r="H453" i="7"/>
  <c r="E453" i="7"/>
  <c r="G453" i="7" s="1"/>
  <c r="H452" i="7"/>
  <c r="G452" i="7"/>
  <c r="F452" i="7"/>
  <c r="E452" i="7"/>
  <c r="H451" i="7"/>
  <c r="F451" i="7"/>
  <c r="E451" i="7"/>
  <c r="G451" i="7" s="1"/>
  <c r="H450" i="7"/>
  <c r="G450" i="7"/>
  <c r="F450" i="7"/>
  <c r="E450" i="7"/>
  <c r="F449" i="7"/>
  <c r="E449" i="7"/>
  <c r="H448" i="7"/>
  <c r="G448" i="7"/>
  <c r="F448" i="7"/>
  <c r="E448" i="7"/>
  <c r="E447" i="7"/>
  <c r="F446" i="7"/>
  <c r="E446" i="7"/>
  <c r="H445" i="7"/>
  <c r="F445" i="7"/>
  <c r="E445" i="7"/>
  <c r="G445" i="7" s="1"/>
  <c r="H444" i="7"/>
  <c r="G444" i="7"/>
  <c r="F444" i="7"/>
  <c r="E444" i="7"/>
  <c r="H443" i="7"/>
  <c r="F443" i="7"/>
  <c r="E443" i="7"/>
  <c r="G443" i="7" s="1"/>
  <c r="H442" i="7"/>
  <c r="G442" i="7"/>
  <c r="F442" i="7"/>
  <c r="E442" i="7"/>
  <c r="E441" i="7"/>
  <c r="G441" i="7" s="1"/>
  <c r="H440" i="7"/>
  <c r="G440" i="7"/>
  <c r="F440" i="7"/>
  <c r="E440" i="7"/>
  <c r="F439" i="7"/>
  <c r="E439" i="7"/>
  <c r="H438" i="7"/>
  <c r="G438" i="7"/>
  <c r="F438" i="7"/>
  <c r="E438" i="7"/>
  <c r="E437" i="7"/>
  <c r="H436" i="7"/>
  <c r="G436" i="7"/>
  <c r="F436" i="7"/>
  <c r="E436" i="7"/>
  <c r="H435" i="7"/>
  <c r="F435" i="7"/>
  <c r="E435" i="7"/>
  <c r="G435" i="7" s="1"/>
  <c r="H434" i="7"/>
  <c r="G434" i="7"/>
  <c r="F434" i="7"/>
  <c r="E434" i="7"/>
  <c r="E433" i="7"/>
  <c r="H432" i="7"/>
  <c r="G432" i="7"/>
  <c r="F432" i="7"/>
  <c r="E432" i="7"/>
  <c r="H431" i="7"/>
  <c r="E431" i="7"/>
  <c r="H430" i="7"/>
  <c r="G430" i="7"/>
  <c r="F430" i="7"/>
  <c r="E430" i="7"/>
  <c r="H429" i="7"/>
  <c r="F429" i="7"/>
  <c r="E429" i="7"/>
  <c r="G429" i="7" s="1"/>
  <c r="H428" i="7"/>
  <c r="G428" i="7"/>
  <c r="F428" i="7"/>
  <c r="E428" i="7"/>
  <c r="E427" i="7"/>
  <c r="H426" i="7"/>
  <c r="G426" i="7"/>
  <c r="F426" i="7"/>
  <c r="E426" i="7"/>
  <c r="E425" i="7"/>
  <c r="G425" i="7" s="1"/>
  <c r="H424" i="7"/>
  <c r="G424" i="7"/>
  <c r="F424" i="7"/>
  <c r="E424" i="7"/>
  <c r="E423" i="7"/>
  <c r="H422" i="7"/>
  <c r="G422" i="7"/>
  <c r="F422" i="7"/>
  <c r="E422" i="7"/>
  <c r="E421" i="7"/>
  <c r="H420" i="7"/>
  <c r="G420" i="7"/>
  <c r="F420" i="7"/>
  <c r="E420" i="7"/>
  <c r="H419" i="7"/>
  <c r="F419" i="7"/>
  <c r="E419" i="7"/>
  <c r="G419" i="7" s="1"/>
  <c r="H418" i="7"/>
  <c r="G418" i="7"/>
  <c r="F418" i="7"/>
  <c r="E418" i="7"/>
  <c r="E417" i="7"/>
  <c r="H416" i="7"/>
  <c r="G416" i="7"/>
  <c r="F416" i="7"/>
  <c r="E416" i="7"/>
  <c r="H415" i="7"/>
  <c r="E415" i="7"/>
  <c r="H414" i="7"/>
  <c r="G414" i="7"/>
  <c r="F414" i="7"/>
  <c r="E414" i="7"/>
  <c r="H413" i="7"/>
  <c r="F413" i="7"/>
  <c r="E413" i="7"/>
  <c r="G413" i="7" s="1"/>
  <c r="H412" i="7"/>
  <c r="G412" i="7"/>
  <c r="F412" i="7"/>
  <c r="E412" i="7"/>
  <c r="F411" i="7"/>
  <c r="E411" i="7"/>
  <c r="G411" i="7" s="1"/>
  <c r="H410" i="7"/>
  <c r="G410" i="7"/>
  <c r="F410" i="7"/>
  <c r="E410" i="7"/>
  <c r="E409" i="7"/>
  <c r="G409" i="7" s="1"/>
  <c r="H408" i="7"/>
  <c r="G408" i="7"/>
  <c r="F408" i="7"/>
  <c r="E408" i="7"/>
  <c r="F407" i="7"/>
  <c r="E407" i="7"/>
  <c r="H406" i="7"/>
  <c r="G406" i="7"/>
  <c r="F406" i="7"/>
  <c r="E406" i="7"/>
  <c r="E405" i="7"/>
  <c r="H404" i="7"/>
  <c r="G404" i="7"/>
  <c r="F404" i="7"/>
  <c r="E404" i="7"/>
  <c r="H403" i="7"/>
  <c r="F403" i="7"/>
  <c r="E403" i="7"/>
  <c r="G403" i="7" s="1"/>
  <c r="H402" i="7"/>
  <c r="G402" i="7"/>
  <c r="F402" i="7"/>
  <c r="E402" i="7"/>
  <c r="F401" i="7"/>
  <c r="E401" i="7"/>
  <c r="H400" i="7"/>
  <c r="G400" i="7"/>
  <c r="F400" i="7"/>
  <c r="E400" i="7"/>
  <c r="H399" i="7"/>
  <c r="E399" i="7"/>
  <c r="H398" i="7"/>
  <c r="G398" i="7"/>
  <c r="F398" i="7"/>
  <c r="E398" i="7"/>
  <c r="H397" i="7"/>
  <c r="F397" i="7"/>
  <c r="E397" i="7"/>
  <c r="G397" i="7" s="1"/>
  <c r="H396" i="7"/>
  <c r="G396" i="7"/>
  <c r="F396" i="7"/>
  <c r="E396" i="7"/>
  <c r="E395" i="7"/>
  <c r="H394" i="7"/>
  <c r="G394" i="7"/>
  <c r="F394" i="7"/>
  <c r="E394" i="7"/>
  <c r="H393" i="7"/>
  <c r="E393" i="7"/>
  <c r="H392" i="7"/>
  <c r="G392" i="7"/>
  <c r="F392" i="7"/>
  <c r="E392" i="7"/>
  <c r="E391" i="7"/>
  <c r="H390" i="7"/>
  <c r="G390" i="7"/>
  <c r="F390" i="7"/>
  <c r="E390" i="7"/>
  <c r="E389" i="7"/>
  <c r="H388" i="7"/>
  <c r="G388" i="7"/>
  <c r="F388" i="7"/>
  <c r="E388" i="7"/>
  <c r="H387" i="7"/>
  <c r="F387" i="7"/>
  <c r="E387" i="7"/>
  <c r="G387" i="7" s="1"/>
  <c r="H386" i="7"/>
  <c r="G386" i="7"/>
  <c r="F386" i="7"/>
  <c r="E386" i="7"/>
  <c r="F385" i="7"/>
  <c r="E385" i="7"/>
  <c r="E384" i="7"/>
  <c r="E383" i="7"/>
  <c r="E382" i="7"/>
  <c r="H381" i="7"/>
  <c r="F381" i="7"/>
  <c r="E381" i="7"/>
  <c r="G381" i="7" s="1"/>
  <c r="E380" i="7"/>
  <c r="F380" i="7" s="1"/>
  <c r="H379" i="7"/>
  <c r="F379" i="7"/>
  <c r="E379" i="7"/>
  <c r="G379" i="7" s="1"/>
  <c r="H378" i="7"/>
  <c r="G378" i="7"/>
  <c r="F378" i="7"/>
  <c r="E378" i="7"/>
  <c r="F377" i="7"/>
  <c r="E377" i="7"/>
  <c r="E376" i="7"/>
  <c r="F375" i="7"/>
  <c r="E375" i="7"/>
  <c r="G374" i="7"/>
  <c r="E374" i="7"/>
  <c r="H373" i="7"/>
  <c r="E373" i="7"/>
  <c r="H372" i="7"/>
  <c r="G372" i="7"/>
  <c r="F372" i="7"/>
  <c r="E372" i="7"/>
  <c r="H371" i="7"/>
  <c r="F371" i="7"/>
  <c r="E371" i="7"/>
  <c r="G371" i="7" s="1"/>
  <c r="E370" i="7"/>
  <c r="F369" i="7"/>
  <c r="E369" i="7"/>
  <c r="E368" i="7"/>
  <c r="H367" i="7"/>
  <c r="F367" i="7"/>
  <c r="E367" i="7"/>
  <c r="G367" i="7" s="1"/>
  <c r="H366" i="7"/>
  <c r="F366" i="7"/>
  <c r="E366" i="7"/>
  <c r="G366" i="7" s="1"/>
  <c r="E365" i="7"/>
  <c r="E364" i="7"/>
  <c r="H363" i="7"/>
  <c r="F363" i="7"/>
  <c r="E363" i="7"/>
  <c r="G363" i="7" s="1"/>
  <c r="H362" i="7"/>
  <c r="G362" i="7"/>
  <c r="F362" i="7"/>
  <c r="E362" i="7"/>
  <c r="H361" i="7"/>
  <c r="F361" i="7"/>
  <c r="E361" i="7"/>
  <c r="G361" i="7" s="1"/>
  <c r="F360" i="7"/>
  <c r="E360" i="7"/>
  <c r="E359" i="7"/>
  <c r="E358" i="7"/>
  <c r="H357" i="7"/>
  <c r="E357" i="7"/>
  <c r="H356" i="7"/>
  <c r="G356" i="7"/>
  <c r="F356" i="7"/>
  <c r="E356" i="7"/>
  <c r="H355" i="7"/>
  <c r="F355" i="7"/>
  <c r="E355" i="7"/>
  <c r="G355" i="7" s="1"/>
  <c r="E354" i="7"/>
  <c r="G354" i="7" s="1"/>
  <c r="E353" i="7"/>
  <c r="G352" i="7"/>
  <c r="F352" i="7"/>
  <c r="E352" i="7"/>
  <c r="H352" i="7" s="1"/>
  <c r="H351" i="7"/>
  <c r="F351" i="7"/>
  <c r="E351" i="7"/>
  <c r="G351" i="7" s="1"/>
  <c r="F350" i="7"/>
  <c r="E350" i="7"/>
  <c r="H349" i="7"/>
  <c r="E349" i="7"/>
  <c r="H348" i="7"/>
  <c r="G348" i="7"/>
  <c r="E348" i="7"/>
  <c r="F348" i="7" s="1"/>
  <c r="H347" i="7"/>
  <c r="F347" i="7"/>
  <c r="E347" i="7"/>
  <c r="G347" i="7" s="1"/>
  <c r="H346" i="7"/>
  <c r="G346" i="7"/>
  <c r="F346" i="7"/>
  <c r="E346" i="7"/>
  <c r="E345" i="7"/>
  <c r="H344" i="7"/>
  <c r="F344" i="7"/>
  <c r="E344" i="7"/>
  <c r="G344" i="7" s="1"/>
  <c r="F343" i="7"/>
  <c r="E343" i="7"/>
  <c r="H342" i="7"/>
  <c r="G342" i="7"/>
  <c r="F342" i="7"/>
  <c r="E342" i="7"/>
  <c r="H341" i="7"/>
  <c r="E341" i="7"/>
  <c r="E340" i="7"/>
  <c r="H339" i="7"/>
  <c r="E339" i="7"/>
  <c r="E338" i="7"/>
  <c r="H337" i="7"/>
  <c r="G337" i="7"/>
  <c r="E337" i="7"/>
  <c r="F337" i="7" s="1"/>
  <c r="H336" i="7"/>
  <c r="G336" i="7"/>
  <c r="F336" i="7"/>
  <c r="E336" i="7"/>
  <c r="H335" i="7"/>
  <c r="G335" i="7"/>
  <c r="E335" i="7"/>
  <c r="F335" i="7" s="1"/>
  <c r="H334" i="7"/>
  <c r="G334" i="7"/>
  <c r="F334" i="7"/>
  <c r="E334" i="7"/>
  <c r="E333" i="7"/>
  <c r="H332" i="7"/>
  <c r="F332" i="7"/>
  <c r="E332" i="7"/>
  <c r="G332" i="7" s="1"/>
  <c r="E331" i="7"/>
  <c r="H330" i="7"/>
  <c r="E330" i="7"/>
  <c r="F330" i="7" s="1"/>
  <c r="H329" i="7"/>
  <c r="G329" i="7"/>
  <c r="E329" i="7"/>
  <c r="F329" i="7" s="1"/>
  <c r="H328" i="7"/>
  <c r="G328" i="7"/>
  <c r="F328" i="7"/>
  <c r="E328" i="7"/>
  <c r="H327" i="7"/>
  <c r="G327" i="7"/>
  <c r="E327" i="7"/>
  <c r="F327" i="7" s="1"/>
  <c r="E326" i="7"/>
  <c r="H326" i="7" s="1"/>
  <c r="G325" i="7"/>
  <c r="E325" i="7"/>
  <c r="E324" i="7"/>
  <c r="H323" i="7"/>
  <c r="E323" i="7"/>
  <c r="E322" i="7"/>
  <c r="H321" i="7"/>
  <c r="G321" i="7"/>
  <c r="E321" i="7"/>
  <c r="F321" i="7" s="1"/>
  <c r="H320" i="7"/>
  <c r="G320" i="7"/>
  <c r="F320" i="7"/>
  <c r="E320" i="7"/>
  <c r="H319" i="7"/>
  <c r="G319" i="7"/>
  <c r="E319" i="7"/>
  <c r="F319" i="7" s="1"/>
  <c r="G318" i="7"/>
  <c r="F318" i="7"/>
  <c r="E318" i="7"/>
  <c r="H318" i="7" s="1"/>
  <c r="G317" i="7"/>
  <c r="E317" i="7"/>
  <c r="H316" i="7"/>
  <c r="F316" i="7"/>
  <c r="E316" i="7"/>
  <c r="G316" i="7" s="1"/>
  <c r="E315" i="7"/>
  <c r="H314" i="7"/>
  <c r="G314" i="7"/>
  <c r="E314" i="7"/>
  <c r="F314" i="7" s="1"/>
  <c r="H313" i="7"/>
  <c r="G313" i="7"/>
  <c r="E313" i="7"/>
  <c r="F313" i="7" s="1"/>
  <c r="H312" i="7"/>
  <c r="G312" i="7"/>
  <c r="F312" i="7"/>
  <c r="E312" i="7"/>
  <c r="H311" i="7"/>
  <c r="G311" i="7"/>
  <c r="E311" i="7"/>
  <c r="F311" i="7" s="1"/>
  <c r="G310" i="7"/>
  <c r="E310" i="7"/>
  <c r="H310" i="7" s="1"/>
  <c r="G309" i="7"/>
  <c r="E309" i="7"/>
  <c r="F308" i="7"/>
  <c r="E308" i="7"/>
  <c r="E307" i="7"/>
  <c r="E306" i="7"/>
  <c r="H305" i="7"/>
  <c r="G305" i="7"/>
  <c r="E305" i="7"/>
  <c r="F305" i="7" s="1"/>
  <c r="H304" i="7"/>
  <c r="G304" i="7"/>
  <c r="F304" i="7"/>
  <c r="E304" i="7"/>
  <c r="H303" i="7"/>
  <c r="G303" i="7"/>
  <c r="E303" i="7"/>
  <c r="F303" i="7" s="1"/>
  <c r="G302" i="7"/>
  <c r="F302" i="7"/>
  <c r="E302" i="7"/>
  <c r="H302" i="7" s="1"/>
  <c r="G301" i="7"/>
  <c r="E301" i="7"/>
  <c r="H300" i="7"/>
  <c r="F300" i="7"/>
  <c r="E300" i="7"/>
  <c r="G300" i="7" s="1"/>
  <c r="E299" i="7"/>
  <c r="E298" i="7"/>
  <c r="F298" i="7" s="1"/>
  <c r="H297" i="7"/>
  <c r="G297" i="7"/>
  <c r="E297" i="7"/>
  <c r="F297" i="7" s="1"/>
  <c r="H296" i="7"/>
  <c r="G296" i="7"/>
  <c r="F296" i="7"/>
  <c r="E296" i="7"/>
  <c r="H295" i="7"/>
  <c r="G295" i="7"/>
  <c r="E295" i="7"/>
  <c r="F295" i="7" s="1"/>
  <c r="F294" i="7"/>
  <c r="E294" i="7"/>
  <c r="E293" i="7"/>
  <c r="F292" i="7"/>
  <c r="E292" i="7"/>
  <c r="E291" i="7"/>
  <c r="H290" i="7"/>
  <c r="E290" i="7"/>
  <c r="H289" i="7"/>
  <c r="G289" i="7"/>
  <c r="E289" i="7"/>
  <c r="F289" i="7" s="1"/>
  <c r="H288" i="7"/>
  <c r="G288" i="7"/>
  <c r="F288" i="7"/>
  <c r="E288" i="7"/>
  <c r="E287" i="7"/>
  <c r="F287" i="7" s="1"/>
  <c r="G286" i="7"/>
  <c r="F286" i="7"/>
  <c r="E286" i="7"/>
  <c r="H286" i="7" s="1"/>
  <c r="G285" i="7"/>
  <c r="E285" i="7"/>
  <c r="E284" i="7"/>
  <c r="G284" i="7" s="1"/>
  <c r="E283" i="7"/>
  <c r="E282" i="7"/>
  <c r="F282" i="7" s="1"/>
  <c r="H281" i="7"/>
  <c r="G281" i="7"/>
  <c r="E281" i="7"/>
  <c r="F281" i="7" s="1"/>
  <c r="H280" i="7"/>
  <c r="G280" i="7"/>
  <c r="F280" i="7"/>
  <c r="E280" i="7"/>
  <c r="H279" i="7"/>
  <c r="G279" i="7"/>
  <c r="E279" i="7"/>
  <c r="F279" i="7" s="1"/>
  <c r="E278" i="7"/>
  <c r="H278" i="7" s="1"/>
  <c r="E277" i="7"/>
  <c r="F276" i="7"/>
  <c r="E276" i="7"/>
  <c r="H275" i="7"/>
  <c r="E275" i="7"/>
  <c r="E274" i="7"/>
  <c r="H273" i="7"/>
  <c r="G273" i="7"/>
  <c r="E273" i="7"/>
  <c r="F273" i="7" s="1"/>
  <c r="H272" i="7"/>
  <c r="G272" i="7"/>
  <c r="F272" i="7"/>
  <c r="E272" i="7"/>
  <c r="H271" i="7"/>
  <c r="E271" i="7"/>
  <c r="F271" i="7" s="1"/>
  <c r="G270" i="7"/>
  <c r="F270" i="7"/>
  <c r="E270" i="7"/>
  <c r="H270" i="7" s="1"/>
  <c r="E269" i="7"/>
  <c r="H268" i="7"/>
  <c r="E268" i="7"/>
  <c r="G268" i="7" s="1"/>
  <c r="E267" i="7"/>
  <c r="H266" i="7"/>
  <c r="G266" i="7"/>
  <c r="E266" i="7"/>
  <c r="F266" i="7" s="1"/>
  <c r="H265" i="7"/>
  <c r="G265" i="7"/>
  <c r="E265" i="7"/>
  <c r="F265" i="7" s="1"/>
  <c r="F264" i="7"/>
  <c r="E264" i="7"/>
  <c r="H263" i="7"/>
  <c r="G263" i="7"/>
  <c r="E263" i="7"/>
  <c r="F263" i="7" s="1"/>
  <c r="E262" i="7"/>
  <c r="H262" i="7" s="1"/>
  <c r="G261" i="7"/>
  <c r="E261" i="7"/>
  <c r="E260" i="7"/>
  <c r="E259" i="7"/>
  <c r="E258" i="7"/>
  <c r="H257" i="7"/>
  <c r="G257" i="7"/>
  <c r="E257" i="7"/>
  <c r="F257" i="7" s="1"/>
  <c r="H256" i="7"/>
  <c r="G256" i="7"/>
  <c r="F256" i="7"/>
  <c r="E256" i="7"/>
  <c r="H255" i="7"/>
  <c r="G255" i="7"/>
  <c r="E255" i="7"/>
  <c r="F255" i="7" s="1"/>
  <c r="G254" i="7"/>
  <c r="F254" i="7"/>
  <c r="E254" i="7"/>
  <c r="H254" i="7" s="1"/>
  <c r="E253" i="7"/>
  <c r="H252" i="7"/>
  <c r="F252" i="7"/>
  <c r="E252" i="7"/>
  <c r="G252" i="7" s="1"/>
  <c r="E251" i="7"/>
  <c r="H250" i="7"/>
  <c r="G250" i="7"/>
  <c r="E250" i="7"/>
  <c r="F250" i="7" s="1"/>
  <c r="H249" i="7"/>
  <c r="G249" i="7"/>
  <c r="E249" i="7"/>
  <c r="F249" i="7" s="1"/>
  <c r="H248" i="7"/>
  <c r="G248" i="7"/>
  <c r="F248" i="7"/>
  <c r="E248" i="7"/>
  <c r="H247" i="7"/>
  <c r="G247" i="7"/>
  <c r="E247" i="7"/>
  <c r="F247" i="7" s="1"/>
  <c r="G246" i="7"/>
  <c r="F246" i="7"/>
  <c r="E246" i="7"/>
  <c r="H246" i="7" s="1"/>
  <c r="E245" i="7"/>
  <c r="E244" i="7"/>
  <c r="H243" i="7"/>
  <c r="E243" i="7"/>
  <c r="H242" i="7"/>
  <c r="E242" i="7"/>
  <c r="H241" i="7"/>
  <c r="G241" i="7"/>
  <c r="E241" i="7"/>
  <c r="F241" i="7" s="1"/>
  <c r="H240" i="7"/>
  <c r="G240" i="7"/>
  <c r="F240" i="7"/>
  <c r="E240" i="7"/>
  <c r="E239" i="7"/>
  <c r="F239" i="7" s="1"/>
  <c r="G238" i="7"/>
  <c r="F238" i="7"/>
  <c r="E238" i="7"/>
  <c r="H238" i="7" s="1"/>
  <c r="G237" i="7"/>
  <c r="E237" i="7"/>
  <c r="E236" i="7"/>
  <c r="G236" i="7" s="1"/>
  <c r="E235" i="7"/>
  <c r="H234" i="7"/>
  <c r="G234" i="7"/>
  <c r="E234" i="7"/>
  <c r="F234" i="7" s="1"/>
  <c r="H233" i="7"/>
  <c r="G233" i="7"/>
  <c r="E233" i="7"/>
  <c r="F233" i="7" s="1"/>
  <c r="H232" i="7"/>
  <c r="G232" i="7"/>
  <c r="F232" i="7"/>
  <c r="E232" i="7"/>
  <c r="H231" i="7"/>
  <c r="G231" i="7"/>
  <c r="E231" i="7"/>
  <c r="F231" i="7" s="1"/>
  <c r="G230" i="7"/>
  <c r="F230" i="7"/>
  <c r="E230" i="7"/>
  <c r="H230" i="7" s="1"/>
  <c r="E229" i="7"/>
  <c r="F228" i="7"/>
  <c r="E228" i="7"/>
  <c r="E227" i="7"/>
  <c r="H226" i="7"/>
  <c r="E226" i="7"/>
  <c r="H225" i="7"/>
  <c r="G225" i="7"/>
  <c r="E225" i="7"/>
  <c r="F225" i="7" s="1"/>
  <c r="H224" i="7"/>
  <c r="G224" i="7"/>
  <c r="F224" i="7"/>
  <c r="E224" i="7"/>
  <c r="E223" i="7"/>
  <c r="F223" i="7" s="1"/>
  <c r="G222" i="7"/>
  <c r="F222" i="7"/>
  <c r="E222" i="7"/>
  <c r="H222" i="7" s="1"/>
  <c r="E221" i="7"/>
  <c r="E220" i="7"/>
  <c r="H219" i="7"/>
  <c r="E219" i="7"/>
  <c r="E218" i="7"/>
  <c r="F218" i="7" s="1"/>
  <c r="H217" i="7"/>
  <c r="G217" i="7"/>
  <c r="E217" i="7"/>
  <c r="F217" i="7" s="1"/>
  <c r="H216" i="7"/>
  <c r="G216" i="7"/>
  <c r="F216" i="7"/>
  <c r="E216" i="7"/>
  <c r="H215" i="7"/>
  <c r="E215" i="7"/>
  <c r="F215" i="7" s="1"/>
  <c r="G214" i="7"/>
  <c r="F214" i="7"/>
  <c r="E214" i="7"/>
  <c r="H214" i="7" s="1"/>
  <c r="E213" i="7"/>
  <c r="H212" i="7"/>
  <c r="E212" i="7"/>
  <c r="G212" i="7" s="1"/>
  <c r="H211" i="7"/>
  <c r="E211" i="7"/>
  <c r="E210" i="7"/>
  <c r="F210" i="7" s="1"/>
  <c r="H209" i="7"/>
  <c r="G209" i="7"/>
  <c r="E209" i="7"/>
  <c r="F209" i="7" s="1"/>
  <c r="F208" i="7"/>
  <c r="E208" i="7"/>
  <c r="H207" i="7"/>
  <c r="G207" i="7"/>
  <c r="E207" i="7"/>
  <c r="F207" i="7" s="1"/>
  <c r="G206" i="7"/>
  <c r="F206" i="7"/>
  <c r="E206" i="7"/>
  <c r="H206" i="7" s="1"/>
  <c r="G205" i="7"/>
  <c r="E205" i="7"/>
  <c r="H204" i="7"/>
  <c r="F204" i="7"/>
  <c r="E204" i="7"/>
  <c r="G204" i="7" s="1"/>
  <c r="E203" i="7"/>
  <c r="H202" i="7"/>
  <c r="G202" i="7"/>
  <c r="E202" i="7"/>
  <c r="F202" i="7" s="1"/>
  <c r="H201" i="7"/>
  <c r="G201" i="7"/>
  <c r="E201" i="7"/>
  <c r="F201" i="7" s="1"/>
  <c r="H200" i="7"/>
  <c r="G200" i="7"/>
  <c r="F200" i="7"/>
  <c r="E200" i="7"/>
  <c r="E199" i="7"/>
  <c r="F199" i="7" s="1"/>
  <c r="E198" i="7"/>
  <c r="G197" i="7"/>
  <c r="E197" i="7"/>
  <c r="E196" i="7"/>
  <c r="G196" i="7" s="1"/>
  <c r="E195" i="7"/>
  <c r="H194" i="7"/>
  <c r="G194" i="7"/>
  <c r="E194" i="7"/>
  <c r="F194" i="7" s="1"/>
  <c r="H193" i="7"/>
  <c r="G193" i="7"/>
  <c r="E193" i="7"/>
  <c r="F193" i="7" s="1"/>
  <c r="H192" i="7"/>
  <c r="G192" i="7"/>
  <c r="F192" i="7"/>
  <c r="E192" i="7"/>
  <c r="E191" i="7"/>
  <c r="F191" i="7" s="1"/>
  <c r="G190" i="7"/>
  <c r="E190" i="7"/>
  <c r="H190" i="7" s="1"/>
  <c r="G189" i="7"/>
  <c r="E189" i="7"/>
  <c r="E188" i="7"/>
  <c r="G188" i="7" s="1"/>
  <c r="H187" i="7"/>
  <c r="E187" i="7"/>
  <c r="H186" i="7"/>
  <c r="G186" i="7"/>
  <c r="E186" i="7"/>
  <c r="F186" i="7" s="1"/>
  <c r="H185" i="7"/>
  <c r="G185" i="7"/>
  <c r="E185" i="7"/>
  <c r="F185" i="7" s="1"/>
  <c r="H184" i="7"/>
  <c r="G184" i="7"/>
  <c r="F184" i="7"/>
  <c r="E184" i="7"/>
  <c r="H183" i="7"/>
  <c r="G183" i="7"/>
  <c r="E183" i="7"/>
  <c r="F183" i="7" s="1"/>
  <c r="G182" i="7"/>
  <c r="F182" i="7"/>
  <c r="E182" i="7"/>
  <c r="H182" i="7" s="1"/>
  <c r="E181" i="7"/>
  <c r="H180" i="7"/>
  <c r="F180" i="7"/>
  <c r="E180" i="7"/>
  <c r="G180" i="7" s="1"/>
  <c r="E179" i="7"/>
  <c r="E178" i="7"/>
  <c r="F178" i="7" s="1"/>
  <c r="H177" i="7"/>
  <c r="G177" i="7"/>
  <c r="E177" i="7"/>
  <c r="F177" i="7" s="1"/>
  <c r="H176" i="7"/>
  <c r="G176" i="7"/>
  <c r="F176" i="7"/>
  <c r="E176" i="7"/>
  <c r="H175" i="7"/>
  <c r="G175" i="7"/>
  <c r="E175" i="7"/>
  <c r="F175" i="7" s="1"/>
  <c r="E174" i="7"/>
  <c r="H174" i="7" s="1"/>
  <c r="E173" i="7"/>
  <c r="H172" i="7"/>
  <c r="F172" i="7"/>
  <c r="E172" i="7"/>
  <c r="G172" i="7" s="1"/>
  <c r="E171" i="7"/>
  <c r="H170" i="7"/>
  <c r="E170" i="7"/>
  <c r="F170" i="7" s="1"/>
  <c r="H169" i="7"/>
  <c r="G169" i="7"/>
  <c r="E169" i="7"/>
  <c r="F169" i="7" s="1"/>
  <c r="H168" i="7"/>
  <c r="G168" i="7"/>
  <c r="F168" i="7"/>
  <c r="E168" i="7"/>
  <c r="H167" i="7"/>
  <c r="G167" i="7"/>
  <c r="E167" i="7"/>
  <c r="F167" i="7" s="1"/>
  <c r="E166" i="7"/>
  <c r="H166" i="7" s="1"/>
  <c r="G165" i="7"/>
  <c r="E165" i="7"/>
  <c r="H164" i="7"/>
  <c r="F164" i="7"/>
  <c r="E164" i="7"/>
  <c r="G164" i="7" s="1"/>
  <c r="H163" i="7"/>
  <c r="E163" i="7"/>
  <c r="H162" i="7"/>
  <c r="G162" i="7"/>
  <c r="E162" i="7"/>
  <c r="F162" i="7" s="1"/>
  <c r="E161" i="7"/>
  <c r="F161" i="7" s="1"/>
  <c r="H160" i="7"/>
  <c r="G160" i="7"/>
  <c r="F160" i="7"/>
  <c r="E160" i="7"/>
  <c r="E159" i="7"/>
  <c r="F159" i="7" s="1"/>
  <c r="G158" i="7"/>
  <c r="F158" i="7"/>
  <c r="E158" i="7"/>
  <c r="H158" i="7" s="1"/>
  <c r="E157" i="7"/>
  <c r="E156" i="7"/>
  <c r="G156" i="7" s="1"/>
  <c r="H155" i="7"/>
  <c r="E155" i="7"/>
  <c r="E154" i="7"/>
  <c r="F154" i="7" s="1"/>
  <c r="E153" i="7"/>
  <c r="F153" i="7" s="1"/>
  <c r="F152" i="7"/>
  <c r="E152" i="7"/>
  <c r="H151" i="7"/>
  <c r="E151" i="7"/>
  <c r="F151" i="7" s="1"/>
  <c r="F150" i="7"/>
  <c r="E150" i="7"/>
  <c r="E149" i="7"/>
  <c r="H148" i="7"/>
  <c r="E148" i="7"/>
  <c r="G148" i="7" s="1"/>
  <c r="H147" i="7"/>
  <c r="E147" i="7"/>
  <c r="E146" i="7"/>
  <c r="F146" i="7" s="1"/>
  <c r="E145" i="7"/>
  <c r="F145" i="7" s="1"/>
  <c r="H144" i="7"/>
  <c r="G144" i="7"/>
  <c r="F144" i="7"/>
  <c r="E144" i="7"/>
  <c r="E143" i="7"/>
  <c r="F143" i="7" s="1"/>
  <c r="F142" i="7"/>
  <c r="E142" i="7"/>
  <c r="E141" i="7"/>
  <c r="H140" i="7"/>
  <c r="F140" i="7"/>
  <c r="E140" i="7"/>
  <c r="G140" i="7" s="1"/>
  <c r="E139" i="7"/>
  <c r="H138" i="7"/>
  <c r="G138" i="7"/>
  <c r="E138" i="7"/>
  <c r="F138" i="7" s="1"/>
  <c r="E137" i="7"/>
  <c r="F137" i="7" s="1"/>
  <c r="F136" i="7"/>
  <c r="E136" i="7"/>
  <c r="E135" i="7"/>
  <c r="F135" i="7" s="1"/>
  <c r="E134" i="7"/>
  <c r="G133" i="7"/>
  <c r="E133" i="7"/>
  <c r="E132" i="7"/>
  <c r="G132" i="7" s="1"/>
  <c r="E131" i="7"/>
  <c r="H130" i="7"/>
  <c r="G130" i="7"/>
  <c r="E130" i="7"/>
  <c r="F130" i="7" s="1"/>
  <c r="H129" i="7"/>
  <c r="G129" i="7"/>
  <c r="E129" i="7"/>
  <c r="F129" i="7" s="1"/>
  <c r="H128" i="7"/>
  <c r="G128" i="7"/>
  <c r="F128" i="7"/>
  <c r="E128" i="7"/>
  <c r="E127" i="7"/>
  <c r="F127" i="7" s="1"/>
  <c r="G126" i="7"/>
  <c r="E126" i="7"/>
  <c r="H126" i="7" s="1"/>
  <c r="G125" i="7"/>
  <c r="E125" i="7"/>
  <c r="E124" i="7"/>
  <c r="G124" i="7" s="1"/>
  <c r="H123" i="7"/>
  <c r="E123" i="7"/>
  <c r="H122" i="7"/>
  <c r="G122" i="7"/>
  <c r="F122" i="7"/>
  <c r="E122" i="7"/>
  <c r="H121" i="7"/>
  <c r="G121" i="7"/>
  <c r="E121" i="7"/>
  <c r="F121" i="7" s="1"/>
  <c r="F120" i="7"/>
  <c r="E120" i="7"/>
  <c r="E119" i="7"/>
  <c r="F119" i="7" s="1"/>
  <c r="G118" i="7"/>
  <c r="E118" i="7"/>
  <c r="H118" i="7" s="1"/>
  <c r="H117" i="7"/>
  <c r="G117" i="7"/>
  <c r="E117" i="7"/>
  <c r="F117" i="7" s="1"/>
  <c r="E116" i="7"/>
  <c r="G116" i="7" s="1"/>
  <c r="E115" i="7"/>
  <c r="F115" i="7" s="1"/>
  <c r="H114" i="7"/>
  <c r="G114" i="7"/>
  <c r="E114" i="7"/>
  <c r="F114" i="7" s="1"/>
  <c r="E113" i="7"/>
  <c r="F113" i="7" s="1"/>
  <c r="F112" i="7"/>
  <c r="E112" i="7"/>
  <c r="E111" i="7"/>
  <c r="F111" i="7" s="1"/>
  <c r="H110" i="7"/>
  <c r="G110" i="7"/>
  <c r="F110" i="7"/>
  <c r="E110" i="7"/>
  <c r="G109" i="7"/>
  <c r="E109" i="7"/>
  <c r="G108" i="7"/>
  <c r="E108" i="7"/>
  <c r="H108" i="7" s="1"/>
  <c r="H107" i="7"/>
  <c r="E107" i="7"/>
  <c r="E106" i="7"/>
  <c r="H106" i="7" s="1"/>
  <c r="H105" i="7"/>
  <c r="G105" i="7"/>
  <c r="E105" i="7"/>
  <c r="F105" i="7" s="1"/>
  <c r="E104" i="7"/>
  <c r="H104" i="7" s="1"/>
  <c r="H103" i="7"/>
  <c r="E103" i="7"/>
  <c r="F103" i="7" s="1"/>
  <c r="G102" i="7"/>
  <c r="F102" i="7"/>
  <c r="E102" i="7"/>
  <c r="H102" i="7" s="1"/>
  <c r="E101" i="7"/>
  <c r="F101" i="7" s="1"/>
  <c r="E100" i="7"/>
  <c r="G100" i="7" s="1"/>
  <c r="H99" i="7"/>
  <c r="G99" i="7"/>
  <c r="E99" i="7"/>
  <c r="F99" i="7" s="1"/>
  <c r="H98" i="7"/>
  <c r="G98" i="7"/>
  <c r="E98" i="7"/>
  <c r="F98" i="7" s="1"/>
  <c r="H97" i="7"/>
  <c r="G97" i="7"/>
  <c r="E97" i="7"/>
  <c r="F97" i="7" s="1"/>
  <c r="H96" i="7"/>
  <c r="G96" i="7"/>
  <c r="F96" i="7"/>
  <c r="E96" i="7"/>
  <c r="E95" i="7"/>
  <c r="F95" i="7" s="1"/>
  <c r="E94" i="7"/>
  <c r="H94" i="7" s="1"/>
  <c r="G93" i="7"/>
  <c r="E93" i="7"/>
  <c r="H92" i="7"/>
  <c r="G92" i="7"/>
  <c r="F92" i="7"/>
  <c r="E92" i="7"/>
  <c r="E91" i="7"/>
  <c r="E90" i="7"/>
  <c r="H90" i="7" s="1"/>
  <c r="H89" i="7"/>
  <c r="G89" i="7"/>
  <c r="E89" i="7"/>
  <c r="F89" i="7" s="1"/>
  <c r="G88" i="7"/>
  <c r="E88" i="7"/>
  <c r="H88" i="7" s="1"/>
  <c r="E87" i="7"/>
  <c r="F87" i="7" s="1"/>
  <c r="E86" i="7"/>
  <c r="H86" i="7" s="1"/>
  <c r="E85" i="7"/>
  <c r="F85" i="7" s="1"/>
  <c r="F84" i="7"/>
  <c r="E84" i="7"/>
  <c r="H83" i="7"/>
  <c r="G83" i="7"/>
  <c r="E83" i="7"/>
  <c r="F83" i="7" s="1"/>
  <c r="H82" i="7"/>
  <c r="G82" i="7"/>
  <c r="E82" i="7"/>
  <c r="F82" i="7" s="1"/>
  <c r="E81" i="7"/>
  <c r="F81" i="7" s="1"/>
  <c r="H80" i="7"/>
  <c r="G80" i="7"/>
  <c r="F80" i="7"/>
  <c r="E80" i="7"/>
  <c r="H79" i="7"/>
  <c r="G79" i="7"/>
  <c r="E79" i="7"/>
  <c r="F79" i="7" s="1"/>
  <c r="G78" i="7"/>
  <c r="E78" i="7"/>
  <c r="H78" i="7" s="1"/>
  <c r="G77" i="7"/>
  <c r="E77" i="7"/>
  <c r="E76" i="7"/>
  <c r="H76" i="7" s="1"/>
  <c r="E75" i="7"/>
  <c r="H74" i="7"/>
  <c r="G74" i="7"/>
  <c r="F74" i="7"/>
  <c r="E74" i="7"/>
  <c r="H73" i="7"/>
  <c r="G73" i="7"/>
  <c r="E73" i="7"/>
  <c r="F73" i="7" s="1"/>
  <c r="H72" i="7"/>
  <c r="G72" i="7"/>
  <c r="F72" i="7"/>
  <c r="E72" i="7"/>
  <c r="E71" i="7"/>
  <c r="F71" i="7" s="1"/>
  <c r="E70" i="7"/>
  <c r="H70" i="7" s="1"/>
  <c r="H69" i="7"/>
  <c r="G69" i="7"/>
  <c r="E69" i="7"/>
  <c r="F69" i="7" s="1"/>
  <c r="H68" i="7"/>
  <c r="F68" i="7"/>
  <c r="E68" i="7"/>
  <c r="G68" i="7" s="1"/>
  <c r="H67" i="7"/>
  <c r="G67" i="7"/>
  <c r="E67" i="7"/>
  <c r="F67" i="7" s="1"/>
  <c r="E66" i="7"/>
  <c r="F66" i="7" s="1"/>
  <c r="H65" i="7"/>
  <c r="E65" i="7"/>
  <c r="F65" i="7" s="1"/>
  <c r="H64" i="7"/>
  <c r="G64" i="7"/>
  <c r="F64" i="7"/>
  <c r="E64" i="7"/>
  <c r="H63" i="7"/>
  <c r="G63" i="7"/>
  <c r="E63" i="7"/>
  <c r="F63" i="7" s="1"/>
  <c r="H62" i="7"/>
  <c r="G62" i="7"/>
  <c r="F62" i="7"/>
  <c r="E62" i="7"/>
  <c r="E61" i="7"/>
  <c r="H61" i="7" s="1"/>
  <c r="H60" i="7"/>
  <c r="G60" i="7"/>
  <c r="F60" i="7"/>
  <c r="E60" i="7"/>
  <c r="E59" i="7"/>
  <c r="H59" i="7" s="1"/>
  <c r="E58" i="7"/>
  <c r="H58" i="7" s="1"/>
  <c r="F57" i="7"/>
  <c r="E57" i="7"/>
  <c r="G56" i="7"/>
  <c r="E56" i="7"/>
  <c r="H56" i="7" s="1"/>
  <c r="G55" i="7"/>
  <c r="F55" i="7"/>
  <c r="E55" i="7"/>
  <c r="H55" i="7" s="1"/>
  <c r="G54" i="7"/>
  <c r="F54" i="7"/>
  <c r="E54" i="7"/>
  <c r="H54" i="7" s="1"/>
  <c r="F53" i="7"/>
  <c r="E53" i="7"/>
  <c r="E52" i="7"/>
  <c r="H52" i="7" s="1"/>
  <c r="E51" i="7"/>
  <c r="H51" i="7" s="1"/>
  <c r="E50" i="7"/>
  <c r="H50" i="7" s="1"/>
  <c r="G49" i="7"/>
  <c r="E49" i="7"/>
  <c r="H49" i="7" s="1"/>
  <c r="H48" i="7"/>
  <c r="G48" i="7"/>
  <c r="F48" i="7"/>
  <c r="E48" i="7"/>
  <c r="F47" i="7"/>
  <c r="E47" i="7"/>
  <c r="F46" i="7"/>
  <c r="E46" i="7"/>
  <c r="E45" i="7"/>
  <c r="H45" i="7" s="1"/>
  <c r="H44" i="7"/>
  <c r="G44" i="7"/>
  <c r="F44" i="7"/>
  <c r="E44" i="7"/>
  <c r="E43" i="7"/>
  <c r="H43" i="7" s="1"/>
  <c r="E42" i="7"/>
  <c r="H42" i="7" s="1"/>
  <c r="G41" i="7"/>
  <c r="F41" i="7"/>
  <c r="E41" i="7"/>
  <c r="H41" i="7" s="1"/>
  <c r="G40" i="7"/>
  <c r="E40" i="7"/>
  <c r="H40" i="7" s="1"/>
  <c r="G39" i="7"/>
  <c r="F39" i="7"/>
  <c r="E39" i="7"/>
  <c r="H39" i="7" s="1"/>
  <c r="G38" i="7"/>
  <c r="F38" i="7"/>
  <c r="E38" i="7"/>
  <c r="H38" i="7" s="1"/>
  <c r="G37" i="7"/>
  <c r="F37" i="7"/>
  <c r="E37" i="7"/>
  <c r="H37" i="7" s="1"/>
  <c r="E36" i="7"/>
  <c r="H36" i="7" s="1"/>
  <c r="E35" i="7"/>
  <c r="H35" i="7" s="1"/>
  <c r="E34" i="7"/>
  <c r="H34" i="7" s="1"/>
  <c r="G33" i="7"/>
  <c r="E33" i="7"/>
  <c r="H33" i="7" s="1"/>
  <c r="H32" i="7"/>
  <c r="G32" i="7"/>
  <c r="F32" i="7"/>
  <c r="E32" i="7"/>
  <c r="G31" i="7"/>
  <c r="F31" i="7"/>
  <c r="E31" i="7"/>
  <c r="H31" i="7" s="1"/>
  <c r="F30" i="7"/>
  <c r="E30" i="7"/>
  <c r="E29" i="7"/>
  <c r="H28" i="7"/>
  <c r="G28" i="7"/>
  <c r="F28" i="7"/>
  <c r="E28" i="7"/>
  <c r="E27" i="7"/>
  <c r="H27" i="7" s="1"/>
  <c r="E26" i="7"/>
  <c r="H26" i="7" s="1"/>
  <c r="G25" i="7"/>
  <c r="F25" i="7"/>
  <c r="E25" i="7"/>
  <c r="H25" i="7" s="1"/>
  <c r="G24" i="7"/>
  <c r="E24" i="7"/>
  <c r="H24" i="7" s="1"/>
  <c r="G23" i="7"/>
  <c r="F23" i="7"/>
  <c r="E23" i="7"/>
  <c r="H23" i="7" s="1"/>
  <c r="G22" i="7"/>
  <c r="F22" i="7"/>
  <c r="E22" i="7"/>
  <c r="H22" i="7" s="1"/>
  <c r="G21" i="7"/>
  <c r="F21" i="7"/>
  <c r="E21" i="7"/>
  <c r="H21" i="7" s="1"/>
  <c r="E20" i="7"/>
  <c r="H20" i="7" s="1"/>
  <c r="E19" i="7"/>
  <c r="H19" i="7" s="1"/>
  <c r="E18" i="7"/>
  <c r="H18" i="7" s="1"/>
  <c r="E17" i="7"/>
  <c r="H16" i="7"/>
  <c r="G16" i="7"/>
  <c r="F16" i="7"/>
  <c r="E16" i="7"/>
  <c r="G15" i="7"/>
  <c r="F15" i="7"/>
  <c r="E15" i="7"/>
  <c r="H15" i="7" s="1"/>
  <c r="H14" i="7"/>
  <c r="G14" i="7"/>
  <c r="F14" i="7"/>
  <c r="E14" i="7"/>
  <c r="E13" i="7"/>
  <c r="H13" i="7" s="1"/>
  <c r="H12" i="7"/>
  <c r="G12" i="7"/>
  <c r="F12" i="7"/>
  <c r="E12" i="7"/>
  <c r="E11" i="7"/>
  <c r="H11" i="7" s="1"/>
  <c r="E10" i="7"/>
  <c r="H10" i="7" s="1"/>
  <c r="G9" i="7"/>
  <c r="F9" i="7"/>
  <c r="E9" i="7"/>
  <c r="H9" i="7" s="1"/>
  <c r="G8" i="7"/>
  <c r="E8" i="7"/>
  <c r="H8" i="7" s="1"/>
  <c r="G7" i="7"/>
  <c r="F7" i="7"/>
  <c r="E7" i="7"/>
  <c r="H7" i="7" s="1"/>
  <c r="G6" i="7"/>
  <c r="F6" i="7"/>
  <c r="E6" i="7"/>
  <c r="H6" i="7" s="1"/>
  <c r="G5" i="7"/>
  <c r="F5" i="7"/>
  <c r="E5" i="7"/>
  <c r="H5" i="7" s="1"/>
  <c r="E4" i="7"/>
  <c r="L611" i="4"/>
  <c r="K611" i="4"/>
  <c r="M611" i="4" s="1"/>
  <c r="J611" i="4"/>
  <c r="I611" i="4"/>
  <c r="H611" i="4"/>
  <c r="G611" i="4"/>
  <c r="F611" i="4"/>
  <c r="E611" i="4"/>
  <c r="D611" i="4"/>
  <c r="C611" i="4"/>
  <c r="B611" i="4"/>
  <c r="M610" i="4"/>
  <c r="K610" i="4"/>
  <c r="J610" i="4"/>
  <c r="I610" i="4"/>
  <c r="L610" i="4" s="1"/>
  <c r="H610" i="4"/>
  <c r="G610" i="4"/>
  <c r="F610" i="4"/>
  <c r="E610" i="4"/>
  <c r="D610" i="4"/>
  <c r="C610" i="4"/>
  <c r="B610" i="4"/>
  <c r="M609" i="4"/>
  <c r="L609" i="4"/>
  <c r="K609" i="4"/>
  <c r="J609" i="4"/>
  <c r="I609" i="4"/>
  <c r="H609" i="4"/>
  <c r="G609" i="4"/>
  <c r="F609" i="4"/>
  <c r="E609" i="4"/>
  <c r="D609" i="4"/>
  <c r="C609" i="4"/>
  <c r="B609" i="4"/>
  <c r="M608" i="4"/>
  <c r="K608" i="4"/>
  <c r="J608" i="4"/>
  <c r="I608" i="4"/>
  <c r="L608" i="4" s="1"/>
  <c r="H608" i="4"/>
  <c r="G608" i="4"/>
  <c r="F608" i="4"/>
  <c r="E608" i="4"/>
  <c r="D608" i="4"/>
  <c r="C608" i="4"/>
  <c r="B608" i="4"/>
  <c r="M607" i="4"/>
  <c r="L607" i="4"/>
  <c r="K607" i="4"/>
  <c r="J607" i="4"/>
  <c r="I607" i="4"/>
  <c r="H607" i="4"/>
  <c r="G607" i="4"/>
  <c r="F607" i="4"/>
  <c r="E607" i="4"/>
  <c r="D607" i="4"/>
  <c r="C607" i="4"/>
  <c r="B607" i="4"/>
  <c r="M606" i="4"/>
  <c r="K606" i="4"/>
  <c r="J606" i="4"/>
  <c r="I606" i="4"/>
  <c r="L606" i="4" s="1"/>
  <c r="H606" i="4"/>
  <c r="G606" i="4"/>
  <c r="F606" i="4"/>
  <c r="E606" i="4"/>
  <c r="D606" i="4"/>
  <c r="C606" i="4"/>
  <c r="B606" i="4"/>
  <c r="M605" i="4"/>
  <c r="L605" i="4"/>
  <c r="K605" i="4"/>
  <c r="J605" i="4"/>
  <c r="I605" i="4"/>
  <c r="H605" i="4"/>
  <c r="G605" i="4"/>
  <c r="F605" i="4"/>
  <c r="E605" i="4"/>
  <c r="D605" i="4"/>
  <c r="C605" i="4"/>
  <c r="B605" i="4"/>
  <c r="M604" i="4"/>
  <c r="K604" i="4"/>
  <c r="J604" i="4"/>
  <c r="I604" i="4"/>
  <c r="L604" i="4" s="1"/>
  <c r="H604" i="4"/>
  <c r="G604" i="4"/>
  <c r="F604" i="4"/>
  <c r="E604" i="4"/>
  <c r="D604" i="4"/>
  <c r="C604" i="4"/>
  <c r="B604" i="4"/>
  <c r="M603" i="4"/>
  <c r="L603" i="4"/>
  <c r="K603" i="4"/>
  <c r="J603" i="4"/>
  <c r="I603" i="4"/>
  <c r="H603" i="4"/>
  <c r="G603" i="4"/>
  <c r="F603" i="4"/>
  <c r="E603" i="4"/>
  <c r="D603" i="4"/>
  <c r="C603" i="4"/>
  <c r="B603" i="4"/>
  <c r="M602" i="4"/>
  <c r="K602" i="4"/>
  <c r="J602" i="4"/>
  <c r="I602" i="4"/>
  <c r="L602" i="4" s="1"/>
  <c r="H602" i="4"/>
  <c r="G602" i="4"/>
  <c r="F602" i="4"/>
  <c r="E602" i="4"/>
  <c r="D602" i="4"/>
  <c r="C602" i="4"/>
  <c r="B602" i="4"/>
  <c r="M601" i="4"/>
  <c r="L601" i="4"/>
  <c r="K601" i="4"/>
  <c r="J601" i="4"/>
  <c r="I601" i="4"/>
  <c r="H601" i="4"/>
  <c r="G601" i="4"/>
  <c r="F601" i="4"/>
  <c r="E601" i="4"/>
  <c r="D601" i="4"/>
  <c r="C601" i="4"/>
  <c r="B601" i="4"/>
  <c r="M600" i="4"/>
  <c r="K600" i="4"/>
  <c r="J600" i="4"/>
  <c r="I600" i="4"/>
  <c r="L600" i="4" s="1"/>
  <c r="H600" i="4"/>
  <c r="G600" i="4"/>
  <c r="F600" i="4"/>
  <c r="E600" i="4"/>
  <c r="D600" i="4"/>
  <c r="C600" i="4"/>
  <c r="B600" i="4"/>
  <c r="M599" i="4"/>
  <c r="L599" i="4"/>
  <c r="K599" i="4"/>
  <c r="J599" i="4"/>
  <c r="I599" i="4"/>
  <c r="H599" i="4"/>
  <c r="G599" i="4"/>
  <c r="F599" i="4"/>
  <c r="E599" i="4"/>
  <c r="D599" i="4"/>
  <c r="C599" i="4"/>
  <c r="B599" i="4"/>
  <c r="M598" i="4"/>
  <c r="K598" i="4"/>
  <c r="J598" i="4"/>
  <c r="I598" i="4"/>
  <c r="L598" i="4" s="1"/>
  <c r="H598" i="4"/>
  <c r="G598" i="4"/>
  <c r="F598" i="4"/>
  <c r="E598" i="4"/>
  <c r="D598" i="4"/>
  <c r="C598" i="4"/>
  <c r="B598" i="4"/>
  <c r="M597" i="4"/>
  <c r="L597" i="4"/>
  <c r="K597" i="4"/>
  <c r="J597" i="4"/>
  <c r="I597" i="4"/>
  <c r="H597" i="4"/>
  <c r="G597" i="4"/>
  <c r="F597" i="4"/>
  <c r="E597" i="4"/>
  <c r="D597" i="4"/>
  <c r="C597" i="4"/>
  <c r="B597" i="4"/>
  <c r="M596" i="4"/>
  <c r="K596" i="4"/>
  <c r="J596" i="4"/>
  <c r="I596" i="4"/>
  <c r="L596" i="4" s="1"/>
  <c r="H596" i="4"/>
  <c r="G596" i="4"/>
  <c r="F596" i="4"/>
  <c r="E596" i="4"/>
  <c r="D596" i="4"/>
  <c r="C596" i="4"/>
  <c r="B596" i="4"/>
  <c r="M595" i="4"/>
  <c r="L595" i="4"/>
  <c r="K595" i="4"/>
  <c r="J595" i="4"/>
  <c r="I595" i="4"/>
  <c r="H595" i="4"/>
  <c r="G595" i="4"/>
  <c r="F595" i="4"/>
  <c r="E595" i="4"/>
  <c r="D595" i="4"/>
  <c r="C595" i="4"/>
  <c r="B595" i="4"/>
  <c r="M594" i="4"/>
  <c r="K594" i="4"/>
  <c r="J594" i="4"/>
  <c r="I594" i="4"/>
  <c r="L594" i="4" s="1"/>
  <c r="H594" i="4"/>
  <c r="G594" i="4"/>
  <c r="F594" i="4"/>
  <c r="E594" i="4"/>
  <c r="D594" i="4"/>
  <c r="C594" i="4"/>
  <c r="B594" i="4"/>
  <c r="M593" i="4"/>
  <c r="L593" i="4"/>
  <c r="K593" i="4"/>
  <c r="J593" i="4"/>
  <c r="I593" i="4"/>
  <c r="H593" i="4"/>
  <c r="G593" i="4"/>
  <c r="F593" i="4"/>
  <c r="E593" i="4"/>
  <c r="D593" i="4"/>
  <c r="C593" i="4"/>
  <c r="B593" i="4"/>
  <c r="M592" i="4"/>
  <c r="K592" i="4"/>
  <c r="J592" i="4"/>
  <c r="I592" i="4"/>
  <c r="L592" i="4" s="1"/>
  <c r="H592" i="4"/>
  <c r="G592" i="4"/>
  <c r="F592" i="4"/>
  <c r="E592" i="4"/>
  <c r="D592" i="4"/>
  <c r="C592" i="4"/>
  <c r="B592" i="4"/>
  <c r="M591" i="4"/>
  <c r="L591" i="4"/>
  <c r="K591" i="4"/>
  <c r="J591" i="4"/>
  <c r="I591" i="4"/>
  <c r="H591" i="4"/>
  <c r="G591" i="4"/>
  <c r="F591" i="4"/>
  <c r="E591" i="4"/>
  <c r="D591" i="4"/>
  <c r="C591" i="4"/>
  <c r="B591" i="4"/>
  <c r="M590" i="4"/>
  <c r="K590" i="4"/>
  <c r="J590" i="4"/>
  <c r="I590" i="4"/>
  <c r="L590" i="4" s="1"/>
  <c r="H590" i="4"/>
  <c r="G590" i="4"/>
  <c r="F590" i="4"/>
  <c r="E590" i="4"/>
  <c r="D590" i="4"/>
  <c r="C590" i="4"/>
  <c r="B590" i="4"/>
  <c r="M589" i="4"/>
  <c r="L589" i="4"/>
  <c r="K589" i="4"/>
  <c r="J589" i="4"/>
  <c r="I589" i="4"/>
  <c r="H589" i="4"/>
  <c r="G589" i="4"/>
  <c r="F589" i="4"/>
  <c r="E589" i="4"/>
  <c r="D589" i="4"/>
  <c r="C589" i="4"/>
  <c r="B589" i="4"/>
  <c r="M588" i="4"/>
  <c r="K588" i="4"/>
  <c r="J588" i="4"/>
  <c r="I588" i="4"/>
  <c r="L588" i="4" s="1"/>
  <c r="H588" i="4"/>
  <c r="G588" i="4"/>
  <c r="F588" i="4"/>
  <c r="E588" i="4"/>
  <c r="D588" i="4"/>
  <c r="C588" i="4"/>
  <c r="B588" i="4"/>
  <c r="M587" i="4"/>
  <c r="L587" i="4"/>
  <c r="K587" i="4"/>
  <c r="J587" i="4"/>
  <c r="I587" i="4"/>
  <c r="H587" i="4"/>
  <c r="G587" i="4"/>
  <c r="F587" i="4"/>
  <c r="E587" i="4"/>
  <c r="D587" i="4"/>
  <c r="C587" i="4"/>
  <c r="B587" i="4"/>
  <c r="M586" i="4"/>
  <c r="K586" i="4"/>
  <c r="J586" i="4"/>
  <c r="I586" i="4"/>
  <c r="L586" i="4" s="1"/>
  <c r="H586" i="4"/>
  <c r="G586" i="4"/>
  <c r="F586" i="4"/>
  <c r="E586" i="4"/>
  <c r="D586" i="4"/>
  <c r="C586" i="4"/>
  <c r="B586" i="4"/>
  <c r="M585" i="4"/>
  <c r="L585" i="4"/>
  <c r="K585" i="4"/>
  <c r="J585" i="4"/>
  <c r="I585" i="4"/>
  <c r="H585" i="4"/>
  <c r="G585" i="4"/>
  <c r="F585" i="4"/>
  <c r="E585" i="4"/>
  <c r="D585" i="4"/>
  <c r="C585" i="4"/>
  <c r="B585" i="4"/>
  <c r="M584" i="4"/>
  <c r="K584" i="4"/>
  <c r="J584" i="4"/>
  <c r="I584" i="4"/>
  <c r="L584" i="4" s="1"/>
  <c r="H584" i="4"/>
  <c r="G584" i="4"/>
  <c r="F584" i="4"/>
  <c r="E584" i="4"/>
  <c r="D584" i="4"/>
  <c r="C584" i="4"/>
  <c r="B584" i="4"/>
  <c r="M583" i="4"/>
  <c r="L583" i="4"/>
  <c r="K583" i="4"/>
  <c r="J583" i="4"/>
  <c r="I583" i="4"/>
  <c r="H583" i="4"/>
  <c r="G583" i="4"/>
  <c r="F583" i="4"/>
  <c r="E583" i="4"/>
  <c r="D583" i="4"/>
  <c r="C583" i="4"/>
  <c r="B583" i="4"/>
  <c r="M582" i="4"/>
  <c r="K582" i="4"/>
  <c r="J582" i="4"/>
  <c r="I582" i="4"/>
  <c r="L582" i="4" s="1"/>
  <c r="H582" i="4"/>
  <c r="G582" i="4"/>
  <c r="F582" i="4"/>
  <c r="E582" i="4"/>
  <c r="D582" i="4"/>
  <c r="C582" i="4"/>
  <c r="B582" i="4"/>
  <c r="M581" i="4"/>
  <c r="L581" i="4"/>
  <c r="K581" i="4"/>
  <c r="J581" i="4"/>
  <c r="I581" i="4"/>
  <c r="H581" i="4"/>
  <c r="G581" i="4"/>
  <c r="F581" i="4"/>
  <c r="E581" i="4"/>
  <c r="D581" i="4"/>
  <c r="C581" i="4"/>
  <c r="B581" i="4"/>
  <c r="M580" i="4"/>
  <c r="K580" i="4"/>
  <c r="J580" i="4"/>
  <c r="I580" i="4"/>
  <c r="L580" i="4" s="1"/>
  <c r="H580" i="4"/>
  <c r="G580" i="4"/>
  <c r="F580" i="4"/>
  <c r="E580" i="4"/>
  <c r="D580" i="4"/>
  <c r="C580" i="4"/>
  <c r="B580" i="4"/>
  <c r="M579" i="4"/>
  <c r="L579" i="4"/>
  <c r="K579" i="4"/>
  <c r="J579" i="4"/>
  <c r="I579" i="4"/>
  <c r="H579" i="4"/>
  <c r="G579" i="4"/>
  <c r="F579" i="4"/>
  <c r="E579" i="4"/>
  <c r="D579" i="4"/>
  <c r="C579" i="4"/>
  <c r="B579" i="4"/>
  <c r="M578" i="4"/>
  <c r="K578" i="4"/>
  <c r="J578" i="4"/>
  <c r="I578" i="4"/>
  <c r="L578" i="4" s="1"/>
  <c r="H578" i="4"/>
  <c r="G578" i="4"/>
  <c r="F578" i="4"/>
  <c r="E578" i="4"/>
  <c r="D578" i="4"/>
  <c r="C578" i="4"/>
  <c r="B578" i="4"/>
  <c r="M577" i="4"/>
  <c r="L577" i="4"/>
  <c r="K577" i="4"/>
  <c r="J577" i="4"/>
  <c r="I577" i="4"/>
  <c r="H577" i="4"/>
  <c r="G577" i="4"/>
  <c r="F577" i="4"/>
  <c r="E577" i="4"/>
  <c r="D577" i="4"/>
  <c r="C577" i="4"/>
  <c r="B577" i="4"/>
  <c r="M576" i="4"/>
  <c r="K576" i="4"/>
  <c r="J576" i="4"/>
  <c r="I576" i="4"/>
  <c r="L576" i="4" s="1"/>
  <c r="H576" i="4"/>
  <c r="G576" i="4"/>
  <c r="F576" i="4"/>
  <c r="E576" i="4"/>
  <c r="D576" i="4"/>
  <c r="C576" i="4"/>
  <c r="B576" i="4"/>
  <c r="M575" i="4"/>
  <c r="L575" i="4"/>
  <c r="K575" i="4"/>
  <c r="J575" i="4"/>
  <c r="I575" i="4"/>
  <c r="H575" i="4"/>
  <c r="G575" i="4"/>
  <c r="F575" i="4"/>
  <c r="E575" i="4"/>
  <c r="D575" i="4"/>
  <c r="C575" i="4"/>
  <c r="B575" i="4"/>
  <c r="M574" i="4"/>
  <c r="K574" i="4"/>
  <c r="J574" i="4"/>
  <c r="I574" i="4"/>
  <c r="L574" i="4" s="1"/>
  <c r="H574" i="4"/>
  <c r="G574" i="4"/>
  <c r="F574" i="4"/>
  <c r="E574" i="4"/>
  <c r="D574" i="4"/>
  <c r="C574" i="4"/>
  <c r="B574" i="4"/>
  <c r="M573" i="4"/>
  <c r="L573" i="4"/>
  <c r="K573" i="4"/>
  <c r="J573" i="4"/>
  <c r="I573" i="4"/>
  <c r="H573" i="4"/>
  <c r="G573" i="4"/>
  <c r="F573" i="4"/>
  <c r="E573" i="4"/>
  <c r="D573" i="4"/>
  <c r="C573" i="4"/>
  <c r="B573" i="4"/>
  <c r="M572" i="4"/>
  <c r="K572" i="4"/>
  <c r="J572" i="4"/>
  <c r="I572" i="4"/>
  <c r="L572" i="4" s="1"/>
  <c r="H572" i="4"/>
  <c r="G572" i="4"/>
  <c r="F572" i="4"/>
  <c r="E572" i="4"/>
  <c r="D572" i="4"/>
  <c r="C572" i="4"/>
  <c r="B572" i="4"/>
  <c r="M571" i="4"/>
  <c r="L571" i="4"/>
  <c r="K571" i="4"/>
  <c r="J571" i="4"/>
  <c r="I571" i="4"/>
  <c r="H571" i="4"/>
  <c r="G571" i="4"/>
  <c r="F571" i="4"/>
  <c r="E571" i="4"/>
  <c r="D571" i="4"/>
  <c r="C571" i="4"/>
  <c r="B571" i="4"/>
  <c r="M570" i="4"/>
  <c r="K570" i="4"/>
  <c r="J570" i="4"/>
  <c r="I570" i="4"/>
  <c r="L570" i="4" s="1"/>
  <c r="H570" i="4"/>
  <c r="G570" i="4"/>
  <c r="F570" i="4"/>
  <c r="E570" i="4"/>
  <c r="D570" i="4"/>
  <c r="C570" i="4"/>
  <c r="B570" i="4"/>
  <c r="M569" i="4"/>
  <c r="L569" i="4"/>
  <c r="K569" i="4"/>
  <c r="J569" i="4"/>
  <c r="I569" i="4"/>
  <c r="H569" i="4"/>
  <c r="G569" i="4"/>
  <c r="F569" i="4"/>
  <c r="E569" i="4"/>
  <c r="D569" i="4"/>
  <c r="C569" i="4"/>
  <c r="B569" i="4"/>
  <c r="M568" i="4"/>
  <c r="K568" i="4"/>
  <c r="J568" i="4"/>
  <c r="I568" i="4"/>
  <c r="L568" i="4" s="1"/>
  <c r="H568" i="4"/>
  <c r="G568" i="4"/>
  <c r="F568" i="4"/>
  <c r="E568" i="4"/>
  <c r="D568" i="4"/>
  <c r="C568" i="4"/>
  <c r="B568" i="4"/>
  <c r="M567" i="4"/>
  <c r="L567" i="4"/>
  <c r="K567" i="4"/>
  <c r="J567" i="4"/>
  <c r="I567" i="4"/>
  <c r="H567" i="4"/>
  <c r="G567" i="4"/>
  <c r="F567" i="4"/>
  <c r="E567" i="4"/>
  <c r="D567" i="4"/>
  <c r="C567" i="4"/>
  <c r="B567" i="4"/>
  <c r="M566" i="4"/>
  <c r="K566" i="4"/>
  <c r="J566" i="4"/>
  <c r="I566" i="4"/>
  <c r="L566" i="4" s="1"/>
  <c r="H566" i="4"/>
  <c r="G566" i="4"/>
  <c r="F566" i="4"/>
  <c r="E566" i="4"/>
  <c r="D566" i="4"/>
  <c r="C566" i="4"/>
  <c r="B566" i="4"/>
  <c r="M565" i="4"/>
  <c r="L565" i="4"/>
  <c r="K565" i="4"/>
  <c r="J565" i="4"/>
  <c r="I565" i="4"/>
  <c r="H565" i="4"/>
  <c r="G565" i="4"/>
  <c r="F565" i="4"/>
  <c r="E565" i="4"/>
  <c r="D565" i="4"/>
  <c r="C565" i="4"/>
  <c r="B565" i="4"/>
  <c r="M564" i="4"/>
  <c r="K564" i="4"/>
  <c r="J564" i="4"/>
  <c r="I564" i="4"/>
  <c r="L564" i="4" s="1"/>
  <c r="H564" i="4"/>
  <c r="G564" i="4"/>
  <c r="F564" i="4"/>
  <c r="E564" i="4"/>
  <c r="D564" i="4"/>
  <c r="C564" i="4"/>
  <c r="B564" i="4"/>
  <c r="M563" i="4"/>
  <c r="L563" i="4"/>
  <c r="K563" i="4"/>
  <c r="J563" i="4"/>
  <c r="I563" i="4"/>
  <c r="H563" i="4"/>
  <c r="G563" i="4"/>
  <c r="F563" i="4"/>
  <c r="E563" i="4"/>
  <c r="D563" i="4"/>
  <c r="C563" i="4"/>
  <c r="B563" i="4"/>
  <c r="M562" i="4"/>
  <c r="K562" i="4"/>
  <c r="J562" i="4"/>
  <c r="I562" i="4"/>
  <c r="L562" i="4" s="1"/>
  <c r="H562" i="4"/>
  <c r="G562" i="4"/>
  <c r="F562" i="4"/>
  <c r="E562" i="4"/>
  <c r="D562" i="4"/>
  <c r="C562" i="4"/>
  <c r="B562" i="4"/>
  <c r="M561" i="4"/>
  <c r="L561" i="4"/>
  <c r="K561" i="4"/>
  <c r="J561" i="4"/>
  <c r="I561" i="4"/>
  <c r="H561" i="4"/>
  <c r="G561" i="4"/>
  <c r="F561" i="4"/>
  <c r="E561" i="4"/>
  <c r="D561" i="4"/>
  <c r="C561" i="4"/>
  <c r="B561" i="4"/>
  <c r="M560" i="4"/>
  <c r="K560" i="4"/>
  <c r="J560" i="4"/>
  <c r="I560" i="4"/>
  <c r="L560" i="4" s="1"/>
  <c r="H560" i="4"/>
  <c r="G560" i="4"/>
  <c r="F560" i="4"/>
  <c r="E560" i="4"/>
  <c r="D560" i="4"/>
  <c r="C560" i="4"/>
  <c r="B560" i="4"/>
  <c r="L559" i="4"/>
  <c r="K559" i="4"/>
  <c r="M559" i="4" s="1"/>
  <c r="J559" i="4"/>
  <c r="I559" i="4"/>
  <c r="H559" i="4"/>
  <c r="G559" i="4"/>
  <c r="F559" i="4"/>
  <c r="E559" i="4"/>
  <c r="D559" i="4"/>
  <c r="C559" i="4"/>
  <c r="B559" i="4"/>
  <c r="M558" i="4"/>
  <c r="K558" i="4"/>
  <c r="J558" i="4"/>
  <c r="I558" i="4"/>
  <c r="L558" i="4" s="1"/>
  <c r="H558" i="4"/>
  <c r="G558" i="4"/>
  <c r="F558" i="4"/>
  <c r="E558" i="4"/>
  <c r="D558" i="4"/>
  <c r="C558" i="4"/>
  <c r="B558" i="4"/>
  <c r="L557" i="4"/>
  <c r="K557" i="4"/>
  <c r="M557" i="4" s="1"/>
  <c r="J557" i="4"/>
  <c r="I557" i="4"/>
  <c r="H557" i="4"/>
  <c r="G557" i="4"/>
  <c r="F557" i="4"/>
  <c r="E557" i="4"/>
  <c r="D557" i="4"/>
  <c r="C557" i="4"/>
  <c r="B557" i="4"/>
  <c r="M556" i="4"/>
  <c r="K556" i="4"/>
  <c r="J556" i="4"/>
  <c r="I556" i="4"/>
  <c r="L556" i="4" s="1"/>
  <c r="H556" i="4"/>
  <c r="G556" i="4"/>
  <c r="F556" i="4"/>
  <c r="E556" i="4"/>
  <c r="D556" i="4"/>
  <c r="C556" i="4"/>
  <c r="B556" i="4"/>
  <c r="L555" i="4"/>
  <c r="K555" i="4"/>
  <c r="M555" i="4" s="1"/>
  <c r="J555" i="4"/>
  <c r="I555" i="4"/>
  <c r="H555" i="4"/>
  <c r="G555" i="4"/>
  <c r="F555" i="4"/>
  <c r="E555" i="4"/>
  <c r="D555" i="4"/>
  <c r="C555" i="4"/>
  <c r="B555" i="4"/>
  <c r="M554" i="4"/>
  <c r="K554" i="4"/>
  <c r="J554" i="4"/>
  <c r="I554" i="4"/>
  <c r="L554" i="4" s="1"/>
  <c r="H554" i="4"/>
  <c r="G554" i="4"/>
  <c r="F554" i="4"/>
  <c r="E554" i="4"/>
  <c r="D554" i="4"/>
  <c r="C554" i="4"/>
  <c r="B554" i="4"/>
  <c r="L553" i="4"/>
  <c r="K553" i="4"/>
  <c r="M553" i="4" s="1"/>
  <c r="J553" i="4"/>
  <c r="I553" i="4"/>
  <c r="H553" i="4"/>
  <c r="G553" i="4"/>
  <c r="F553" i="4"/>
  <c r="E553" i="4"/>
  <c r="D553" i="4"/>
  <c r="C553" i="4"/>
  <c r="B553" i="4"/>
  <c r="M552" i="4"/>
  <c r="K552" i="4"/>
  <c r="J552" i="4"/>
  <c r="I552" i="4"/>
  <c r="L552" i="4" s="1"/>
  <c r="H552" i="4"/>
  <c r="G552" i="4"/>
  <c r="F552" i="4"/>
  <c r="E552" i="4"/>
  <c r="D552" i="4"/>
  <c r="C552" i="4"/>
  <c r="B552" i="4"/>
  <c r="L551" i="4"/>
  <c r="K551" i="4"/>
  <c r="M551" i="4" s="1"/>
  <c r="J551" i="4"/>
  <c r="I551" i="4"/>
  <c r="H551" i="4"/>
  <c r="G551" i="4"/>
  <c r="F551" i="4"/>
  <c r="E551" i="4"/>
  <c r="D551" i="4"/>
  <c r="C551" i="4"/>
  <c r="B551" i="4"/>
  <c r="M550" i="4"/>
  <c r="K550" i="4"/>
  <c r="J550" i="4"/>
  <c r="I550" i="4"/>
  <c r="L550" i="4" s="1"/>
  <c r="H550" i="4"/>
  <c r="G550" i="4"/>
  <c r="F550" i="4"/>
  <c r="E550" i="4"/>
  <c r="D550" i="4"/>
  <c r="C550" i="4"/>
  <c r="B550" i="4"/>
  <c r="L549" i="4"/>
  <c r="K549" i="4"/>
  <c r="M549" i="4" s="1"/>
  <c r="J549" i="4"/>
  <c r="I549" i="4"/>
  <c r="H549" i="4"/>
  <c r="G549" i="4"/>
  <c r="F549" i="4"/>
  <c r="E549" i="4"/>
  <c r="D549" i="4"/>
  <c r="C549" i="4"/>
  <c r="B549" i="4"/>
  <c r="M548" i="4"/>
  <c r="K548" i="4"/>
  <c r="J548" i="4"/>
  <c r="I548" i="4"/>
  <c r="L548" i="4" s="1"/>
  <c r="H548" i="4"/>
  <c r="G548" i="4"/>
  <c r="F548" i="4"/>
  <c r="E548" i="4"/>
  <c r="D548" i="4"/>
  <c r="C548" i="4"/>
  <c r="B548" i="4"/>
  <c r="L547" i="4"/>
  <c r="K547" i="4"/>
  <c r="M547" i="4" s="1"/>
  <c r="J547" i="4"/>
  <c r="I547" i="4"/>
  <c r="H547" i="4"/>
  <c r="G547" i="4"/>
  <c r="F547" i="4"/>
  <c r="E547" i="4"/>
  <c r="D547" i="4"/>
  <c r="C547" i="4"/>
  <c r="B547" i="4"/>
  <c r="M546" i="4"/>
  <c r="K546" i="4"/>
  <c r="J546" i="4"/>
  <c r="I546" i="4"/>
  <c r="L546" i="4" s="1"/>
  <c r="H546" i="4"/>
  <c r="G546" i="4"/>
  <c r="F546" i="4"/>
  <c r="E546" i="4"/>
  <c r="D546" i="4"/>
  <c r="C546" i="4"/>
  <c r="B546" i="4"/>
  <c r="L545" i="4"/>
  <c r="K545" i="4"/>
  <c r="M545" i="4" s="1"/>
  <c r="J545" i="4"/>
  <c r="I545" i="4"/>
  <c r="H545" i="4"/>
  <c r="G545" i="4"/>
  <c r="F545" i="4"/>
  <c r="E545" i="4"/>
  <c r="D545" i="4"/>
  <c r="C545" i="4"/>
  <c r="B545" i="4"/>
  <c r="M544" i="4"/>
  <c r="K544" i="4"/>
  <c r="J544" i="4"/>
  <c r="I544" i="4"/>
  <c r="L544" i="4" s="1"/>
  <c r="H544" i="4"/>
  <c r="G544" i="4"/>
  <c r="F544" i="4"/>
  <c r="E544" i="4"/>
  <c r="D544" i="4"/>
  <c r="C544" i="4"/>
  <c r="B544" i="4"/>
  <c r="L543" i="4"/>
  <c r="K543" i="4"/>
  <c r="M543" i="4" s="1"/>
  <c r="J543" i="4"/>
  <c r="I543" i="4"/>
  <c r="H543" i="4"/>
  <c r="G543" i="4"/>
  <c r="F543" i="4"/>
  <c r="E543" i="4"/>
  <c r="D543" i="4"/>
  <c r="C543" i="4"/>
  <c r="B543" i="4"/>
  <c r="M542" i="4"/>
  <c r="K542" i="4"/>
  <c r="J542" i="4"/>
  <c r="I542" i="4"/>
  <c r="L542" i="4" s="1"/>
  <c r="H542" i="4"/>
  <c r="G542" i="4"/>
  <c r="F542" i="4"/>
  <c r="E542" i="4"/>
  <c r="D542" i="4"/>
  <c r="C542" i="4"/>
  <c r="B542" i="4"/>
  <c r="L541" i="4"/>
  <c r="K541" i="4"/>
  <c r="M541" i="4" s="1"/>
  <c r="J541" i="4"/>
  <c r="I541" i="4"/>
  <c r="H541" i="4"/>
  <c r="G541" i="4"/>
  <c r="F541" i="4"/>
  <c r="E541" i="4"/>
  <c r="D541" i="4"/>
  <c r="C541" i="4"/>
  <c r="B541" i="4"/>
  <c r="M540" i="4"/>
  <c r="K540" i="4"/>
  <c r="J540" i="4"/>
  <c r="I540" i="4"/>
  <c r="L540" i="4" s="1"/>
  <c r="H540" i="4"/>
  <c r="G540" i="4"/>
  <c r="F540" i="4"/>
  <c r="E540" i="4"/>
  <c r="D540" i="4"/>
  <c r="C540" i="4"/>
  <c r="B540" i="4"/>
  <c r="L539" i="4"/>
  <c r="K539" i="4"/>
  <c r="M539" i="4" s="1"/>
  <c r="J539" i="4"/>
  <c r="I539" i="4"/>
  <c r="H539" i="4"/>
  <c r="G539" i="4"/>
  <c r="F539" i="4"/>
  <c r="E539" i="4"/>
  <c r="D539" i="4"/>
  <c r="C539" i="4"/>
  <c r="B539" i="4"/>
  <c r="M538" i="4"/>
  <c r="K538" i="4"/>
  <c r="J538" i="4"/>
  <c r="I538" i="4"/>
  <c r="L538" i="4" s="1"/>
  <c r="H538" i="4"/>
  <c r="G538" i="4"/>
  <c r="F538" i="4"/>
  <c r="E538" i="4"/>
  <c r="D538" i="4"/>
  <c r="C538" i="4"/>
  <c r="B538" i="4"/>
  <c r="L537" i="4"/>
  <c r="K537" i="4"/>
  <c r="M537" i="4" s="1"/>
  <c r="J537" i="4"/>
  <c r="I537" i="4"/>
  <c r="H537" i="4"/>
  <c r="G537" i="4"/>
  <c r="F537" i="4"/>
  <c r="E537" i="4"/>
  <c r="D537" i="4"/>
  <c r="C537" i="4"/>
  <c r="B537" i="4"/>
  <c r="M536" i="4"/>
  <c r="K536" i="4"/>
  <c r="J536" i="4"/>
  <c r="I536" i="4"/>
  <c r="L536" i="4" s="1"/>
  <c r="H536" i="4"/>
  <c r="G536" i="4"/>
  <c r="F536" i="4"/>
  <c r="E536" i="4"/>
  <c r="D536" i="4"/>
  <c r="C536" i="4"/>
  <c r="B536" i="4"/>
  <c r="L535" i="4"/>
  <c r="K535" i="4"/>
  <c r="M535" i="4" s="1"/>
  <c r="J535" i="4"/>
  <c r="I535" i="4"/>
  <c r="H535" i="4"/>
  <c r="G535" i="4"/>
  <c r="F535" i="4"/>
  <c r="E535" i="4"/>
  <c r="D535" i="4"/>
  <c r="C535" i="4"/>
  <c r="B535" i="4"/>
  <c r="M534" i="4"/>
  <c r="K534" i="4"/>
  <c r="J534" i="4"/>
  <c r="I534" i="4"/>
  <c r="L534" i="4" s="1"/>
  <c r="H534" i="4"/>
  <c r="G534" i="4"/>
  <c r="F534" i="4"/>
  <c r="E534" i="4"/>
  <c r="D534" i="4"/>
  <c r="C534" i="4"/>
  <c r="B534" i="4"/>
  <c r="L533" i="4"/>
  <c r="K533" i="4"/>
  <c r="M533" i="4" s="1"/>
  <c r="J533" i="4"/>
  <c r="I533" i="4"/>
  <c r="H533" i="4"/>
  <c r="G533" i="4"/>
  <c r="F533" i="4"/>
  <c r="E533" i="4"/>
  <c r="D533" i="4"/>
  <c r="C533" i="4"/>
  <c r="B533" i="4"/>
  <c r="M532" i="4"/>
  <c r="K532" i="4"/>
  <c r="J532" i="4"/>
  <c r="I532" i="4"/>
  <c r="L532" i="4" s="1"/>
  <c r="H532" i="4"/>
  <c r="G532" i="4"/>
  <c r="F532" i="4"/>
  <c r="E532" i="4"/>
  <c r="D532" i="4"/>
  <c r="C532" i="4"/>
  <c r="B532" i="4"/>
  <c r="L531" i="4"/>
  <c r="K531" i="4"/>
  <c r="M531" i="4" s="1"/>
  <c r="J531" i="4"/>
  <c r="I531" i="4"/>
  <c r="H531" i="4"/>
  <c r="G531" i="4"/>
  <c r="F531" i="4"/>
  <c r="E531" i="4"/>
  <c r="D531" i="4"/>
  <c r="C531" i="4"/>
  <c r="B531" i="4"/>
  <c r="M530" i="4"/>
  <c r="K530" i="4"/>
  <c r="J530" i="4"/>
  <c r="I530" i="4"/>
  <c r="L530" i="4" s="1"/>
  <c r="H530" i="4"/>
  <c r="G530" i="4"/>
  <c r="F530" i="4"/>
  <c r="E530" i="4"/>
  <c r="D530" i="4"/>
  <c r="C530" i="4"/>
  <c r="B530" i="4"/>
  <c r="L529" i="4"/>
  <c r="K529" i="4"/>
  <c r="M529" i="4" s="1"/>
  <c r="J529" i="4"/>
  <c r="I529" i="4"/>
  <c r="H529" i="4"/>
  <c r="G529" i="4"/>
  <c r="F529" i="4"/>
  <c r="E529" i="4"/>
  <c r="D529" i="4"/>
  <c r="C529" i="4"/>
  <c r="B529" i="4"/>
  <c r="M528" i="4"/>
  <c r="K528" i="4"/>
  <c r="J528" i="4"/>
  <c r="I528" i="4"/>
  <c r="L528" i="4" s="1"/>
  <c r="H528" i="4"/>
  <c r="G528" i="4"/>
  <c r="F528" i="4"/>
  <c r="E528" i="4"/>
  <c r="D528" i="4"/>
  <c r="C528" i="4"/>
  <c r="B528" i="4"/>
  <c r="L527" i="4"/>
  <c r="K527" i="4"/>
  <c r="M527" i="4" s="1"/>
  <c r="J527" i="4"/>
  <c r="I527" i="4"/>
  <c r="H527" i="4"/>
  <c r="G527" i="4"/>
  <c r="F527" i="4"/>
  <c r="E527" i="4"/>
  <c r="D527" i="4"/>
  <c r="C527" i="4"/>
  <c r="B527" i="4"/>
  <c r="M526" i="4"/>
  <c r="K526" i="4"/>
  <c r="J526" i="4"/>
  <c r="I526" i="4"/>
  <c r="L526" i="4" s="1"/>
  <c r="H526" i="4"/>
  <c r="G526" i="4"/>
  <c r="F526" i="4"/>
  <c r="E526" i="4"/>
  <c r="D526" i="4"/>
  <c r="C526" i="4"/>
  <c r="B526" i="4"/>
  <c r="L525" i="4"/>
  <c r="K525" i="4"/>
  <c r="M525" i="4" s="1"/>
  <c r="J525" i="4"/>
  <c r="I525" i="4"/>
  <c r="H525" i="4"/>
  <c r="G525" i="4"/>
  <c r="F525" i="4"/>
  <c r="E525" i="4"/>
  <c r="D525" i="4"/>
  <c r="C525" i="4"/>
  <c r="B525" i="4"/>
  <c r="M524" i="4"/>
  <c r="K524" i="4"/>
  <c r="J524" i="4"/>
  <c r="I524" i="4"/>
  <c r="L524" i="4" s="1"/>
  <c r="H524" i="4"/>
  <c r="G524" i="4"/>
  <c r="F524" i="4"/>
  <c r="E524" i="4"/>
  <c r="D524" i="4"/>
  <c r="C524" i="4"/>
  <c r="B524" i="4"/>
  <c r="L523" i="4"/>
  <c r="K523" i="4"/>
  <c r="M523" i="4" s="1"/>
  <c r="J523" i="4"/>
  <c r="I523" i="4"/>
  <c r="H523" i="4"/>
  <c r="G523" i="4"/>
  <c r="F523" i="4"/>
  <c r="E523" i="4"/>
  <c r="D523" i="4"/>
  <c r="C523" i="4"/>
  <c r="B523" i="4"/>
  <c r="M522" i="4"/>
  <c r="K522" i="4"/>
  <c r="J522" i="4"/>
  <c r="I522" i="4"/>
  <c r="L522" i="4" s="1"/>
  <c r="H522" i="4"/>
  <c r="G522" i="4"/>
  <c r="F522" i="4"/>
  <c r="E522" i="4"/>
  <c r="D522" i="4"/>
  <c r="C522" i="4"/>
  <c r="B522" i="4"/>
  <c r="L521" i="4"/>
  <c r="K521" i="4"/>
  <c r="M521" i="4" s="1"/>
  <c r="J521" i="4"/>
  <c r="I521" i="4"/>
  <c r="H521" i="4"/>
  <c r="G521" i="4"/>
  <c r="F521" i="4"/>
  <c r="E521" i="4"/>
  <c r="D521" i="4"/>
  <c r="C521" i="4"/>
  <c r="B521" i="4"/>
  <c r="M520" i="4"/>
  <c r="K520" i="4"/>
  <c r="J520" i="4"/>
  <c r="I520" i="4"/>
  <c r="L520" i="4" s="1"/>
  <c r="H520" i="4"/>
  <c r="G520" i="4"/>
  <c r="F520" i="4"/>
  <c r="E520" i="4"/>
  <c r="D520" i="4"/>
  <c r="C520" i="4"/>
  <c r="B520" i="4"/>
  <c r="L519" i="4"/>
  <c r="K519" i="4"/>
  <c r="M519" i="4" s="1"/>
  <c r="J519" i="4"/>
  <c r="I519" i="4"/>
  <c r="H519" i="4"/>
  <c r="G519" i="4"/>
  <c r="F519" i="4"/>
  <c r="E519" i="4"/>
  <c r="D519" i="4"/>
  <c r="C519" i="4"/>
  <c r="B519" i="4"/>
  <c r="M518" i="4"/>
  <c r="K518" i="4"/>
  <c r="J518" i="4"/>
  <c r="I518" i="4"/>
  <c r="L518" i="4" s="1"/>
  <c r="H518" i="4"/>
  <c r="G518" i="4"/>
  <c r="F518" i="4"/>
  <c r="E518" i="4"/>
  <c r="D518" i="4"/>
  <c r="C518" i="4"/>
  <c r="B518" i="4"/>
  <c r="L517" i="4"/>
  <c r="K517" i="4"/>
  <c r="M517" i="4" s="1"/>
  <c r="J517" i="4"/>
  <c r="I517" i="4"/>
  <c r="H517" i="4"/>
  <c r="G517" i="4"/>
  <c r="F517" i="4"/>
  <c r="E517" i="4"/>
  <c r="D517" i="4"/>
  <c r="C517" i="4"/>
  <c r="B517" i="4"/>
  <c r="M516" i="4"/>
  <c r="K516" i="4"/>
  <c r="J516" i="4"/>
  <c r="I516" i="4"/>
  <c r="L516" i="4" s="1"/>
  <c r="H516" i="4"/>
  <c r="G516" i="4"/>
  <c r="F516" i="4"/>
  <c r="E516" i="4"/>
  <c r="D516" i="4"/>
  <c r="C516" i="4"/>
  <c r="B516" i="4"/>
  <c r="L515" i="4"/>
  <c r="K515" i="4"/>
  <c r="M515" i="4" s="1"/>
  <c r="J515" i="4"/>
  <c r="I515" i="4"/>
  <c r="H515" i="4"/>
  <c r="G515" i="4"/>
  <c r="F515" i="4"/>
  <c r="E515" i="4"/>
  <c r="D515" i="4"/>
  <c r="C515" i="4"/>
  <c r="B515" i="4"/>
  <c r="M514" i="4"/>
  <c r="K514" i="4"/>
  <c r="J514" i="4"/>
  <c r="I514" i="4"/>
  <c r="L514" i="4" s="1"/>
  <c r="H514" i="4"/>
  <c r="G514" i="4"/>
  <c r="F514" i="4"/>
  <c r="E514" i="4"/>
  <c r="D514" i="4"/>
  <c r="C514" i="4"/>
  <c r="B514" i="4"/>
  <c r="L513" i="4"/>
  <c r="K513" i="4"/>
  <c r="M513" i="4" s="1"/>
  <c r="J513" i="4"/>
  <c r="I513" i="4"/>
  <c r="H513" i="4"/>
  <c r="G513" i="4"/>
  <c r="F513" i="4"/>
  <c r="E513" i="4"/>
  <c r="D513" i="4"/>
  <c r="C513" i="4"/>
  <c r="B513" i="4"/>
  <c r="M512" i="4"/>
  <c r="K512" i="4"/>
  <c r="J512" i="4"/>
  <c r="I512" i="4"/>
  <c r="L512" i="4" s="1"/>
  <c r="H512" i="4"/>
  <c r="G512" i="4"/>
  <c r="F512" i="4"/>
  <c r="E512" i="4"/>
  <c r="D512" i="4"/>
  <c r="C512" i="4"/>
  <c r="B512" i="4"/>
  <c r="L511" i="4"/>
  <c r="K511" i="4"/>
  <c r="M511" i="4" s="1"/>
  <c r="J511" i="4"/>
  <c r="I511" i="4"/>
  <c r="H511" i="4"/>
  <c r="G511" i="4"/>
  <c r="F511" i="4"/>
  <c r="E511" i="4"/>
  <c r="D511" i="4"/>
  <c r="C511" i="4"/>
  <c r="B511" i="4"/>
  <c r="M510" i="4"/>
  <c r="K510" i="4"/>
  <c r="J510" i="4"/>
  <c r="I510" i="4"/>
  <c r="L510" i="4" s="1"/>
  <c r="H510" i="4"/>
  <c r="G510" i="4"/>
  <c r="F510" i="4"/>
  <c r="E510" i="4"/>
  <c r="D510" i="4"/>
  <c r="C510" i="4"/>
  <c r="B510" i="4"/>
  <c r="L509" i="4"/>
  <c r="K509" i="4"/>
  <c r="M509" i="4" s="1"/>
  <c r="J509" i="4"/>
  <c r="I509" i="4"/>
  <c r="H509" i="4"/>
  <c r="G509" i="4"/>
  <c r="F509" i="4"/>
  <c r="E509" i="4"/>
  <c r="D509" i="4"/>
  <c r="C509" i="4"/>
  <c r="B509" i="4"/>
  <c r="M508" i="4"/>
  <c r="K508" i="4"/>
  <c r="J508" i="4"/>
  <c r="I508" i="4"/>
  <c r="L508" i="4" s="1"/>
  <c r="H508" i="4"/>
  <c r="G508" i="4"/>
  <c r="F508" i="4"/>
  <c r="E508" i="4"/>
  <c r="D508" i="4"/>
  <c r="C508" i="4"/>
  <c r="B508" i="4"/>
  <c r="L507" i="4"/>
  <c r="K507" i="4"/>
  <c r="M507" i="4" s="1"/>
  <c r="J507" i="4"/>
  <c r="I507" i="4"/>
  <c r="H507" i="4"/>
  <c r="G507" i="4"/>
  <c r="F507" i="4"/>
  <c r="E507" i="4"/>
  <c r="D507" i="4"/>
  <c r="C507" i="4"/>
  <c r="B507" i="4"/>
  <c r="M506" i="4"/>
  <c r="K506" i="4"/>
  <c r="J506" i="4"/>
  <c r="I506" i="4"/>
  <c r="L506" i="4" s="1"/>
  <c r="H506" i="4"/>
  <c r="G506" i="4"/>
  <c r="F506" i="4"/>
  <c r="E506" i="4"/>
  <c r="D506" i="4"/>
  <c r="C506" i="4"/>
  <c r="B506" i="4"/>
  <c r="L505" i="4"/>
  <c r="K505" i="4"/>
  <c r="M505" i="4" s="1"/>
  <c r="J505" i="4"/>
  <c r="I505" i="4"/>
  <c r="H505" i="4"/>
  <c r="G505" i="4"/>
  <c r="F505" i="4"/>
  <c r="E505" i="4"/>
  <c r="D505" i="4"/>
  <c r="C505" i="4"/>
  <c r="B505" i="4"/>
  <c r="M504" i="4"/>
  <c r="K504" i="4"/>
  <c r="J504" i="4"/>
  <c r="I504" i="4"/>
  <c r="L504" i="4" s="1"/>
  <c r="H504" i="4"/>
  <c r="G504" i="4"/>
  <c r="F504" i="4"/>
  <c r="E504" i="4"/>
  <c r="D504" i="4"/>
  <c r="C504" i="4"/>
  <c r="B504" i="4"/>
  <c r="L503" i="4"/>
  <c r="K503" i="4"/>
  <c r="M503" i="4" s="1"/>
  <c r="J503" i="4"/>
  <c r="I503" i="4"/>
  <c r="H503" i="4"/>
  <c r="G503" i="4"/>
  <c r="F503" i="4"/>
  <c r="E503" i="4"/>
  <c r="D503" i="4"/>
  <c r="C503" i="4"/>
  <c r="B503" i="4"/>
  <c r="M502" i="4"/>
  <c r="K502" i="4"/>
  <c r="J502" i="4"/>
  <c r="I502" i="4"/>
  <c r="L502" i="4" s="1"/>
  <c r="H502" i="4"/>
  <c r="G502" i="4"/>
  <c r="F502" i="4"/>
  <c r="E502" i="4"/>
  <c r="D502" i="4"/>
  <c r="C502" i="4"/>
  <c r="B502" i="4"/>
  <c r="L501" i="4"/>
  <c r="K501" i="4"/>
  <c r="M501" i="4" s="1"/>
  <c r="J501" i="4"/>
  <c r="I501" i="4"/>
  <c r="H501" i="4"/>
  <c r="G501" i="4"/>
  <c r="F501" i="4"/>
  <c r="E501" i="4"/>
  <c r="D501" i="4"/>
  <c r="C501" i="4"/>
  <c r="B501" i="4"/>
  <c r="M500" i="4"/>
  <c r="K500" i="4"/>
  <c r="J500" i="4"/>
  <c r="I500" i="4"/>
  <c r="L500" i="4" s="1"/>
  <c r="H500" i="4"/>
  <c r="G500" i="4"/>
  <c r="F500" i="4"/>
  <c r="E500" i="4"/>
  <c r="D500" i="4"/>
  <c r="C500" i="4"/>
  <c r="B500" i="4"/>
  <c r="L499" i="4"/>
  <c r="K499" i="4"/>
  <c r="M499" i="4" s="1"/>
  <c r="J499" i="4"/>
  <c r="I499" i="4"/>
  <c r="H499" i="4"/>
  <c r="G499" i="4"/>
  <c r="F499" i="4"/>
  <c r="E499" i="4"/>
  <c r="D499" i="4"/>
  <c r="C499" i="4"/>
  <c r="B499" i="4"/>
  <c r="M498" i="4"/>
  <c r="K498" i="4"/>
  <c r="J498" i="4"/>
  <c r="I498" i="4"/>
  <c r="L498" i="4" s="1"/>
  <c r="H498" i="4"/>
  <c r="G498" i="4"/>
  <c r="F498" i="4"/>
  <c r="E498" i="4"/>
  <c r="D498" i="4"/>
  <c r="C498" i="4"/>
  <c r="B498" i="4"/>
  <c r="L497" i="4"/>
  <c r="K497" i="4"/>
  <c r="M497" i="4" s="1"/>
  <c r="J497" i="4"/>
  <c r="I497" i="4"/>
  <c r="H497" i="4"/>
  <c r="G497" i="4"/>
  <c r="F497" i="4"/>
  <c r="E497" i="4"/>
  <c r="D497" i="4"/>
  <c r="C497" i="4"/>
  <c r="B497" i="4"/>
  <c r="M496" i="4"/>
  <c r="K496" i="4"/>
  <c r="J496" i="4"/>
  <c r="I496" i="4"/>
  <c r="L496" i="4" s="1"/>
  <c r="H496" i="4"/>
  <c r="G496" i="4"/>
  <c r="F496" i="4"/>
  <c r="E496" i="4"/>
  <c r="D496" i="4"/>
  <c r="C496" i="4"/>
  <c r="B496" i="4"/>
  <c r="L495" i="4"/>
  <c r="K495" i="4"/>
  <c r="M495" i="4" s="1"/>
  <c r="J495" i="4"/>
  <c r="I495" i="4"/>
  <c r="H495" i="4"/>
  <c r="G495" i="4"/>
  <c r="F495" i="4"/>
  <c r="E495" i="4"/>
  <c r="D495" i="4"/>
  <c r="C495" i="4"/>
  <c r="B495" i="4"/>
  <c r="M494" i="4"/>
  <c r="K494" i="4"/>
  <c r="J494" i="4"/>
  <c r="I494" i="4"/>
  <c r="L494" i="4" s="1"/>
  <c r="H494" i="4"/>
  <c r="G494" i="4"/>
  <c r="F494" i="4"/>
  <c r="E494" i="4"/>
  <c r="D494" i="4"/>
  <c r="C494" i="4"/>
  <c r="B494" i="4"/>
  <c r="L493" i="4"/>
  <c r="K493" i="4"/>
  <c r="M493" i="4" s="1"/>
  <c r="J493" i="4"/>
  <c r="I493" i="4"/>
  <c r="H493" i="4"/>
  <c r="G493" i="4"/>
  <c r="F493" i="4"/>
  <c r="E493" i="4"/>
  <c r="D493" i="4"/>
  <c r="C493" i="4"/>
  <c r="B493" i="4"/>
  <c r="M492" i="4"/>
  <c r="K492" i="4"/>
  <c r="J492" i="4"/>
  <c r="I492" i="4"/>
  <c r="L492" i="4" s="1"/>
  <c r="H492" i="4"/>
  <c r="G492" i="4"/>
  <c r="F492" i="4"/>
  <c r="E492" i="4"/>
  <c r="D492" i="4"/>
  <c r="C492" i="4"/>
  <c r="B492" i="4"/>
  <c r="L491" i="4"/>
  <c r="K491" i="4"/>
  <c r="M491" i="4" s="1"/>
  <c r="J491" i="4"/>
  <c r="I491" i="4"/>
  <c r="H491" i="4"/>
  <c r="G491" i="4"/>
  <c r="F491" i="4"/>
  <c r="E491" i="4"/>
  <c r="D491" i="4"/>
  <c r="C491" i="4"/>
  <c r="B491" i="4"/>
  <c r="M490" i="4"/>
  <c r="K490" i="4"/>
  <c r="J490" i="4"/>
  <c r="I490" i="4"/>
  <c r="L490" i="4" s="1"/>
  <c r="H490" i="4"/>
  <c r="G490" i="4"/>
  <c r="F490" i="4"/>
  <c r="E490" i="4"/>
  <c r="D490" i="4"/>
  <c r="C490" i="4"/>
  <c r="B490" i="4"/>
  <c r="L489" i="4"/>
  <c r="K489" i="4"/>
  <c r="M489" i="4" s="1"/>
  <c r="J489" i="4"/>
  <c r="I489" i="4"/>
  <c r="H489" i="4"/>
  <c r="G489" i="4"/>
  <c r="F489" i="4"/>
  <c r="E489" i="4"/>
  <c r="D489" i="4"/>
  <c r="C489" i="4"/>
  <c r="B489" i="4"/>
  <c r="M488" i="4"/>
  <c r="K488" i="4"/>
  <c r="J488" i="4"/>
  <c r="I488" i="4"/>
  <c r="L488" i="4" s="1"/>
  <c r="H488" i="4"/>
  <c r="G488" i="4"/>
  <c r="F488" i="4"/>
  <c r="E488" i="4"/>
  <c r="D488" i="4"/>
  <c r="C488" i="4"/>
  <c r="B488" i="4"/>
  <c r="L487" i="4"/>
  <c r="K487" i="4"/>
  <c r="M487" i="4" s="1"/>
  <c r="J487" i="4"/>
  <c r="I487" i="4"/>
  <c r="H487" i="4"/>
  <c r="G487" i="4"/>
  <c r="F487" i="4"/>
  <c r="E487" i="4"/>
  <c r="D487" i="4"/>
  <c r="C487" i="4"/>
  <c r="B487" i="4"/>
  <c r="M486" i="4"/>
  <c r="K486" i="4"/>
  <c r="J486" i="4"/>
  <c r="I486" i="4"/>
  <c r="L486" i="4" s="1"/>
  <c r="H486" i="4"/>
  <c r="G486" i="4"/>
  <c r="F486" i="4"/>
  <c r="E486" i="4"/>
  <c r="D486" i="4"/>
  <c r="C486" i="4"/>
  <c r="B486" i="4"/>
  <c r="L485" i="4"/>
  <c r="K485" i="4"/>
  <c r="M485" i="4" s="1"/>
  <c r="J485" i="4"/>
  <c r="I485" i="4"/>
  <c r="H485" i="4"/>
  <c r="G485" i="4"/>
  <c r="F485" i="4"/>
  <c r="E485" i="4"/>
  <c r="D485" i="4"/>
  <c r="C485" i="4"/>
  <c r="B485" i="4"/>
  <c r="M484" i="4"/>
  <c r="K484" i="4"/>
  <c r="J484" i="4"/>
  <c r="I484" i="4"/>
  <c r="L484" i="4" s="1"/>
  <c r="H484" i="4"/>
  <c r="G484" i="4"/>
  <c r="F484" i="4"/>
  <c r="E484" i="4"/>
  <c r="D484" i="4"/>
  <c r="C484" i="4"/>
  <c r="B484" i="4"/>
  <c r="L483" i="4"/>
  <c r="K483" i="4"/>
  <c r="M483" i="4" s="1"/>
  <c r="J483" i="4"/>
  <c r="I483" i="4"/>
  <c r="H483" i="4"/>
  <c r="G483" i="4"/>
  <c r="F483" i="4"/>
  <c r="E483" i="4"/>
  <c r="D483" i="4"/>
  <c r="C483" i="4"/>
  <c r="B483" i="4"/>
  <c r="M482" i="4"/>
  <c r="K482" i="4"/>
  <c r="J482" i="4"/>
  <c r="I482" i="4"/>
  <c r="L482" i="4" s="1"/>
  <c r="H482" i="4"/>
  <c r="G482" i="4"/>
  <c r="F482" i="4"/>
  <c r="E482" i="4"/>
  <c r="D482" i="4"/>
  <c r="C482" i="4"/>
  <c r="B482" i="4"/>
  <c r="L481" i="4"/>
  <c r="K481" i="4"/>
  <c r="M481" i="4" s="1"/>
  <c r="J481" i="4"/>
  <c r="I481" i="4"/>
  <c r="H481" i="4"/>
  <c r="G481" i="4"/>
  <c r="F481" i="4"/>
  <c r="E481" i="4"/>
  <c r="D481" i="4"/>
  <c r="C481" i="4"/>
  <c r="B481" i="4"/>
  <c r="M480" i="4"/>
  <c r="K480" i="4"/>
  <c r="J480" i="4"/>
  <c r="I480" i="4"/>
  <c r="L480" i="4" s="1"/>
  <c r="H480" i="4"/>
  <c r="G480" i="4"/>
  <c r="F480" i="4"/>
  <c r="E480" i="4"/>
  <c r="D480" i="4"/>
  <c r="C480" i="4"/>
  <c r="B480" i="4"/>
  <c r="L479" i="4"/>
  <c r="K479" i="4"/>
  <c r="M479" i="4" s="1"/>
  <c r="J479" i="4"/>
  <c r="I479" i="4"/>
  <c r="H479" i="4"/>
  <c r="G479" i="4"/>
  <c r="F479" i="4"/>
  <c r="E479" i="4"/>
  <c r="D479" i="4"/>
  <c r="C479" i="4"/>
  <c r="B479" i="4"/>
  <c r="M478" i="4"/>
  <c r="K478" i="4"/>
  <c r="J478" i="4"/>
  <c r="I478" i="4"/>
  <c r="L478" i="4" s="1"/>
  <c r="H478" i="4"/>
  <c r="G478" i="4"/>
  <c r="F478" i="4"/>
  <c r="E478" i="4"/>
  <c r="D478" i="4"/>
  <c r="C478" i="4"/>
  <c r="B478" i="4"/>
  <c r="L477" i="4"/>
  <c r="K477" i="4"/>
  <c r="M477" i="4" s="1"/>
  <c r="J477" i="4"/>
  <c r="I477" i="4"/>
  <c r="H477" i="4"/>
  <c r="G477" i="4"/>
  <c r="F477" i="4"/>
  <c r="E477" i="4"/>
  <c r="D477" i="4"/>
  <c r="C477" i="4"/>
  <c r="B477" i="4"/>
  <c r="M476" i="4"/>
  <c r="K476" i="4"/>
  <c r="J476" i="4"/>
  <c r="I476" i="4"/>
  <c r="L476" i="4" s="1"/>
  <c r="H476" i="4"/>
  <c r="G476" i="4"/>
  <c r="F476" i="4"/>
  <c r="E476" i="4"/>
  <c r="D476" i="4"/>
  <c r="C476" i="4"/>
  <c r="B476" i="4"/>
  <c r="L475" i="4"/>
  <c r="K475" i="4"/>
  <c r="M475" i="4" s="1"/>
  <c r="J475" i="4"/>
  <c r="I475" i="4"/>
  <c r="H475" i="4"/>
  <c r="G475" i="4"/>
  <c r="F475" i="4"/>
  <c r="E475" i="4"/>
  <c r="D475" i="4"/>
  <c r="C475" i="4"/>
  <c r="B475" i="4"/>
  <c r="M474" i="4"/>
  <c r="K474" i="4"/>
  <c r="J474" i="4"/>
  <c r="I474" i="4"/>
  <c r="L474" i="4" s="1"/>
  <c r="H474" i="4"/>
  <c r="G474" i="4"/>
  <c r="F474" i="4"/>
  <c r="E474" i="4"/>
  <c r="D474" i="4"/>
  <c r="C474" i="4"/>
  <c r="B474" i="4"/>
  <c r="L473" i="4"/>
  <c r="K473" i="4"/>
  <c r="M473" i="4" s="1"/>
  <c r="J473" i="4"/>
  <c r="I473" i="4"/>
  <c r="H473" i="4"/>
  <c r="G473" i="4"/>
  <c r="F473" i="4"/>
  <c r="E473" i="4"/>
  <c r="D473" i="4"/>
  <c r="C473" i="4"/>
  <c r="B473" i="4"/>
  <c r="M472" i="4"/>
  <c r="K472" i="4"/>
  <c r="J472" i="4"/>
  <c r="I472" i="4"/>
  <c r="L472" i="4" s="1"/>
  <c r="H472" i="4"/>
  <c r="G472" i="4"/>
  <c r="F472" i="4"/>
  <c r="E472" i="4"/>
  <c r="D472" i="4"/>
  <c r="C472" i="4"/>
  <c r="B472" i="4"/>
  <c r="L471" i="4"/>
  <c r="K471" i="4"/>
  <c r="M471" i="4" s="1"/>
  <c r="J471" i="4"/>
  <c r="I471" i="4"/>
  <c r="H471" i="4"/>
  <c r="G471" i="4"/>
  <c r="F471" i="4"/>
  <c r="E471" i="4"/>
  <c r="D471" i="4"/>
  <c r="C471" i="4"/>
  <c r="B471" i="4"/>
  <c r="M470" i="4"/>
  <c r="K470" i="4"/>
  <c r="J470" i="4"/>
  <c r="I470" i="4"/>
  <c r="L470" i="4" s="1"/>
  <c r="H470" i="4"/>
  <c r="G470" i="4"/>
  <c r="F470" i="4"/>
  <c r="E470" i="4"/>
  <c r="D470" i="4"/>
  <c r="C470" i="4"/>
  <c r="B470" i="4"/>
  <c r="L469" i="4"/>
  <c r="K469" i="4"/>
  <c r="M469" i="4" s="1"/>
  <c r="J469" i="4"/>
  <c r="I469" i="4"/>
  <c r="H469" i="4"/>
  <c r="G469" i="4"/>
  <c r="F469" i="4"/>
  <c r="E469" i="4"/>
  <c r="D469" i="4"/>
  <c r="C469" i="4"/>
  <c r="B469" i="4"/>
  <c r="M468" i="4"/>
  <c r="K468" i="4"/>
  <c r="J468" i="4"/>
  <c r="I468" i="4"/>
  <c r="L468" i="4" s="1"/>
  <c r="H468" i="4"/>
  <c r="G468" i="4"/>
  <c r="F468" i="4"/>
  <c r="E468" i="4"/>
  <c r="D468" i="4"/>
  <c r="C468" i="4"/>
  <c r="B468" i="4"/>
  <c r="L467" i="4"/>
  <c r="K467" i="4"/>
  <c r="M467" i="4" s="1"/>
  <c r="J467" i="4"/>
  <c r="I467" i="4"/>
  <c r="H467" i="4"/>
  <c r="G467" i="4"/>
  <c r="F467" i="4"/>
  <c r="E467" i="4"/>
  <c r="D467" i="4"/>
  <c r="C467" i="4"/>
  <c r="B467" i="4"/>
  <c r="M466" i="4"/>
  <c r="K466" i="4"/>
  <c r="J466" i="4"/>
  <c r="I466" i="4"/>
  <c r="L466" i="4" s="1"/>
  <c r="H466" i="4"/>
  <c r="G466" i="4"/>
  <c r="F466" i="4"/>
  <c r="E466" i="4"/>
  <c r="D466" i="4"/>
  <c r="C466" i="4"/>
  <c r="B466" i="4"/>
  <c r="L465" i="4"/>
  <c r="K465" i="4"/>
  <c r="M465" i="4" s="1"/>
  <c r="J465" i="4"/>
  <c r="I465" i="4"/>
  <c r="H465" i="4"/>
  <c r="G465" i="4"/>
  <c r="F465" i="4"/>
  <c r="E465" i="4"/>
  <c r="D465" i="4"/>
  <c r="C465" i="4"/>
  <c r="B465" i="4"/>
  <c r="M464" i="4"/>
  <c r="K464" i="4"/>
  <c r="J464" i="4"/>
  <c r="I464" i="4"/>
  <c r="L464" i="4" s="1"/>
  <c r="H464" i="4"/>
  <c r="G464" i="4"/>
  <c r="F464" i="4"/>
  <c r="E464" i="4"/>
  <c r="D464" i="4"/>
  <c r="C464" i="4"/>
  <c r="B464" i="4"/>
  <c r="L463" i="4"/>
  <c r="K463" i="4"/>
  <c r="M463" i="4" s="1"/>
  <c r="J463" i="4"/>
  <c r="I463" i="4"/>
  <c r="H463" i="4"/>
  <c r="G463" i="4"/>
  <c r="F463" i="4"/>
  <c r="E463" i="4"/>
  <c r="D463" i="4"/>
  <c r="C463" i="4"/>
  <c r="B463" i="4"/>
  <c r="M462" i="4"/>
  <c r="K462" i="4"/>
  <c r="J462" i="4"/>
  <c r="I462" i="4"/>
  <c r="L462" i="4" s="1"/>
  <c r="H462" i="4"/>
  <c r="G462" i="4"/>
  <c r="F462" i="4"/>
  <c r="E462" i="4"/>
  <c r="D462" i="4"/>
  <c r="C462" i="4"/>
  <c r="B462" i="4"/>
  <c r="L461" i="4"/>
  <c r="K461" i="4"/>
  <c r="M461" i="4" s="1"/>
  <c r="J461" i="4"/>
  <c r="I461" i="4"/>
  <c r="H461" i="4"/>
  <c r="G461" i="4"/>
  <c r="F461" i="4"/>
  <c r="E461" i="4"/>
  <c r="D461" i="4"/>
  <c r="C461" i="4"/>
  <c r="B461" i="4"/>
  <c r="M460" i="4"/>
  <c r="K460" i="4"/>
  <c r="J460" i="4"/>
  <c r="I460" i="4"/>
  <c r="L460" i="4" s="1"/>
  <c r="H460" i="4"/>
  <c r="G460" i="4"/>
  <c r="F460" i="4"/>
  <c r="E460" i="4"/>
  <c r="D460" i="4"/>
  <c r="C460" i="4"/>
  <c r="B460" i="4"/>
  <c r="L459" i="4"/>
  <c r="K459" i="4"/>
  <c r="M459" i="4" s="1"/>
  <c r="J459" i="4"/>
  <c r="I459" i="4"/>
  <c r="H459" i="4"/>
  <c r="G459" i="4"/>
  <c r="F459" i="4"/>
  <c r="E459" i="4"/>
  <c r="D459" i="4"/>
  <c r="C459" i="4"/>
  <c r="B459" i="4"/>
  <c r="M458" i="4"/>
  <c r="K458" i="4"/>
  <c r="J458" i="4"/>
  <c r="I458" i="4"/>
  <c r="L458" i="4" s="1"/>
  <c r="H458" i="4"/>
  <c r="G458" i="4"/>
  <c r="F458" i="4"/>
  <c r="E458" i="4"/>
  <c r="D458" i="4"/>
  <c r="C458" i="4"/>
  <c r="B458" i="4"/>
  <c r="L457" i="4"/>
  <c r="K457" i="4"/>
  <c r="M457" i="4" s="1"/>
  <c r="J457" i="4"/>
  <c r="I457" i="4"/>
  <c r="H457" i="4"/>
  <c r="G457" i="4"/>
  <c r="F457" i="4"/>
  <c r="E457" i="4"/>
  <c r="D457" i="4"/>
  <c r="C457" i="4"/>
  <c r="B457" i="4"/>
  <c r="M456" i="4"/>
  <c r="K456" i="4"/>
  <c r="J456" i="4"/>
  <c r="I456" i="4"/>
  <c r="L456" i="4" s="1"/>
  <c r="H456" i="4"/>
  <c r="G456" i="4"/>
  <c r="F456" i="4"/>
  <c r="E456" i="4"/>
  <c r="D456" i="4"/>
  <c r="C456" i="4"/>
  <c r="B456" i="4"/>
  <c r="L455" i="4"/>
  <c r="K455" i="4"/>
  <c r="M455" i="4" s="1"/>
  <c r="J455" i="4"/>
  <c r="I455" i="4"/>
  <c r="H455" i="4"/>
  <c r="G455" i="4"/>
  <c r="F455" i="4"/>
  <c r="E455" i="4"/>
  <c r="D455" i="4"/>
  <c r="C455" i="4"/>
  <c r="B455" i="4"/>
  <c r="M454" i="4"/>
  <c r="K454" i="4"/>
  <c r="J454" i="4"/>
  <c r="I454" i="4"/>
  <c r="L454" i="4" s="1"/>
  <c r="H454" i="4"/>
  <c r="G454" i="4"/>
  <c r="F454" i="4"/>
  <c r="E454" i="4"/>
  <c r="D454" i="4"/>
  <c r="C454" i="4"/>
  <c r="B454" i="4"/>
  <c r="L453" i="4"/>
  <c r="K453" i="4"/>
  <c r="M453" i="4" s="1"/>
  <c r="J453" i="4"/>
  <c r="I453" i="4"/>
  <c r="H453" i="4"/>
  <c r="G453" i="4"/>
  <c r="F453" i="4"/>
  <c r="E453" i="4"/>
  <c r="D453" i="4"/>
  <c r="C453" i="4"/>
  <c r="B453" i="4"/>
  <c r="M452" i="4"/>
  <c r="K452" i="4"/>
  <c r="J452" i="4"/>
  <c r="I452" i="4"/>
  <c r="L452" i="4" s="1"/>
  <c r="H452" i="4"/>
  <c r="G452" i="4"/>
  <c r="F452" i="4"/>
  <c r="E452" i="4"/>
  <c r="D452" i="4"/>
  <c r="C452" i="4"/>
  <c r="B452" i="4"/>
  <c r="L451" i="4"/>
  <c r="K451" i="4"/>
  <c r="M451" i="4" s="1"/>
  <c r="J451" i="4"/>
  <c r="I451" i="4"/>
  <c r="H451" i="4"/>
  <c r="G451" i="4"/>
  <c r="F451" i="4"/>
  <c r="E451" i="4"/>
  <c r="D451" i="4"/>
  <c r="C451" i="4"/>
  <c r="B451" i="4"/>
  <c r="M450" i="4"/>
  <c r="K450" i="4"/>
  <c r="J450" i="4"/>
  <c r="I450" i="4"/>
  <c r="L450" i="4" s="1"/>
  <c r="H450" i="4"/>
  <c r="G450" i="4"/>
  <c r="F450" i="4"/>
  <c r="E450" i="4"/>
  <c r="D450" i="4"/>
  <c r="C450" i="4"/>
  <c r="B450" i="4"/>
  <c r="L449" i="4"/>
  <c r="K449" i="4"/>
  <c r="M449" i="4" s="1"/>
  <c r="J449" i="4"/>
  <c r="I449" i="4"/>
  <c r="H449" i="4"/>
  <c r="G449" i="4"/>
  <c r="F449" i="4"/>
  <c r="E449" i="4"/>
  <c r="D449" i="4"/>
  <c r="C449" i="4"/>
  <c r="B449" i="4"/>
  <c r="M448" i="4"/>
  <c r="K448" i="4"/>
  <c r="J448" i="4"/>
  <c r="I448" i="4"/>
  <c r="L448" i="4" s="1"/>
  <c r="H448" i="4"/>
  <c r="G448" i="4"/>
  <c r="F448" i="4"/>
  <c r="E448" i="4"/>
  <c r="D448" i="4"/>
  <c r="C448" i="4"/>
  <c r="B448" i="4"/>
  <c r="L447" i="4"/>
  <c r="K447" i="4"/>
  <c r="M447" i="4" s="1"/>
  <c r="J447" i="4"/>
  <c r="I447" i="4"/>
  <c r="H447" i="4"/>
  <c r="G447" i="4"/>
  <c r="F447" i="4"/>
  <c r="E447" i="4"/>
  <c r="D447" i="4"/>
  <c r="C447" i="4"/>
  <c r="B447" i="4"/>
  <c r="M446" i="4"/>
  <c r="K446" i="4"/>
  <c r="J446" i="4"/>
  <c r="I446" i="4"/>
  <c r="L446" i="4" s="1"/>
  <c r="H446" i="4"/>
  <c r="G446" i="4"/>
  <c r="F446" i="4"/>
  <c r="E446" i="4"/>
  <c r="D446" i="4"/>
  <c r="C446" i="4"/>
  <c r="B446" i="4"/>
  <c r="L445" i="4"/>
  <c r="K445" i="4"/>
  <c r="M445" i="4" s="1"/>
  <c r="J445" i="4"/>
  <c r="I445" i="4"/>
  <c r="H445" i="4"/>
  <c r="G445" i="4"/>
  <c r="F445" i="4"/>
  <c r="E445" i="4"/>
  <c r="D445" i="4"/>
  <c r="C445" i="4"/>
  <c r="B445" i="4"/>
  <c r="M444" i="4"/>
  <c r="K444" i="4"/>
  <c r="J444" i="4"/>
  <c r="I444" i="4"/>
  <c r="L444" i="4" s="1"/>
  <c r="H444" i="4"/>
  <c r="G444" i="4"/>
  <c r="F444" i="4"/>
  <c r="E444" i="4"/>
  <c r="D444" i="4"/>
  <c r="C444" i="4"/>
  <c r="B444" i="4"/>
  <c r="L443" i="4"/>
  <c r="K443" i="4"/>
  <c r="M443" i="4" s="1"/>
  <c r="J443" i="4"/>
  <c r="I443" i="4"/>
  <c r="H443" i="4"/>
  <c r="G443" i="4"/>
  <c r="F443" i="4"/>
  <c r="E443" i="4"/>
  <c r="D443" i="4"/>
  <c r="C443" i="4"/>
  <c r="B443" i="4"/>
  <c r="M442" i="4"/>
  <c r="K442" i="4"/>
  <c r="J442" i="4"/>
  <c r="I442" i="4"/>
  <c r="L442" i="4" s="1"/>
  <c r="H442" i="4"/>
  <c r="G442" i="4"/>
  <c r="F442" i="4"/>
  <c r="E442" i="4"/>
  <c r="D442" i="4"/>
  <c r="C442" i="4"/>
  <c r="B442" i="4"/>
  <c r="L441" i="4"/>
  <c r="K441" i="4"/>
  <c r="M441" i="4" s="1"/>
  <c r="J441" i="4"/>
  <c r="I441" i="4"/>
  <c r="H441" i="4"/>
  <c r="G441" i="4"/>
  <c r="F441" i="4"/>
  <c r="E441" i="4"/>
  <c r="D441" i="4"/>
  <c r="C441" i="4"/>
  <c r="B441" i="4"/>
  <c r="M440" i="4"/>
  <c r="K440" i="4"/>
  <c r="J440" i="4"/>
  <c r="I440" i="4"/>
  <c r="L440" i="4" s="1"/>
  <c r="H440" i="4"/>
  <c r="G440" i="4"/>
  <c r="F440" i="4"/>
  <c r="E440" i="4"/>
  <c r="D440" i="4"/>
  <c r="C440" i="4"/>
  <c r="B440" i="4"/>
  <c r="L439" i="4"/>
  <c r="K439" i="4"/>
  <c r="M439" i="4" s="1"/>
  <c r="J439" i="4"/>
  <c r="I439" i="4"/>
  <c r="H439" i="4"/>
  <c r="G439" i="4"/>
  <c r="F439" i="4"/>
  <c r="E439" i="4"/>
  <c r="D439" i="4"/>
  <c r="C439" i="4"/>
  <c r="B439" i="4"/>
  <c r="M438" i="4"/>
  <c r="K438" i="4"/>
  <c r="J438" i="4"/>
  <c r="I438" i="4"/>
  <c r="L438" i="4" s="1"/>
  <c r="H438" i="4"/>
  <c r="G438" i="4"/>
  <c r="F438" i="4"/>
  <c r="E438" i="4"/>
  <c r="D438" i="4"/>
  <c r="C438" i="4"/>
  <c r="B438" i="4"/>
  <c r="L437" i="4"/>
  <c r="K437" i="4"/>
  <c r="M437" i="4" s="1"/>
  <c r="J437" i="4"/>
  <c r="I437" i="4"/>
  <c r="H437" i="4"/>
  <c r="G437" i="4"/>
  <c r="F437" i="4"/>
  <c r="E437" i="4"/>
  <c r="D437" i="4"/>
  <c r="C437" i="4"/>
  <c r="B437" i="4"/>
  <c r="M436" i="4"/>
  <c r="K436" i="4"/>
  <c r="J436" i="4"/>
  <c r="I436" i="4"/>
  <c r="L436" i="4" s="1"/>
  <c r="H436" i="4"/>
  <c r="G436" i="4"/>
  <c r="F436" i="4"/>
  <c r="E436" i="4"/>
  <c r="D436" i="4"/>
  <c r="C436" i="4"/>
  <c r="B436" i="4"/>
  <c r="L435" i="4"/>
  <c r="K435" i="4"/>
  <c r="M435" i="4" s="1"/>
  <c r="J435" i="4"/>
  <c r="I435" i="4"/>
  <c r="H435" i="4"/>
  <c r="G435" i="4"/>
  <c r="F435" i="4"/>
  <c r="E435" i="4"/>
  <c r="D435" i="4"/>
  <c r="C435" i="4"/>
  <c r="B435" i="4"/>
  <c r="M434" i="4"/>
  <c r="K434" i="4"/>
  <c r="J434" i="4"/>
  <c r="I434" i="4"/>
  <c r="L434" i="4" s="1"/>
  <c r="H434" i="4"/>
  <c r="G434" i="4"/>
  <c r="F434" i="4"/>
  <c r="E434" i="4"/>
  <c r="D434" i="4"/>
  <c r="C434" i="4"/>
  <c r="B434" i="4"/>
  <c r="L433" i="4"/>
  <c r="K433" i="4"/>
  <c r="M433" i="4" s="1"/>
  <c r="J433" i="4"/>
  <c r="I433" i="4"/>
  <c r="H433" i="4"/>
  <c r="G433" i="4"/>
  <c r="F433" i="4"/>
  <c r="E433" i="4"/>
  <c r="D433" i="4"/>
  <c r="C433" i="4"/>
  <c r="B433" i="4"/>
  <c r="M432" i="4"/>
  <c r="K432" i="4"/>
  <c r="J432" i="4"/>
  <c r="I432" i="4"/>
  <c r="L432" i="4" s="1"/>
  <c r="H432" i="4"/>
  <c r="G432" i="4"/>
  <c r="F432" i="4"/>
  <c r="E432" i="4"/>
  <c r="D432" i="4"/>
  <c r="C432" i="4"/>
  <c r="B432" i="4"/>
  <c r="L431" i="4"/>
  <c r="K431" i="4"/>
  <c r="M431" i="4" s="1"/>
  <c r="J431" i="4"/>
  <c r="I431" i="4"/>
  <c r="H431" i="4"/>
  <c r="G431" i="4"/>
  <c r="F431" i="4"/>
  <c r="E431" i="4"/>
  <c r="D431" i="4"/>
  <c r="C431" i="4"/>
  <c r="B431" i="4"/>
  <c r="M430" i="4"/>
  <c r="K430" i="4"/>
  <c r="J430" i="4"/>
  <c r="I430" i="4"/>
  <c r="L430" i="4" s="1"/>
  <c r="H430" i="4"/>
  <c r="G430" i="4"/>
  <c r="F430" i="4"/>
  <c r="E430" i="4"/>
  <c r="D430" i="4"/>
  <c r="C430" i="4"/>
  <c r="B430" i="4"/>
  <c r="L429" i="4"/>
  <c r="K429" i="4"/>
  <c r="M429" i="4" s="1"/>
  <c r="J429" i="4"/>
  <c r="I429" i="4"/>
  <c r="H429" i="4"/>
  <c r="G429" i="4"/>
  <c r="F429" i="4"/>
  <c r="E429" i="4"/>
  <c r="D429" i="4"/>
  <c r="C429" i="4"/>
  <c r="B429" i="4"/>
  <c r="M428" i="4"/>
  <c r="K428" i="4"/>
  <c r="J428" i="4"/>
  <c r="I428" i="4"/>
  <c r="L428" i="4" s="1"/>
  <c r="H428" i="4"/>
  <c r="G428" i="4"/>
  <c r="F428" i="4"/>
  <c r="E428" i="4"/>
  <c r="D428" i="4"/>
  <c r="C428" i="4"/>
  <c r="B428" i="4"/>
  <c r="L427" i="4"/>
  <c r="K427" i="4"/>
  <c r="M427" i="4" s="1"/>
  <c r="J427" i="4"/>
  <c r="I427" i="4"/>
  <c r="H427" i="4"/>
  <c r="G427" i="4"/>
  <c r="F427" i="4"/>
  <c r="E427" i="4"/>
  <c r="D427" i="4"/>
  <c r="C427" i="4"/>
  <c r="B427" i="4"/>
  <c r="M426" i="4"/>
  <c r="K426" i="4"/>
  <c r="J426" i="4"/>
  <c r="I426" i="4"/>
  <c r="L426" i="4" s="1"/>
  <c r="H426" i="4"/>
  <c r="G426" i="4"/>
  <c r="F426" i="4"/>
  <c r="E426" i="4"/>
  <c r="D426" i="4"/>
  <c r="C426" i="4"/>
  <c r="B426" i="4"/>
  <c r="L425" i="4"/>
  <c r="K425" i="4"/>
  <c r="M425" i="4" s="1"/>
  <c r="J425" i="4"/>
  <c r="I425" i="4"/>
  <c r="H425" i="4"/>
  <c r="G425" i="4"/>
  <c r="F425" i="4"/>
  <c r="E425" i="4"/>
  <c r="D425" i="4"/>
  <c r="C425" i="4"/>
  <c r="B425" i="4"/>
  <c r="M424" i="4"/>
  <c r="K424" i="4"/>
  <c r="J424" i="4"/>
  <c r="I424" i="4"/>
  <c r="L424" i="4" s="1"/>
  <c r="H424" i="4"/>
  <c r="G424" i="4"/>
  <c r="F424" i="4"/>
  <c r="E424" i="4"/>
  <c r="D424" i="4"/>
  <c r="C424" i="4"/>
  <c r="B424" i="4"/>
  <c r="L423" i="4"/>
  <c r="K423" i="4"/>
  <c r="M423" i="4" s="1"/>
  <c r="J423" i="4"/>
  <c r="I423" i="4"/>
  <c r="H423" i="4"/>
  <c r="G423" i="4"/>
  <c r="F423" i="4"/>
  <c r="E423" i="4"/>
  <c r="D423" i="4"/>
  <c r="C423" i="4"/>
  <c r="B423" i="4"/>
  <c r="M422" i="4"/>
  <c r="K422" i="4"/>
  <c r="J422" i="4"/>
  <c r="I422" i="4"/>
  <c r="L422" i="4" s="1"/>
  <c r="H422" i="4"/>
  <c r="G422" i="4"/>
  <c r="F422" i="4"/>
  <c r="E422" i="4"/>
  <c r="D422" i="4"/>
  <c r="C422" i="4"/>
  <c r="B422" i="4"/>
  <c r="L421" i="4"/>
  <c r="K421" i="4"/>
  <c r="M421" i="4" s="1"/>
  <c r="J421" i="4"/>
  <c r="I421" i="4"/>
  <c r="H421" i="4"/>
  <c r="G421" i="4"/>
  <c r="F421" i="4"/>
  <c r="E421" i="4"/>
  <c r="D421" i="4"/>
  <c r="C421" i="4"/>
  <c r="B421" i="4"/>
  <c r="M420" i="4"/>
  <c r="K420" i="4"/>
  <c r="J420" i="4"/>
  <c r="I420" i="4"/>
  <c r="L420" i="4" s="1"/>
  <c r="H420" i="4"/>
  <c r="G420" i="4"/>
  <c r="F420" i="4"/>
  <c r="E420" i="4"/>
  <c r="D420" i="4"/>
  <c r="C420" i="4"/>
  <c r="B420" i="4"/>
  <c r="L419" i="4"/>
  <c r="K419" i="4"/>
  <c r="M419" i="4" s="1"/>
  <c r="J419" i="4"/>
  <c r="I419" i="4"/>
  <c r="H419" i="4"/>
  <c r="G419" i="4"/>
  <c r="F419" i="4"/>
  <c r="E419" i="4"/>
  <c r="D419" i="4"/>
  <c r="C419" i="4"/>
  <c r="B419" i="4"/>
  <c r="M418" i="4"/>
  <c r="K418" i="4"/>
  <c r="J418" i="4"/>
  <c r="I418" i="4"/>
  <c r="L418" i="4" s="1"/>
  <c r="H418" i="4"/>
  <c r="G418" i="4"/>
  <c r="F418" i="4"/>
  <c r="E418" i="4"/>
  <c r="D418" i="4"/>
  <c r="C418" i="4"/>
  <c r="B418" i="4"/>
  <c r="L417" i="4"/>
  <c r="K417" i="4"/>
  <c r="M417" i="4" s="1"/>
  <c r="J417" i="4"/>
  <c r="I417" i="4"/>
  <c r="H417" i="4"/>
  <c r="G417" i="4"/>
  <c r="F417" i="4"/>
  <c r="E417" i="4"/>
  <c r="D417" i="4"/>
  <c r="C417" i="4"/>
  <c r="B417" i="4"/>
  <c r="M416" i="4"/>
  <c r="K416" i="4"/>
  <c r="J416" i="4"/>
  <c r="I416" i="4"/>
  <c r="L416" i="4" s="1"/>
  <c r="H416" i="4"/>
  <c r="G416" i="4"/>
  <c r="F416" i="4"/>
  <c r="E416" i="4"/>
  <c r="D416" i="4"/>
  <c r="C416" i="4"/>
  <c r="B416" i="4"/>
  <c r="L415" i="4"/>
  <c r="K415" i="4"/>
  <c r="M415" i="4" s="1"/>
  <c r="J415" i="4"/>
  <c r="I415" i="4"/>
  <c r="H415" i="4"/>
  <c r="G415" i="4"/>
  <c r="F415" i="4"/>
  <c r="E415" i="4"/>
  <c r="D415" i="4"/>
  <c r="C415" i="4"/>
  <c r="B415" i="4"/>
  <c r="M414" i="4"/>
  <c r="K414" i="4"/>
  <c r="J414" i="4"/>
  <c r="I414" i="4"/>
  <c r="L414" i="4" s="1"/>
  <c r="H414" i="4"/>
  <c r="G414" i="4"/>
  <c r="F414" i="4"/>
  <c r="E414" i="4"/>
  <c r="D414" i="4"/>
  <c r="C414" i="4"/>
  <c r="B414" i="4"/>
  <c r="L413" i="4"/>
  <c r="K413" i="4"/>
  <c r="M413" i="4" s="1"/>
  <c r="J413" i="4"/>
  <c r="I413" i="4"/>
  <c r="H413" i="4"/>
  <c r="G413" i="4"/>
  <c r="F413" i="4"/>
  <c r="E413" i="4"/>
  <c r="D413" i="4"/>
  <c r="C413" i="4"/>
  <c r="B413" i="4"/>
  <c r="M412" i="4"/>
  <c r="K412" i="4"/>
  <c r="J412" i="4"/>
  <c r="I412" i="4"/>
  <c r="L412" i="4" s="1"/>
  <c r="H412" i="4"/>
  <c r="G412" i="4"/>
  <c r="F412" i="4"/>
  <c r="E412" i="4"/>
  <c r="D412" i="4"/>
  <c r="C412" i="4"/>
  <c r="B412" i="4"/>
  <c r="L411" i="4"/>
  <c r="K411" i="4"/>
  <c r="M411" i="4" s="1"/>
  <c r="J411" i="4"/>
  <c r="I411" i="4"/>
  <c r="H411" i="4"/>
  <c r="G411" i="4"/>
  <c r="F411" i="4"/>
  <c r="E411" i="4"/>
  <c r="D411" i="4"/>
  <c r="C411" i="4"/>
  <c r="B411" i="4"/>
  <c r="M410" i="4"/>
  <c r="K410" i="4"/>
  <c r="J410" i="4"/>
  <c r="I410" i="4"/>
  <c r="L410" i="4" s="1"/>
  <c r="H410" i="4"/>
  <c r="G410" i="4"/>
  <c r="F410" i="4"/>
  <c r="E410" i="4"/>
  <c r="D410" i="4"/>
  <c r="C410" i="4"/>
  <c r="B410" i="4"/>
  <c r="L409" i="4"/>
  <c r="K409" i="4"/>
  <c r="M409" i="4" s="1"/>
  <c r="J409" i="4"/>
  <c r="I409" i="4"/>
  <c r="H409" i="4"/>
  <c r="G409" i="4"/>
  <c r="F409" i="4"/>
  <c r="E409" i="4"/>
  <c r="D409" i="4"/>
  <c r="C409" i="4"/>
  <c r="B409" i="4"/>
  <c r="M408" i="4"/>
  <c r="K408" i="4"/>
  <c r="J408" i="4"/>
  <c r="I408" i="4"/>
  <c r="L408" i="4" s="1"/>
  <c r="H408" i="4"/>
  <c r="G408" i="4"/>
  <c r="F408" i="4"/>
  <c r="E408" i="4"/>
  <c r="D408" i="4"/>
  <c r="C408" i="4"/>
  <c r="B408" i="4"/>
  <c r="L407" i="4"/>
  <c r="K407" i="4"/>
  <c r="M407" i="4" s="1"/>
  <c r="J407" i="4"/>
  <c r="I407" i="4"/>
  <c r="H407" i="4"/>
  <c r="G407" i="4"/>
  <c r="F407" i="4"/>
  <c r="E407" i="4"/>
  <c r="D407" i="4"/>
  <c r="C407" i="4"/>
  <c r="B407" i="4"/>
  <c r="M406" i="4"/>
  <c r="K406" i="4"/>
  <c r="J406" i="4"/>
  <c r="I406" i="4"/>
  <c r="L406" i="4" s="1"/>
  <c r="H406" i="4"/>
  <c r="G406" i="4"/>
  <c r="F406" i="4"/>
  <c r="E406" i="4"/>
  <c r="D406" i="4"/>
  <c r="C406" i="4"/>
  <c r="B406" i="4"/>
  <c r="L405" i="4"/>
  <c r="K405" i="4"/>
  <c r="M405" i="4" s="1"/>
  <c r="J405" i="4"/>
  <c r="I405" i="4"/>
  <c r="H405" i="4"/>
  <c r="G405" i="4"/>
  <c r="F405" i="4"/>
  <c r="E405" i="4"/>
  <c r="D405" i="4"/>
  <c r="C405" i="4"/>
  <c r="B405" i="4"/>
  <c r="M404" i="4"/>
  <c r="K404" i="4"/>
  <c r="J404" i="4"/>
  <c r="I404" i="4"/>
  <c r="L404" i="4" s="1"/>
  <c r="H404" i="4"/>
  <c r="G404" i="4"/>
  <c r="F404" i="4"/>
  <c r="E404" i="4"/>
  <c r="D404" i="4"/>
  <c r="C404" i="4"/>
  <c r="B404" i="4"/>
  <c r="L403" i="4"/>
  <c r="K403" i="4"/>
  <c r="M403" i="4" s="1"/>
  <c r="J403" i="4"/>
  <c r="I403" i="4"/>
  <c r="H403" i="4"/>
  <c r="G403" i="4"/>
  <c r="F403" i="4"/>
  <c r="E403" i="4"/>
  <c r="D403" i="4"/>
  <c r="C403" i="4"/>
  <c r="B403" i="4"/>
  <c r="M402" i="4"/>
  <c r="K402" i="4"/>
  <c r="J402" i="4"/>
  <c r="I402" i="4"/>
  <c r="L402" i="4" s="1"/>
  <c r="H402" i="4"/>
  <c r="G402" i="4"/>
  <c r="F402" i="4"/>
  <c r="E402" i="4"/>
  <c r="D402" i="4"/>
  <c r="C402" i="4"/>
  <c r="B402" i="4"/>
  <c r="L401" i="4"/>
  <c r="K401" i="4"/>
  <c r="M401" i="4" s="1"/>
  <c r="J401" i="4"/>
  <c r="I401" i="4"/>
  <c r="H401" i="4"/>
  <c r="G401" i="4"/>
  <c r="F401" i="4"/>
  <c r="E401" i="4"/>
  <c r="D401" i="4"/>
  <c r="C401" i="4"/>
  <c r="B401" i="4"/>
  <c r="M400" i="4"/>
  <c r="K400" i="4"/>
  <c r="J400" i="4"/>
  <c r="I400" i="4"/>
  <c r="L400" i="4" s="1"/>
  <c r="H400" i="4"/>
  <c r="G400" i="4"/>
  <c r="F400" i="4"/>
  <c r="E400" i="4"/>
  <c r="D400" i="4"/>
  <c r="C400" i="4"/>
  <c r="B400" i="4"/>
  <c r="L399" i="4"/>
  <c r="K399" i="4"/>
  <c r="M399" i="4" s="1"/>
  <c r="J399" i="4"/>
  <c r="I399" i="4"/>
  <c r="H399" i="4"/>
  <c r="G399" i="4"/>
  <c r="F399" i="4"/>
  <c r="E399" i="4"/>
  <c r="D399" i="4"/>
  <c r="C399" i="4"/>
  <c r="B399" i="4"/>
  <c r="M398" i="4"/>
  <c r="K398" i="4"/>
  <c r="J398" i="4"/>
  <c r="I398" i="4"/>
  <c r="L398" i="4" s="1"/>
  <c r="H398" i="4"/>
  <c r="G398" i="4"/>
  <c r="F398" i="4"/>
  <c r="E398" i="4"/>
  <c r="D398" i="4"/>
  <c r="C398" i="4"/>
  <c r="B398" i="4"/>
  <c r="L397" i="4"/>
  <c r="K397" i="4"/>
  <c r="M397" i="4" s="1"/>
  <c r="J397" i="4"/>
  <c r="I397" i="4"/>
  <c r="H397" i="4"/>
  <c r="G397" i="4"/>
  <c r="F397" i="4"/>
  <c r="E397" i="4"/>
  <c r="D397" i="4"/>
  <c r="C397" i="4"/>
  <c r="B397" i="4"/>
  <c r="M396" i="4"/>
  <c r="K396" i="4"/>
  <c r="J396" i="4"/>
  <c r="I396" i="4"/>
  <c r="L396" i="4" s="1"/>
  <c r="H396" i="4"/>
  <c r="G396" i="4"/>
  <c r="F396" i="4"/>
  <c r="E396" i="4"/>
  <c r="D396" i="4"/>
  <c r="C396" i="4"/>
  <c r="B396" i="4"/>
  <c r="L395" i="4"/>
  <c r="K395" i="4"/>
  <c r="M395" i="4" s="1"/>
  <c r="J395" i="4"/>
  <c r="I395" i="4"/>
  <c r="H395" i="4"/>
  <c r="G395" i="4"/>
  <c r="F395" i="4"/>
  <c r="E395" i="4"/>
  <c r="D395" i="4"/>
  <c r="C395" i="4"/>
  <c r="B395" i="4"/>
  <c r="M394" i="4"/>
  <c r="K394" i="4"/>
  <c r="J394" i="4"/>
  <c r="I394" i="4"/>
  <c r="L394" i="4" s="1"/>
  <c r="H394" i="4"/>
  <c r="G394" i="4"/>
  <c r="F394" i="4"/>
  <c r="E394" i="4"/>
  <c r="D394" i="4"/>
  <c r="C394" i="4"/>
  <c r="B394" i="4"/>
  <c r="L393" i="4"/>
  <c r="K393" i="4"/>
  <c r="M393" i="4" s="1"/>
  <c r="J393" i="4"/>
  <c r="I393" i="4"/>
  <c r="H393" i="4"/>
  <c r="G393" i="4"/>
  <c r="F393" i="4"/>
  <c r="E393" i="4"/>
  <c r="D393" i="4"/>
  <c r="C393" i="4"/>
  <c r="B393" i="4"/>
  <c r="M392" i="4"/>
  <c r="K392" i="4"/>
  <c r="J392" i="4"/>
  <c r="I392" i="4"/>
  <c r="L392" i="4" s="1"/>
  <c r="H392" i="4"/>
  <c r="G392" i="4"/>
  <c r="F392" i="4"/>
  <c r="E392" i="4"/>
  <c r="D392" i="4"/>
  <c r="C392" i="4"/>
  <c r="B392" i="4"/>
  <c r="L391" i="4"/>
  <c r="K391" i="4"/>
  <c r="M391" i="4" s="1"/>
  <c r="J391" i="4"/>
  <c r="I391" i="4"/>
  <c r="H391" i="4"/>
  <c r="G391" i="4"/>
  <c r="F391" i="4"/>
  <c r="E391" i="4"/>
  <c r="D391" i="4"/>
  <c r="C391" i="4"/>
  <c r="B391" i="4"/>
  <c r="M390" i="4"/>
  <c r="K390" i="4"/>
  <c r="J390" i="4"/>
  <c r="I390" i="4"/>
  <c r="L390" i="4" s="1"/>
  <c r="H390" i="4"/>
  <c r="G390" i="4"/>
  <c r="F390" i="4"/>
  <c r="E390" i="4"/>
  <c r="D390" i="4"/>
  <c r="C390" i="4"/>
  <c r="B390" i="4"/>
  <c r="L389" i="4"/>
  <c r="K389" i="4"/>
  <c r="M389" i="4" s="1"/>
  <c r="J389" i="4"/>
  <c r="I389" i="4"/>
  <c r="H389" i="4"/>
  <c r="G389" i="4"/>
  <c r="F389" i="4"/>
  <c r="E389" i="4"/>
  <c r="D389" i="4"/>
  <c r="C389" i="4"/>
  <c r="B389" i="4"/>
  <c r="M388" i="4"/>
  <c r="K388" i="4"/>
  <c r="J388" i="4"/>
  <c r="I388" i="4"/>
  <c r="L388" i="4" s="1"/>
  <c r="H388" i="4"/>
  <c r="G388" i="4"/>
  <c r="F388" i="4"/>
  <c r="E388" i="4"/>
  <c r="D388" i="4"/>
  <c r="C388" i="4"/>
  <c r="B388" i="4"/>
  <c r="L387" i="4"/>
  <c r="K387" i="4"/>
  <c r="M387" i="4" s="1"/>
  <c r="J387" i="4"/>
  <c r="I387" i="4"/>
  <c r="H387" i="4"/>
  <c r="G387" i="4"/>
  <c r="F387" i="4"/>
  <c r="E387" i="4"/>
  <c r="D387" i="4"/>
  <c r="C387" i="4"/>
  <c r="B387" i="4"/>
  <c r="M386" i="4"/>
  <c r="K386" i="4"/>
  <c r="J386" i="4"/>
  <c r="I386" i="4"/>
  <c r="L386" i="4" s="1"/>
  <c r="H386" i="4"/>
  <c r="G386" i="4"/>
  <c r="F386" i="4"/>
  <c r="E386" i="4"/>
  <c r="D386" i="4"/>
  <c r="C386" i="4"/>
  <c r="B386" i="4"/>
  <c r="L385" i="4"/>
  <c r="K385" i="4"/>
  <c r="M385" i="4" s="1"/>
  <c r="J385" i="4"/>
  <c r="I385" i="4"/>
  <c r="H385" i="4"/>
  <c r="G385" i="4"/>
  <c r="F385" i="4"/>
  <c r="E385" i="4"/>
  <c r="D385" i="4"/>
  <c r="C385" i="4"/>
  <c r="B385" i="4"/>
  <c r="M384" i="4"/>
  <c r="K384" i="4"/>
  <c r="J384" i="4"/>
  <c r="I384" i="4"/>
  <c r="L384" i="4" s="1"/>
  <c r="H384" i="4"/>
  <c r="G384" i="4"/>
  <c r="F384" i="4"/>
  <c r="E384" i="4"/>
  <c r="D384" i="4"/>
  <c r="C384" i="4"/>
  <c r="B384" i="4"/>
  <c r="L383" i="4"/>
  <c r="K383" i="4"/>
  <c r="M383" i="4" s="1"/>
  <c r="J383" i="4"/>
  <c r="I383" i="4"/>
  <c r="H383" i="4"/>
  <c r="G383" i="4"/>
  <c r="F383" i="4"/>
  <c r="E383" i="4"/>
  <c r="D383" i="4"/>
  <c r="C383" i="4"/>
  <c r="B383" i="4"/>
  <c r="M382" i="4"/>
  <c r="K382" i="4"/>
  <c r="J382" i="4"/>
  <c r="I382" i="4"/>
  <c r="L382" i="4" s="1"/>
  <c r="H382" i="4"/>
  <c r="G382" i="4"/>
  <c r="F382" i="4"/>
  <c r="E382" i="4"/>
  <c r="D382" i="4"/>
  <c r="C382" i="4"/>
  <c r="B382" i="4"/>
  <c r="L381" i="4"/>
  <c r="K381" i="4"/>
  <c r="M381" i="4" s="1"/>
  <c r="J381" i="4"/>
  <c r="I381" i="4"/>
  <c r="H381" i="4"/>
  <c r="G381" i="4"/>
  <c r="F381" i="4"/>
  <c r="E381" i="4"/>
  <c r="D381" i="4"/>
  <c r="C381" i="4"/>
  <c r="B381" i="4"/>
  <c r="M380" i="4"/>
  <c r="K380" i="4"/>
  <c r="J380" i="4"/>
  <c r="I380" i="4"/>
  <c r="L380" i="4" s="1"/>
  <c r="H380" i="4"/>
  <c r="G380" i="4"/>
  <c r="F380" i="4"/>
  <c r="E380" i="4"/>
  <c r="D380" i="4"/>
  <c r="C380" i="4"/>
  <c r="B380" i="4"/>
  <c r="L379" i="4"/>
  <c r="K379" i="4"/>
  <c r="M379" i="4" s="1"/>
  <c r="J379" i="4"/>
  <c r="I379" i="4"/>
  <c r="H379" i="4"/>
  <c r="G379" i="4"/>
  <c r="F379" i="4"/>
  <c r="E379" i="4"/>
  <c r="D379" i="4"/>
  <c r="C379" i="4"/>
  <c r="B379" i="4"/>
  <c r="M378" i="4"/>
  <c r="K378" i="4"/>
  <c r="J378" i="4"/>
  <c r="I378" i="4"/>
  <c r="L378" i="4" s="1"/>
  <c r="H378" i="4"/>
  <c r="G378" i="4"/>
  <c r="F378" i="4"/>
  <c r="E378" i="4"/>
  <c r="D378" i="4"/>
  <c r="C378" i="4"/>
  <c r="B378" i="4"/>
  <c r="L377" i="4"/>
  <c r="K377" i="4"/>
  <c r="M377" i="4" s="1"/>
  <c r="J377" i="4"/>
  <c r="I377" i="4"/>
  <c r="H377" i="4"/>
  <c r="G377" i="4"/>
  <c r="F377" i="4"/>
  <c r="E377" i="4"/>
  <c r="D377" i="4"/>
  <c r="C377" i="4"/>
  <c r="B377" i="4"/>
  <c r="M376" i="4"/>
  <c r="K376" i="4"/>
  <c r="J376" i="4"/>
  <c r="I376" i="4"/>
  <c r="L376" i="4" s="1"/>
  <c r="H376" i="4"/>
  <c r="G376" i="4"/>
  <c r="F376" i="4"/>
  <c r="E376" i="4"/>
  <c r="D376" i="4"/>
  <c r="C376" i="4"/>
  <c r="B376" i="4"/>
  <c r="L375" i="4"/>
  <c r="K375" i="4"/>
  <c r="M375" i="4" s="1"/>
  <c r="J375" i="4"/>
  <c r="I375" i="4"/>
  <c r="H375" i="4"/>
  <c r="G375" i="4"/>
  <c r="F375" i="4"/>
  <c r="E375" i="4"/>
  <c r="D375" i="4"/>
  <c r="C375" i="4"/>
  <c r="B375" i="4"/>
  <c r="M374" i="4"/>
  <c r="K374" i="4"/>
  <c r="J374" i="4"/>
  <c r="I374" i="4"/>
  <c r="L374" i="4" s="1"/>
  <c r="H374" i="4"/>
  <c r="G374" i="4"/>
  <c r="F374" i="4"/>
  <c r="E374" i="4"/>
  <c r="D374" i="4"/>
  <c r="C374" i="4"/>
  <c r="B374" i="4"/>
  <c r="L373" i="4"/>
  <c r="K373" i="4"/>
  <c r="M373" i="4" s="1"/>
  <c r="J373" i="4"/>
  <c r="I373" i="4"/>
  <c r="H373" i="4"/>
  <c r="G373" i="4"/>
  <c r="F373" i="4"/>
  <c r="E373" i="4"/>
  <c r="D373" i="4"/>
  <c r="C373" i="4"/>
  <c r="B373" i="4"/>
  <c r="M372" i="4"/>
  <c r="K372" i="4"/>
  <c r="J372" i="4"/>
  <c r="I372" i="4"/>
  <c r="L372" i="4" s="1"/>
  <c r="H372" i="4"/>
  <c r="G372" i="4"/>
  <c r="F372" i="4"/>
  <c r="E372" i="4"/>
  <c r="D372" i="4"/>
  <c r="C372" i="4"/>
  <c r="B372" i="4"/>
  <c r="L371" i="4"/>
  <c r="K371" i="4"/>
  <c r="M371" i="4" s="1"/>
  <c r="J371" i="4"/>
  <c r="I371" i="4"/>
  <c r="H371" i="4"/>
  <c r="G371" i="4"/>
  <c r="F371" i="4"/>
  <c r="E371" i="4"/>
  <c r="D371" i="4"/>
  <c r="C371" i="4"/>
  <c r="B371" i="4"/>
  <c r="M370" i="4"/>
  <c r="K370" i="4"/>
  <c r="J370" i="4"/>
  <c r="I370" i="4"/>
  <c r="L370" i="4" s="1"/>
  <c r="H370" i="4"/>
  <c r="G370" i="4"/>
  <c r="F370" i="4"/>
  <c r="E370" i="4"/>
  <c r="D370" i="4"/>
  <c r="C370" i="4"/>
  <c r="B370" i="4"/>
  <c r="L369" i="4"/>
  <c r="K369" i="4"/>
  <c r="M369" i="4" s="1"/>
  <c r="J369" i="4"/>
  <c r="I369" i="4"/>
  <c r="H369" i="4"/>
  <c r="G369" i="4"/>
  <c r="F369" i="4"/>
  <c r="E369" i="4"/>
  <c r="D369" i="4"/>
  <c r="C369" i="4"/>
  <c r="B369" i="4"/>
  <c r="M368" i="4"/>
  <c r="K368" i="4"/>
  <c r="J368" i="4"/>
  <c r="I368" i="4"/>
  <c r="L368" i="4" s="1"/>
  <c r="H368" i="4"/>
  <c r="G368" i="4"/>
  <c r="F368" i="4"/>
  <c r="E368" i="4"/>
  <c r="D368" i="4"/>
  <c r="C368" i="4"/>
  <c r="B368" i="4"/>
  <c r="L367" i="4"/>
  <c r="K367" i="4"/>
  <c r="M367" i="4" s="1"/>
  <c r="J367" i="4"/>
  <c r="I367" i="4"/>
  <c r="H367" i="4"/>
  <c r="G367" i="4"/>
  <c r="F367" i="4"/>
  <c r="E367" i="4"/>
  <c r="D367" i="4"/>
  <c r="C367" i="4"/>
  <c r="B367" i="4"/>
  <c r="M366" i="4"/>
  <c r="K366" i="4"/>
  <c r="J366" i="4"/>
  <c r="I366" i="4"/>
  <c r="L366" i="4" s="1"/>
  <c r="H366" i="4"/>
  <c r="G366" i="4"/>
  <c r="F366" i="4"/>
  <c r="E366" i="4"/>
  <c r="D366" i="4"/>
  <c r="C366" i="4"/>
  <c r="B366" i="4"/>
  <c r="L365" i="4"/>
  <c r="K365" i="4"/>
  <c r="M365" i="4" s="1"/>
  <c r="J365" i="4"/>
  <c r="I365" i="4"/>
  <c r="H365" i="4"/>
  <c r="G365" i="4"/>
  <c r="F365" i="4"/>
  <c r="E365" i="4"/>
  <c r="D365" i="4"/>
  <c r="C365" i="4"/>
  <c r="B365" i="4"/>
  <c r="M364" i="4"/>
  <c r="K364" i="4"/>
  <c r="J364" i="4"/>
  <c r="I364" i="4"/>
  <c r="L364" i="4" s="1"/>
  <c r="H364" i="4"/>
  <c r="G364" i="4"/>
  <c r="F364" i="4"/>
  <c r="E364" i="4"/>
  <c r="D364" i="4"/>
  <c r="C364" i="4"/>
  <c r="B364" i="4"/>
  <c r="L363" i="4"/>
  <c r="K363" i="4"/>
  <c r="M363" i="4" s="1"/>
  <c r="J363" i="4"/>
  <c r="I363" i="4"/>
  <c r="H363" i="4"/>
  <c r="G363" i="4"/>
  <c r="F363" i="4"/>
  <c r="E363" i="4"/>
  <c r="D363" i="4"/>
  <c r="C363" i="4"/>
  <c r="B363" i="4"/>
  <c r="M362" i="4"/>
  <c r="K362" i="4"/>
  <c r="J362" i="4"/>
  <c r="I362" i="4"/>
  <c r="L362" i="4" s="1"/>
  <c r="H362" i="4"/>
  <c r="G362" i="4"/>
  <c r="F362" i="4"/>
  <c r="E362" i="4"/>
  <c r="D362" i="4"/>
  <c r="C362" i="4"/>
  <c r="B362" i="4"/>
  <c r="L361" i="4"/>
  <c r="K361" i="4"/>
  <c r="M361" i="4" s="1"/>
  <c r="J361" i="4"/>
  <c r="I361" i="4"/>
  <c r="H361" i="4"/>
  <c r="G361" i="4"/>
  <c r="F361" i="4"/>
  <c r="E361" i="4"/>
  <c r="D361" i="4"/>
  <c r="C361" i="4"/>
  <c r="B361" i="4"/>
  <c r="M359" i="4"/>
  <c r="H87" i="7" s="1"/>
  <c r="K359" i="4"/>
  <c r="J359" i="4"/>
  <c r="I359" i="4"/>
  <c r="L359" i="4" s="1"/>
  <c r="G87" i="7" s="1"/>
  <c r="H359" i="4"/>
  <c r="G359" i="4"/>
  <c r="F359" i="4"/>
  <c r="E359" i="4"/>
  <c r="D359" i="4"/>
  <c r="C359" i="4"/>
  <c r="B359" i="4"/>
  <c r="L358" i="4"/>
  <c r="K358" i="4"/>
  <c r="M358" i="4" s="1"/>
  <c r="J358" i="4"/>
  <c r="I358" i="4"/>
  <c r="H358" i="4"/>
  <c r="G358" i="4"/>
  <c r="F358" i="4"/>
  <c r="E358" i="4"/>
  <c r="D358" i="4"/>
  <c r="C358" i="4"/>
  <c r="B358" i="4"/>
  <c r="M357" i="4"/>
  <c r="K357" i="4"/>
  <c r="J357" i="4"/>
  <c r="I357" i="4"/>
  <c r="L357" i="4" s="1"/>
  <c r="H357" i="4"/>
  <c r="G357" i="4"/>
  <c r="F357" i="4"/>
  <c r="E357" i="4"/>
  <c r="D357" i="4"/>
  <c r="C357" i="4"/>
  <c r="B357" i="4"/>
  <c r="L356" i="4"/>
  <c r="K356" i="4"/>
  <c r="M356" i="4" s="1"/>
  <c r="J356" i="4"/>
  <c r="I356" i="4"/>
  <c r="H356" i="4"/>
  <c r="G356" i="4"/>
  <c r="F356" i="4"/>
  <c r="E356" i="4"/>
  <c r="D356" i="4"/>
  <c r="C356" i="4"/>
  <c r="B356" i="4"/>
  <c r="M355" i="4"/>
  <c r="K355" i="4"/>
  <c r="J355" i="4"/>
  <c r="I355" i="4"/>
  <c r="L355" i="4" s="1"/>
  <c r="H355" i="4"/>
  <c r="G355" i="4"/>
  <c r="F355" i="4"/>
  <c r="E355" i="4"/>
  <c r="D355" i="4"/>
  <c r="C355" i="4"/>
  <c r="B355" i="4"/>
  <c r="L354" i="4"/>
  <c r="K354" i="4"/>
  <c r="M354" i="4" s="1"/>
  <c r="J354" i="4"/>
  <c r="I354" i="4"/>
  <c r="H354" i="4"/>
  <c r="G354" i="4"/>
  <c r="F354" i="4"/>
  <c r="E354" i="4"/>
  <c r="D354" i="4"/>
  <c r="C354" i="4"/>
  <c r="B354" i="4"/>
  <c r="M353" i="4"/>
  <c r="K353" i="4"/>
  <c r="J353" i="4"/>
  <c r="I353" i="4"/>
  <c r="L353" i="4" s="1"/>
  <c r="H353" i="4"/>
  <c r="G353" i="4"/>
  <c r="F353" i="4"/>
  <c r="E353" i="4"/>
  <c r="D353" i="4"/>
  <c r="C353" i="4"/>
  <c r="B353" i="4"/>
  <c r="L352" i="4"/>
  <c r="K352" i="4"/>
  <c r="M352" i="4" s="1"/>
  <c r="J352" i="4"/>
  <c r="I352" i="4"/>
  <c r="H352" i="4"/>
  <c r="G352" i="4"/>
  <c r="F352" i="4"/>
  <c r="E352" i="4"/>
  <c r="D352" i="4"/>
  <c r="C352" i="4"/>
  <c r="B352" i="4"/>
  <c r="M351" i="4"/>
  <c r="K351" i="4"/>
  <c r="J351" i="4"/>
  <c r="I351" i="4"/>
  <c r="L351" i="4" s="1"/>
  <c r="H351" i="4"/>
  <c r="G351" i="4"/>
  <c r="F351" i="4"/>
  <c r="E351" i="4"/>
  <c r="D351" i="4"/>
  <c r="C351" i="4"/>
  <c r="B351" i="4"/>
  <c r="L350" i="4"/>
  <c r="K350" i="4"/>
  <c r="M350" i="4" s="1"/>
  <c r="J350" i="4"/>
  <c r="I350" i="4"/>
  <c r="H350" i="4"/>
  <c r="G350" i="4"/>
  <c r="F350" i="4"/>
  <c r="E350" i="4"/>
  <c r="D350" i="4"/>
  <c r="C350" i="4"/>
  <c r="B350" i="4"/>
  <c r="M349" i="4"/>
  <c r="K349" i="4"/>
  <c r="J349" i="4"/>
  <c r="I349" i="4"/>
  <c r="L349" i="4" s="1"/>
  <c r="H349" i="4"/>
  <c r="G349" i="4"/>
  <c r="F349" i="4"/>
  <c r="E349" i="4"/>
  <c r="D349" i="4"/>
  <c r="C349" i="4"/>
  <c r="B349" i="4"/>
  <c r="L348" i="4"/>
  <c r="K348" i="4"/>
  <c r="M348" i="4" s="1"/>
  <c r="J348" i="4"/>
  <c r="I348" i="4"/>
  <c r="H348" i="4"/>
  <c r="G348" i="4"/>
  <c r="F348" i="4"/>
  <c r="E348" i="4"/>
  <c r="D348" i="4"/>
  <c r="C348" i="4"/>
  <c r="B348" i="4"/>
  <c r="M347" i="4"/>
  <c r="K347" i="4"/>
  <c r="J347" i="4"/>
  <c r="I347" i="4"/>
  <c r="L347" i="4" s="1"/>
  <c r="H347" i="4"/>
  <c r="G347" i="4"/>
  <c r="F347" i="4"/>
  <c r="E347" i="4"/>
  <c r="D347" i="4"/>
  <c r="C347" i="4"/>
  <c r="B347" i="4"/>
  <c r="L346" i="4"/>
  <c r="K346" i="4"/>
  <c r="M346" i="4" s="1"/>
  <c r="J346" i="4"/>
  <c r="I346" i="4"/>
  <c r="H346" i="4"/>
  <c r="G346" i="4"/>
  <c r="F346" i="4"/>
  <c r="E346" i="4"/>
  <c r="D346" i="4"/>
  <c r="C346" i="4"/>
  <c r="B346" i="4"/>
  <c r="M345" i="4"/>
  <c r="K345" i="4"/>
  <c r="J345" i="4"/>
  <c r="I345" i="4"/>
  <c r="L345" i="4" s="1"/>
  <c r="H345" i="4"/>
  <c r="G345" i="4"/>
  <c r="F345" i="4"/>
  <c r="E345" i="4"/>
  <c r="D345" i="4"/>
  <c r="C345" i="4"/>
  <c r="B345" i="4"/>
  <c r="L344" i="4"/>
  <c r="K344" i="4"/>
  <c r="M344" i="4" s="1"/>
  <c r="J344" i="4"/>
  <c r="I344" i="4"/>
  <c r="H344" i="4"/>
  <c r="G344" i="4"/>
  <c r="F344" i="4"/>
  <c r="E344" i="4"/>
  <c r="D344" i="4"/>
  <c r="C344" i="4"/>
  <c r="B344" i="4"/>
  <c r="M343" i="4"/>
  <c r="K343" i="4"/>
  <c r="J343" i="4"/>
  <c r="I343" i="4"/>
  <c r="L343" i="4" s="1"/>
  <c r="H343" i="4"/>
  <c r="G343" i="4"/>
  <c r="F343" i="4"/>
  <c r="E343" i="4"/>
  <c r="D343" i="4"/>
  <c r="C343" i="4"/>
  <c r="B343" i="4"/>
  <c r="L342" i="4"/>
  <c r="K342" i="4"/>
  <c r="M342" i="4" s="1"/>
  <c r="J342" i="4"/>
  <c r="I342" i="4"/>
  <c r="H342" i="4"/>
  <c r="G342" i="4"/>
  <c r="F342" i="4"/>
  <c r="E342" i="4"/>
  <c r="D342" i="4"/>
  <c r="C342" i="4"/>
  <c r="B342" i="4"/>
  <c r="M341" i="4"/>
  <c r="K341" i="4"/>
  <c r="J341" i="4"/>
  <c r="I341" i="4"/>
  <c r="L341" i="4" s="1"/>
  <c r="H341" i="4"/>
  <c r="G341" i="4"/>
  <c r="F341" i="4"/>
  <c r="E341" i="4"/>
  <c r="D341" i="4"/>
  <c r="C341" i="4"/>
  <c r="B341" i="4"/>
  <c r="L340" i="4"/>
  <c r="K340" i="4"/>
  <c r="M340" i="4" s="1"/>
  <c r="J340" i="4"/>
  <c r="I340" i="4"/>
  <c r="H340" i="4"/>
  <c r="G340" i="4"/>
  <c r="F340" i="4"/>
  <c r="E340" i="4"/>
  <c r="D340" i="4"/>
  <c r="C340" i="4"/>
  <c r="B340" i="4"/>
  <c r="M339" i="4"/>
  <c r="K339" i="4"/>
  <c r="J339" i="4"/>
  <c r="I339" i="4"/>
  <c r="L339" i="4" s="1"/>
  <c r="H339" i="4"/>
  <c r="G339" i="4"/>
  <c r="F339" i="4"/>
  <c r="E339" i="4"/>
  <c r="D339" i="4"/>
  <c r="C339" i="4"/>
  <c r="B339" i="4"/>
  <c r="L338" i="4"/>
  <c r="K338" i="4"/>
  <c r="M338" i="4" s="1"/>
  <c r="J338" i="4"/>
  <c r="I338" i="4"/>
  <c r="H338" i="4"/>
  <c r="G338" i="4"/>
  <c r="F338" i="4"/>
  <c r="E338" i="4"/>
  <c r="D338" i="4"/>
  <c r="C338" i="4"/>
  <c r="B338" i="4"/>
  <c r="M337" i="4"/>
  <c r="K337" i="4"/>
  <c r="J337" i="4"/>
  <c r="I337" i="4"/>
  <c r="L337" i="4" s="1"/>
  <c r="H337" i="4"/>
  <c r="G337" i="4"/>
  <c r="F337" i="4"/>
  <c r="E337" i="4"/>
  <c r="D337" i="4"/>
  <c r="C337" i="4"/>
  <c r="B337" i="4"/>
  <c r="L336" i="4"/>
  <c r="K336" i="4"/>
  <c r="M336" i="4" s="1"/>
  <c r="J336" i="4"/>
  <c r="I336" i="4"/>
  <c r="H336" i="4"/>
  <c r="G336" i="4"/>
  <c r="F336" i="4"/>
  <c r="E336" i="4"/>
  <c r="D336" i="4"/>
  <c r="C336" i="4"/>
  <c r="B336" i="4"/>
  <c r="M335" i="4"/>
  <c r="K335" i="4"/>
  <c r="J335" i="4"/>
  <c r="I335" i="4"/>
  <c r="L335" i="4" s="1"/>
  <c r="H335" i="4"/>
  <c r="G335" i="4"/>
  <c r="F335" i="4"/>
  <c r="E335" i="4"/>
  <c r="D335" i="4"/>
  <c r="C335" i="4"/>
  <c r="B335" i="4"/>
  <c r="L334" i="4"/>
  <c r="K334" i="4"/>
  <c r="M334" i="4" s="1"/>
  <c r="H493" i="7" s="1"/>
  <c r="J334" i="4"/>
  <c r="I334" i="4"/>
  <c r="H334" i="4"/>
  <c r="G334" i="4"/>
  <c r="F334" i="4"/>
  <c r="E334" i="4"/>
  <c r="D334" i="4"/>
  <c r="C334" i="4"/>
  <c r="B334" i="4"/>
  <c r="M333" i="4"/>
  <c r="K333" i="4"/>
  <c r="J333" i="4"/>
  <c r="I333" i="4"/>
  <c r="L333" i="4" s="1"/>
  <c r="H333" i="4"/>
  <c r="G333" i="4"/>
  <c r="F333" i="4"/>
  <c r="E333" i="4"/>
  <c r="D333" i="4"/>
  <c r="C333" i="4"/>
  <c r="B333" i="4"/>
  <c r="L332" i="4"/>
  <c r="K332" i="4"/>
  <c r="M332" i="4" s="1"/>
  <c r="J332" i="4"/>
  <c r="I332" i="4"/>
  <c r="H332" i="4"/>
  <c r="G332" i="4"/>
  <c r="F332" i="4"/>
  <c r="E332" i="4"/>
  <c r="D332" i="4"/>
  <c r="C332" i="4"/>
  <c r="B332" i="4"/>
  <c r="M331" i="4"/>
  <c r="K331" i="4"/>
  <c r="J331" i="4"/>
  <c r="I331" i="4"/>
  <c r="L331" i="4" s="1"/>
  <c r="H331" i="4"/>
  <c r="G331" i="4"/>
  <c r="F331" i="4"/>
  <c r="E331" i="4"/>
  <c r="D331" i="4"/>
  <c r="C331" i="4"/>
  <c r="B331" i="4"/>
  <c r="L330" i="4"/>
  <c r="K330" i="4"/>
  <c r="M330" i="4" s="1"/>
  <c r="J330" i="4"/>
  <c r="I330" i="4"/>
  <c r="H330" i="4"/>
  <c r="G330" i="4"/>
  <c r="F330" i="4"/>
  <c r="E330" i="4"/>
  <c r="D330" i="4"/>
  <c r="C330" i="4"/>
  <c r="B330" i="4"/>
  <c r="M329" i="4"/>
  <c r="H259" i="7" s="1"/>
  <c r="K329" i="4"/>
  <c r="J329" i="4"/>
  <c r="I329" i="4"/>
  <c r="L329" i="4" s="1"/>
  <c r="H329" i="4"/>
  <c r="G329" i="4"/>
  <c r="F329" i="4"/>
  <c r="E329" i="4"/>
  <c r="D329" i="4"/>
  <c r="C329" i="4"/>
  <c r="B329" i="4"/>
  <c r="L328" i="4"/>
  <c r="K328" i="4"/>
  <c r="M328" i="4" s="1"/>
  <c r="J328" i="4"/>
  <c r="I328" i="4"/>
  <c r="H328" i="4"/>
  <c r="G328" i="4"/>
  <c r="F328" i="4"/>
  <c r="E328" i="4"/>
  <c r="D328" i="4"/>
  <c r="C328" i="4"/>
  <c r="B328" i="4"/>
  <c r="K327" i="4"/>
  <c r="M327" i="4" s="1"/>
  <c r="J327" i="4"/>
  <c r="I327" i="4"/>
  <c r="L327" i="4" s="1"/>
  <c r="H327" i="4"/>
  <c r="G327" i="4"/>
  <c r="F327" i="4"/>
  <c r="E327" i="4"/>
  <c r="D327" i="4"/>
  <c r="C327" i="4"/>
  <c r="B327" i="4"/>
  <c r="L326" i="4"/>
  <c r="K326" i="4"/>
  <c r="M326" i="4" s="1"/>
  <c r="J326" i="4"/>
  <c r="I326" i="4"/>
  <c r="H326" i="4"/>
  <c r="G326" i="4"/>
  <c r="F326" i="4"/>
  <c r="E326" i="4"/>
  <c r="D326" i="4"/>
  <c r="C326" i="4"/>
  <c r="B326" i="4"/>
  <c r="K325" i="4"/>
  <c r="M325" i="4" s="1"/>
  <c r="J325" i="4"/>
  <c r="I325" i="4"/>
  <c r="L325" i="4" s="1"/>
  <c r="H325" i="4"/>
  <c r="G325" i="4"/>
  <c r="F325" i="4"/>
  <c r="E325" i="4"/>
  <c r="D325" i="4"/>
  <c r="C325" i="4"/>
  <c r="B325" i="4"/>
  <c r="L324" i="4"/>
  <c r="K324" i="4"/>
  <c r="M324" i="4" s="1"/>
  <c r="J324" i="4"/>
  <c r="I324" i="4"/>
  <c r="H324" i="4"/>
  <c r="G324" i="4"/>
  <c r="F324" i="4"/>
  <c r="E324" i="4"/>
  <c r="D324" i="4"/>
  <c r="C324" i="4"/>
  <c r="B324" i="4"/>
  <c r="K323" i="4"/>
  <c r="M323" i="4" s="1"/>
  <c r="J323" i="4"/>
  <c r="I323" i="4"/>
  <c r="L323" i="4" s="1"/>
  <c r="H323" i="4"/>
  <c r="G323" i="4"/>
  <c r="F323" i="4"/>
  <c r="E323" i="4"/>
  <c r="D323" i="4"/>
  <c r="C323" i="4"/>
  <c r="B323" i="4"/>
  <c r="L322" i="4"/>
  <c r="K322" i="4"/>
  <c r="M322" i="4" s="1"/>
  <c r="J322" i="4"/>
  <c r="I322" i="4"/>
  <c r="H322" i="4"/>
  <c r="G322" i="4"/>
  <c r="F322" i="4"/>
  <c r="E322" i="4"/>
  <c r="D322" i="4"/>
  <c r="C322" i="4"/>
  <c r="B322" i="4"/>
  <c r="K321" i="4"/>
  <c r="M321" i="4" s="1"/>
  <c r="J321" i="4"/>
  <c r="I321" i="4"/>
  <c r="L321" i="4" s="1"/>
  <c r="H321" i="4"/>
  <c r="G321" i="4"/>
  <c r="F321" i="4"/>
  <c r="E321" i="4"/>
  <c r="D321" i="4"/>
  <c r="C321" i="4"/>
  <c r="B321" i="4"/>
  <c r="L320" i="4"/>
  <c r="K320" i="4"/>
  <c r="M320" i="4" s="1"/>
  <c r="J320" i="4"/>
  <c r="I320" i="4"/>
  <c r="H320" i="4"/>
  <c r="G320" i="4"/>
  <c r="F320" i="4"/>
  <c r="E320" i="4"/>
  <c r="D320" i="4"/>
  <c r="C320" i="4"/>
  <c r="B320" i="4"/>
  <c r="K319" i="4"/>
  <c r="M319" i="4" s="1"/>
  <c r="J319" i="4"/>
  <c r="I319" i="4"/>
  <c r="L319" i="4" s="1"/>
  <c r="H319" i="4"/>
  <c r="G319" i="4"/>
  <c r="F319" i="4"/>
  <c r="E319" i="4"/>
  <c r="D319" i="4"/>
  <c r="C319" i="4"/>
  <c r="B319" i="4"/>
  <c r="L318" i="4"/>
  <c r="K318" i="4"/>
  <c r="M318" i="4" s="1"/>
  <c r="J318" i="4"/>
  <c r="I318" i="4"/>
  <c r="H318" i="4"/>
  <c r="G318" i="4"/>
  <c r="F318" i="4"/>
  <c r="E318" i="4"/>
  <c r="D318" i="4"/>
  <c r="C318" i="4"/>
  <c r="B318" i="4"/>
  <c r="K317" i="4"/>
  <c r="M317" i="4" s="1"/>
  <c r="J317" i="4"/>
  <c r="I317" i="4"/>
  <c r="L317" i="4" s="1"/>
  <c r="H317" i="4"/>
  <c r="G317" i="4"/>
  <c r="F317" i="4"/>
  <c r="E317" i="4"/>
  <c r="D317" i="4"/>
  <c r="C317" i="4"/>
  <c r="B317" i="4"/>
  <c r="L316" i="4"/>
  <c r="K316" i="4"/>
  <c r="M316" i="4" s="1"/>
  <c r="J316" i="4"/>
  <c r="I316" i="4"/>
  <c r="H316" i="4"/>
  <c r="G316" i="4"/>
  <c r="F316" i="4"/>
  <c r="E316" i="4"/>
  <c r="D316" i="4"/>
  <c r="C316" i="4"/>
  <c r="B316" i="4"/>
  <c r="K315" i="4"/>
  <c r="M315" i="4" s="1"/>
  <c r="J315" i="4"/>
  <c r="I315" i="4"/>
  <c r="L315" i="4" s="1"/>
  <c r="H315" i="4"/>
  <c r="G315" i="4"/>
  <c r="F315" i="4"/>
  <c r="E315" i="4"/>
  <c r="D315" i="4"/>
  <c r="C315" i="4"/>
  <c r="B315" i="4"/>
  <c r="L314" i="4"/>
  <c r="K314" i="4"/>
  <c r="M314" i="4" s="1"/>
  <c r="J314" i="4"/>
  <c r="I314" i="4"/>
  <c r="H314" i="4"/>
  <c r="G314" i="4"/>
  <c r="F314" i="4"/>
  <c r="E314" i="4"/>
  <c r="D314" i="4"/>
  <c r="C314" i="4"/>
  <c r="B314" i="4"/>
  <c r="K313" i="4"/>
  <c r="M313" i="4" s="1"/>
  <c r="J313" i="4"/>
  <c r="I313" i="4"/>
  <c r="L313" i="4" s="1"/>
  <c r="H313" i="4"/>
  <c r="G313" i="4"/>
  <c r="F313" i="4"/>
  <c r="E313" i="4"/>
  <c r="D313" i="4"/>
  <c r="C313" i="4"/>
  <c r="B313" i="4"/>
  <c r="L312" i="4"/>
  <c r="K312" i="4"/>
  <c r="M312" i="4" s="1"/>
  <c r="J312" i="4"/>
  <c r="I312" i="4"/>
  <c r="H312" i="4"/>
  <c r="G312" i="4"/>
  <c r="F312" i="4"/>
  <c r="E312" i="4"/>
  <c r="D312" i="4"/>
  <c r="C312" i="4"/>
  <c r="B312" i="4"/>
  <c r="K311" i="4"/>
  <c r="M311" i="4" s="1"/>
  <c r="J311" i="4"/>
  <c r="I311" i="4"/>
  <c r="L311" i="4" s="1"/>
  <c r="H311" i="4"/>
  <c r="G311" i="4"/>
  <c r="F311" i="4"/>
  <c r="E311" i="4"/>
  <c r="D311" i="4"/>
  <c r="C311" i="4"/>
  <c r="B311" i="4"/>
  <c r="L310" i="4"/>
  <c r="K310" i="4"/>
  <c r="M310" i="4" s="1"/>
  <c r="J310" i="4"/>
  <c r="I310" i="4"/>
  <c r="H310" i="4"/>
  <c r="G310" i="4"/>
  <c r="F310" i="4"/>
  <c r="E310" i="4"/>
  <c r="D310" i="4"/>
  <c r="C310" i="4"/>
  <c r="B310" i="4"/>
  <c r="K309" i="4"/>
  <c r="M309" i="4" s="1"/>
  <c r="J309" i="4"/>
  <c r="I309" i="4"/>
  <c r="L309" i="4" s="1"/>
  <c r="H309" i="4"/>
  <c r="G309" i="4"/>
  <c r="F309" i="4"/>
  <c r="E309" i="4"/>
  <c r="D309" i="4"/>
  <c r="C309" i="4"/>
  <c r="B309" i="4"/>
  <c r="L308" i="4"/>
  <c r="K308" i="4"/>
  <c r="M308" i="4" s="1"/>
  <c r="J308" i="4"/>
  <c r="I308" i="4"/>
  <c r="H308" i="4"/>
  <c r="G308" i="4"/>
  <c r="F308" i="4"/>
  <c r="E308" i="4"/>
  <c r="D308" i="4"/>
  <c r="C308" i="4"/>
  <c r="B308" i="4"/>
  <c r="K307" i="4"/>
  <c r="M307" i="4" s="1"/>
  <c r="J307" i="4"/>
  <c r="I307" i="4"/>
  <c r="L307" i="4" s="1"/>
  <c r="H307" i="4"/>
  <c r="G307" i="4"/>
  <c r="F307" i="4"/>
  <c r="E307" i="4"/>
  <c r="D307" i="4"/>
  <c r="C307" i="4"/>
  <c r="B307" i="4"/>
  <c r="L306" i="4"/>
  <c r="K306" i="4"/>
  <c r="M306" i="4" s="1"/>
  <c r="J306" i="4"/>
  <c r="I306" i="4"/>
  <c r="H306" i="4"/>
  <c r="G306" i="4"/>
  <c r="F306" i="4"/>
  <c r="E306" i="4"/>
  <c r="D306" i="4"/>
  <c r="C306" i="4"/>
  <c r="B306" i="4"/>
  <c r="K305" i="4"/>
  <c r="M305" i="4" s="1"/>
  <c r="J305" i="4"/>
  <c r="I305" i="4"/>
  <c r="L305" i="4" s="1"/>
  <c r="H305" i="4"/>
  <c r="G305" i="4"/>
  <c r="F305" i="4"/>
  <c r="E305" i="4"/>
  <c r="D305" i="4"/>
  <c r="C305" i="4"/>
  <c r="B305" i="4"/>
  <c r="L304" i="4"/>
  <c r="K304" i="4"/>
  <c r="M304" i="4" s="1"/>
  <c r="J304" i="4"/>
  <c r="I304" i="4"/>
  <c r="H304" i="4"/>
  <c r="G304" i="4"/>
  <c r="F304" i="4"/>
  <c r="E304" i="4"/>
  <c r="D304" i="4"/>
  <c r="C304" i="4"/>
  <c r="B304" i="4"/>
  <c r="K303" i="4"/>
  <c r="M303" i="4" s="1"/>
  <c r="J303" i="4"/>
  <c r="I303" i="4"/>
  <c r="L303" i="4" s="1"/>
  <c r="H303" i="4"/>
  <c r="G303" i="4"/>
  <c r="F303" i="4"/>
  <c r="E303" i="4"/>
  <c r="D303" i="4"/>
  <c r="C303" i="4"/>
  <c r="B303" i="4"/>
  <c r="L302" i="4"/>
  <c r="K302" i="4"/>
  <c r="M302" i="4" s="1"/>
  <c r="J302" i="4"/>
  <c r="I302" i="4"/>
  <c r="H302" i="4"/>
  <c r="G302" i="4"/>
  <c r="F302" i="4"/>
  <c r="E302" i="4"/>
  <c r="D302" i="4"/>
  <c r="C302" i="4"/>
  <c r="B302" i="4"/>
  <c r="K301" i="4"/>
  <c r="M301" i="4" s="1"/>
  <c r="H143" i="7" s="1"/>
  <c r="J301" i="4"/>
  <c r="I301" i="4"/>
  <c r="L301" i="4" s="1"/>
  <c r="G143" i="7" s="1"/>
  <c r="H301" i="4"/>
  <c r="G301" i="4"/>
  <c r="F301" i="4"/>
  <c r="E301" i="4"/>
  <c r="D301" i="4"/>
  <c r="C301" i="4"/>
  <c r="B301" i="4"/>
  <c r="L300" i="4"/>
  <c r="K300" i="4"/>
  <c r="M300" i="4" s="1"/>
  <c r="J300" i="4"/>
  <c r="I300" i="4"/>
  <c r="H300" i="4"/>
  <c r="G300" i="4"/>
  <c r="F300" i="4"/>
  <c r="E300" i="4"/>
  <c r="D300" i="4"/>
  <c r="C300" i="4"/>
  <c r="B300" i="4"/>
  <c r="K299" i="4"/>
  <c r="M299" i="4" s="1"/>
  <c r="J299" i="4"/>
  <c r="I299" i="4"/>
  <c r="L299" i="4" s="1"/>
  <c r="H299" i="4"/>
  <c r="G299" i="4"/>
  <c r="F299" i="4"/>
  <c r="E299" i="4"/>
  <c r="D299" i="4"/>
  <c r="C299" i="4"/>
  <c r="B299" i="4"/>
  <c r="L298" i="4"/>
  <c r="K298" i="4"/>
  <c r="M298" i="4" s="1"/>
  <c r="J298" i="4"/>
  <c r="I298" i="4"/>
  <c r="H298" i="4"/>
  <c r="G298" i="4"/>
  <c r="F298" i="4"/>
  <c r="E298" i="4"/>
  <c r="D298" i="4"/>
  <c r="C298" i="4"/>
  <c r="B298" i="4"/>
  <c r="K297" i="4"/>
  <c r="M297" i="4" s="1"/>
  <c r="J297" i="4"/>
  <c r="I297" i="4"/>
  <c r="L297" i="4" s="1"/>
  <c r="H297" i="4"/>
  <c r="G297" i="4"/>
  <c r="F297" i="4"/>
  <c r="E297" i="4"/>
  <c r="D297" i="4"/>
  <c r="C297" i="4"/>
  <c r="B297" i="4"/>
  <c r="L296" i="4"/>
  <c r="K296" i="4"/>
  <c r="M296" i="4" s="1"/>
  <c r="J296" i="4"/>
  <c r="I296" i="4"/>
  <c r="H296" i="4"/>
  <c r="G296" i="4"/>
  <c r="F296" i="4"/>
  <c r="E296" i="4"/>
  <c r="D296" i="4"/>
  <c r="C296" i="4"/>
  <c r="B296" i="4"/>
  <c r="K295" i="4"/>
  <c r="M295" i="4" s="1"/>
  <c r="J295" i="4"/>
  <c r="I295" i="4"/>
  <c r="L295" i="4" s="1"/>
  <c r="H295" i="4"/>
  <c r="G295" i="4"/>
  <c r="F295" i="4"/>
  <c r="E295" i="4"/>
  <c r="D295" i="4"/>
  <c r="C295" i="4"/>
  <c r="B295" i="4"/>
  <c r="L294" i="4"/>
  <c r="G30" i="7" s="1"/>
  <c r="K294" i="4"/>
  <c r="M294" i="4" s="1"/>
  <c r="H30" i="7" s="1"/>
  <c r="J294" i="4"/>
  <c r="I294" i="4"/>
  <c r="H294" i="4"/>
  <c r="G294" i="4"/>
  <c r="F294" i="4"/>
  <c r="E294" i="4"/>
  <c r="D294" i="4"/>
  <c r="C294" i="4"/>
  <c r="B294" i="4"/>
  <c r="K293" i="4"/>
  <c r="M293" i="4" s="1"/>
  <c r="J293" i="4"/>
  <c r="I293" i="4"/>
  <c r="L293" i="4" s="1"/>
  <c r="H293" i="4"/>
  <c r="G293" i="4"/>
  <c r="F293" i="4"/>
  <c r="E293" i="4"/>
  <c r="D293" i="4"/>
  <c r="C293" i="4"/>
  <c r="B293" i="4"/>
  <c r="L292" i="4"/>
  <c r="G818" i="7" s="1"/>
  <c r="K292" i="4"/>
  <c r="M292" i="4" s="1"/>
  <c r="H818" i="7" s="1"/>
  <c r="J292" i="4"/>
  <c r="I292" i="4"/>
  <c r="H292" i="4"/>
  <c r="G292" i="4"/>
  <c r="F292" i="4"/>
  <c r="E292" i="4"/>
  <c r="D292" i="4"/>
  <c r="C292" i="4"/>
  <c r="B292" i="4"/>
  <c r="K291" i="4"/>
  <c r="M291" i="4" s="1"/>
  <c r="J291" i="4"/>
  <c r="I291" i="4"/>
  <c r="L291" i="4" s="1"/>
  <c r="H291" i="4"/>
  <c r="G291" i="4"/>
  <c r="F291" i="4"/>
  <c r="E291" i="4"/>
  <c r="D291" i="4"/>
  <c r="C291" i="4"/>
  <c r="B291" i="4"/>
  <c r="L290" i="4"/>
  <c r="K290" i="4"/>
  <c r="M290" i="4" s="1"/>
  <c r="J290" i="4"/>
  <c r="I290" i="4"/>
  <c r="H290" i="4"/>
  <c r="G290" i="4"/>
  <c r="F290" i="4"/>
  <c r="E290" i="4"/>
  <c r="D290" i="4"/>
  <c r="C290" i="4"/>
  <c r="B290" i="4"/>
  <c r="K289" i="4"/>
  <c r="M289" i="4" s="1"/>
  <c r="J289" i="4"/>
  <c r="I289" i="4"/>
  <c r="L289" i="4" s="1"/>
  <c r="H289" i="4"/>
  <c r="G289" i="4"/>
  <c r="F289" i="4"/>
  <c r="E289" i="4"/>
  <c r="D289" i="4"/>
  <c r="C289" i="4"/>
  <c r="B289" i="4"/>
  <c r="L288" i="4"/>
  <c r="K288" i="4"/>
  <c r="M288" i="4" s="1"/>
  <c r="J288" i="4"/>
  <c r="I288" i="4"/>
  <c r="H288" i="4"/>
  <c r="G288" i="4"/>
  <c r="F288" i="4"/>
  <c r="E288" i="4"/>
  <c r="D288" i="4"/>
  <c r="C288" i="4"/>
  <c r="B288" i="4"/>
  <c r="K287" i="4"/>
  <c r="M287" i="4" s="1"/>
  <c r="J287" i="4"/>
  <c r="I287" i="4"/>
  <c r="L287" i="4" s="1"/>
  <c r="H287" i="4"/>
  <c r="G287" i="4"/>
  <c r="F287" i="4"/>
  <c r="E287" i="4"/>
  <c r="D287" i="4"/>
  <c r="C287" i="4"/>
  <c r="B287" i="4"/>
  <c r="L286" i="4"/>
  <c r="G380" i="7" s="1"/>
  <c r="K286" i="4"/>
  <c r="M286" i="4" s="1"/>
  <c r="H380" i="7" s="1"/>
  <c r="J286" i="4"/>
  <c r="I286" i="4"/>
  <c r="H286" i="4"/>
  <c r="G286" i="4"/>
  <c r="F286" i="4"/>
  <c r="E286" i="4"/>
  <c r="D286" i="4"/>
  <c r="C286" i="4"/>
  <c r="B286" i="4"/>
  <c r="K285" i="4"/>
  <c r="M285" i="4" s="1"/>
  <c r="J285" i="4"/>
  <c r="I285" i="4"/>
  <c r="L285" i="4" s="1"/>
  <c r="H285" i="4"/>
  <c r="G285" i="4"/>
  <c r="F285" i="4"/>
  <c r="E285" i="4"/>
  <c r="D285" i="4"/>
  <c r="C285" i="4"/>
  <c r="B285" i="4"/>
  <c r="L284" i="4"/>
  <c r="K284" i="4"/>
  <c r="M284" i="4" s="1"/>
  <c r="J284" i="4"/>
  <c r="I284" i="4"/>
  <c r="H284" i="4"/>
  <c r="G284" i="4"/>
  <c r="F284" i="4"/>
  <c r="E284" i="4"/>
  <c r="D284" i="4"/>
  <c r="C284" i="4"/>
  <c r="B284" i="4"/>
  <c r="K283" i="4"/>
  <c r="M283" i="4" s="1"/>
  <c r="J283" i="4"/>
  <c r="I283" i="4"/>
  <c r="L283" i="4" s="1"/>
  <c r="H283" i="4"/>
  <c r="G283" i="4"/>
  <c r="F283" i="4"/>
  <c r="E283" i="4"/>
  <c r="D283" i="4"/>
  <c r="C283" i="4"/>
  <c r="B283" i="4"/>
  <c r="L282" i="4"/>
  <c r="K282" i="4"/>
  <c r="M282" i="4" s="1"/>
  <c r="J282" i="4"/>
  <c r="I282" i="4"/>
  <c r="H282" i="4"/>
  <c r="G282" i="4"/>
  <c r="F282" i="4"/>
  <c r="E282" i="4"/>
  <c r="D282" i="4"/>
  <c r="C282" i="4"/>
  <c r="B282" i="4"/>
  <c r="K281" i="4"/>
  <c r="M281" i="4" s="1"/>
  <c r="J281" i="4"/>
  <c r="I281" i="4"/>
  <c r="L281" i="4" s="1"/>
  <c r="H281" i="4"/>
  <c r="G281" i="4"/>
  <c r="F281" i="4"/>
  <c r="E281" i="4"/>
  <c r="D281" i="4"/>
  <c r="C281" i="4"/>
  <c r="B281" i="4"/>
  <c r="L280" i="4"/>
  <c r="K280" i="4"/>
  <c r="M280" i="4" s="1"/>
  <c r="J280" i="4"/>
  <c r="I280" i="4"/>
  <c r="H280" i="4"/>
  <c r="G280" i="4"/>
  <c r="F280" i="4"/>
  <c r="E280" i="4"/>
  <c r="D280" i="4"/>
  <c r="C280" i="4"/>
  <c r="B280" i="4"/>
  <c r="M279" i="4"/>
  <c r="K279" i="4"/>
  <c r="J279" i="4"/>
  <c r="I279" i="4"/>
  <c r="L279" i="4" s="1"/>
  <c r="H279" i="4"/>
  <c r="G279" i="4"/>
  <c r="F279" i="4"/>
  <c r="E279" i="4"/>
  <c r="D279" i="4"/>
  <c r="C279" i="4"/>
  <c r="B279" i="4"/>
  <c r="L278" i="4"/>
  <c r="K278" i="4"/>
  <c r="M278" i="4" s="1"/>
  <c r="J278" i="4"/>
  <c r="I278" i="4"/>
  <c r="H278" i="4"/>
  <c r="G278" i="4"/>
  <c r="F278" i="4"/>
  <c r="E278" i="4"/>
  <c r="D278" i="4"/>
  <c r="C278" i="4"/>
  <c r="B278" i="4"/>
  <c r="M277" i="4"/>
  <c r="K277" i="4"/>
  <c r="J277" i="4"/>
  <c r="I277" i="4"/>
  <c r="L277" i="4" s="1"/>
  <c r="H277" i="4"/>
  <c r="G277" i="4"/>
  <c r="F277" i="4"/>
  <c r="E277" i="4"/>
  <c r="D277" i="4"/>
  <c r="C277" i="4"/>
  <c r="B277" i="4"/>
  <c r="L276" i="4"/>
  <c r="G468" i="7" s="1"/>
  <c r="K276" i="4"/>
  <c r="M276" i="4" s="1"/>
  <c r="H468" i="7" s="1"/>
  <c r="J276" i="4"/>
  <c r="I276" i="4"/>
  <c r="H276" i="4"/>
  <c r="G276" i="4"/>
  <c r="F276" i="4"/>
  <c r="E276" i="4"/>
  <c r="D276" i="4"/>
  <c r="C276" i="4"/>
  <c r="B276" i="4"/>
  <c r="M275" i="4"/>
  <c r="K275" i="4"/>
  <c r="J275" i="4"/>
  <c r="I275" i="4"/>
  <c r="L275" i="4" s="1"/>
  <c r="H275" i="4"/>
  <c r="G275" i="4"/>
  <c r="F275" i="4"/>
  <c r="E275" i="4"/>
  <c r="D275" i="4"/>
  <c r="C275" i="4"/>
  <c r="B275" i="4"/>
  <c r="L274" i="4"/>
  <c r="K274" i="4"/>
  <c r="M274" i="4" s="1"/>
  <c r="J274" i="4"/>
  <c r="I274" i="4"/>
  <c r="H274" i="4"/>
  <c r="G274" i="4"/>
  <c r="F274" i="4"/>
  <c r="E274" i="4"/>
  <c r="D274" i="4"/>
  <c r="C274" i="4"/>
  <c r="B274" i="4"/>
  <c r="M273" i="4"/>
  <c r="K273" i="4"/>
  <c r="J273" i="4"/>
  <c r="I273" i="4"/>
  <c r="L273" i="4" s="1"/>
  <c r="H273" i="4"/>
  <c r="G273" i="4"/>
  <c r="F273" i="4"/>
  <c r="E273" i="4"/>
  <c r="D273" i="4"/>
  <c r="C273" i="4"/>
  <c r="B273" i="4"/>
  <c r="L272" i="4"/>
  <c r="K272" i="4"/>
  <c r="M272" i="4" s="1"/>
  <c r="J272" i="4"/>
  <c r="I272" i="4"/>
  <c r="H272" i="4"/>
  <c r="G272" i="4"/>
  <c r="F272" i="4"/>
  <c r="E272" i="4"/>
  <c r="D272" i="4"/>
  <c r="C272" i="4"/>
  <c r="B272" i="4"/>
  <c r="M271" i="4"/>
  <c r="K271" i="4"/>
  <c r="J271" i="4"/>
  <c r="I271" i="4"/>
  <c r="L271" i="4" s="1"/>
  <c r="H271" i="4"/>
  <c r="G271" i="4"/>
  <c r="F271" i="4"/>
  <c r="E271" i="4"/>
  <c r="D271" i="4"/>
  <c r="C271" i="4"/>
  <c r="B271" i="4"/>
  <c r="L270" i="4"/>
  <c r="K270" i="4"/>
  <c r="M270" i="4" s="1"/>
  <c r="J270" i="4"/>
  <c r="I270" i="4"/>
  <c r="H270" i="4"/>
  <c r="G270" i="4"/>
  <c r="F270" i="4"/>
  <c r="E270" i="4"/>
  <c r="D270" i="4"/>
  <c r="C270" i="4"/>
  <c r="B270" i="4"/>
  <c r="M269" i="4"/>
  <c r="K269" i="4"/>
  <c r="J269" i="4"/>
  <c r="I269" i="4"/>
  <c r="L269" i="4" s="1"/>
  <c r="H269" i="4"/>
  <c r="G269" i="4"/>
  <c r="F269" i="4"/>
  <c r="E269" i="4"/>
  <c r="D269" i="4"/>
  <c r="C269" i="4"/>
  <c r="B269" i="4"/>
  <c r="L268" i="4"/>
  <c r="K268" i="4"/>
  <c r="M268" i="4" s="1"/>
  <c r="J268" i="4"/>
  <c r="I268" i="4"/>
  <c r="H268" i="4"/>
  <c r="G268" i="4"/>
  <c r="F268" i="4"/>
  <c r="E268" i="4"/>
  <c r="D268" i="4"/>
  <c r="C268" i="4"/>
  <c r="B268" i="4"/>
  <c r="M267" i="4"/>
  <c r="K267" i="4"/>
  <c r="J267" i="4"/>
  <c r="I267" i="4"/>
  <c r="L267" i="4" s="1"/>
  <c r="H267" i="4"/>
  <c r="G267" i="4"/>
  <c r="F267" i="4"/>
  <c r="E267" i="4"/>
  <c r="D267" i="4"/>
  <c r="C267" i="4"/>
  <c r="B267" i="4"/>
  <c r="L266" i="4"/>
  <c r="K266" i="4"/>
  <c r="M266" i="4" s="1"/>
  <c r="J266" i="4"/>
  <c r="I266" i="4"/>
  <c r="H266" i="4"/>
  <c r="G266" i="4"/>
  <c r="F266" i="4"/>
  <c r="E266" i="4"/>
  <c r="D266" i="4"/>
  <c r="C266" i="4"/>
  <c r="B266" i="4"/>
  <c r="M265" i="4"/>
  <c r="K265" i="4"/>
  <c r="J265" i="4"/>
  <c r="I265" i="4"/>
  <c r="L265" i="4" s="1"/>
  <c r="H265" i="4"/>
  <c r="G265" i="4"/>
  <c r="F265" i="4"/>
  <c r="E265" i="4"/>
  <c r="D265" i="4"/>
  <c r="C265" i="4"/>
  <c r="B265" i="4"/>
  <c r="L264" i="4"/>
  <c r="K264" i="4"/>
  <c r="M264" i="4" s="1"/>
  <c r="J264" i="4"/>
  <c r="I264" i="4"/>
  <c r="H264" i="4"/>
  <c r="G264" i="4"/>
  <c r="F264" i="4"/>
  <c r="E264" i="4"/>
  <c r="D264" i="4"/>
  <c r="C264" i="4"/>
  <c r="B264" i="4"/>
  <c r="M263" i="4"/>
  <c r="K263" i="4"/>
  <c r="J263" i="4"/>
  <c r="I263" i="4"/>
  <c r="L263" i="4" s="1"/>
  <c r="H263" i="4"/>
  <c r="G263" i="4"/>
  <c r="F263" i="4"/>
  <c r="E263" i="4"/>
  <c r="D263" i="4"/>
  <c r="C263" i="4"/>
  <c r="B263" i="4"/>
  <c r="L262" i="4"/>
  <c r="K262" i="4"/>
  <c r="M262" i="4" s="1"/>
  <c r="J262" i="4"/>
  <c r="I262" i="4"/>
  <c r="H262" i="4"/>
  <c r="G262" i="4"/>
  <c r="F262" i="4"/>
  <c r="E262" i="4"/>
  <c r="D262" i="4"/>
  <c r="C262" i="4"/>
  <c r="B262" i="4"/>
  <c r="M261" i="4"/>
  <c r="K261" i="4"/>
  <c r="J261" i="4"/>
  <c r="I261" i="4"/>
  <c r="L261" i="4" s="1"/>
  <c r="H261" i="4"/>
  <c r="G261" i="4"/>
  <c r="F261" i="4"/>
  <c r="E261" i="4"/>
  <c r="D261" i="4"/>
  <c r="C261" i="4"/>
  <c r="B261" i="4"/>
  <c r="L260" i="4"/>
  <c r="K260" i="4"/>
  <c r="M260" i="4" s="1"/>
  <c r="J260" i="4"/>
  <c r="I260" i="4"/>
  <c r="H260" i="4"/>
  <c r="G260" i="4"/>
  <c r="F260" i="4"/>
  <c r="E260" i="4"/>
  <c r="D260" i="4"/>
  <c r="C260" i="4"/>
  <c r="B260" i="4"/>
  <c r="M259" i="4"/>
  <c r="K259" i="4"/>
  <c r="J259" i="4"/>
  <c r="I259" i="4"/>
  <c r="L259" i="4" s="1"/>
  <c r="H259" i="4"/>
  <c r="G259" i="4"/>
  <c r="F259" i="4"/>
  <c r="E259" i="4"/>
  <c r="D259" i="4"/>
  <c r="C259" i="4"/>
  <c r="B259" i="4"/>
  <c r="L258" i="4"/>
  <c r="K258" i="4"/>
  <c r="M258" i="4" s="1"/>
  <c r="J258" i="4"/>
  <c r="I258" i="4"/>
  <c r="H258" i="4"/>
  <c r="G258" i="4"/>
  <c r="F258" i="4"/>
  <c r="E258" i="4"/>
  <c r="D258" i="4"/>
  <c r="C258" i="4"/>
  <c r="B258" i="4"/>
  <c r="M257" i="4"/>
  <c r="K257" i="4"/>
  <c r="J257" i="4"/>
  <c r="I257" i="4"/>
  <c r="L257" i="4" s="1"/>
  <c r="H257" i="4"/>
  <c r="G257" i="4"/>
  <c r="F257" i="4"/>
  <c r="E257" i="4"/>
  <c r="D257" i="4"/>
  <c r="C257" i="4"/>
  <c r="B257" i="4"/>
  <c r="L256" i="4"/>
  <c r="K256" i="4"/>
  <c r="M256" i="4" s="1"/>
  <c r="J256" i="4"/>
  <c r="I256" i="4"/>
  <c r="H256" i="4"/>
  <c r="G256" i="4"/>
  <c r="F256" i="4"/>
  <c r="E256" i="4"/>
  <c r="D256" i="4"/>
  <c r="C256" i="4"/>
  <c r="B256" i="4"/>
  <c r="M255" i="4"/>
  <c r="K255" i="4"/>
  <c r="J255" i="4"/>
  <c r="I255" i="4"/>
  <c r="L255" i="4" s="1"/>
  <c r="H255" i="4"/>
  <c r="G255" i="4"/>
  <c r="F255" i="4"/>
  <c r="E255" i="4"/>
  <c r="D255" i="4"/>
  <c r="C255" i="4"/>
  <c r="B255" i="4"/>
  <c r="M254" i="4"/>
  <c r="L254" i="4"/>
  <c r="K254" i="4"/>
  <c r="J254" i="4"/>
  <c r="I254" i="4"/>
  <c r="H254" i="4"/>
  <c r="G254" i="4"/>
  <c r="F254" i="4"/>
  <c r="E254" i="4"/>
  <c r="D254" i="4"/>
  <c r="C254" i="4"/>
  <c r="B254" i="4"/>
  <c r="M253" i="4"/>
  <c r="K253" i="4"/>
  <c r="J253" i="4"/>
  <c r="I253" i="4"/>
  <c r="L253" i="4" s="1"/>
  <c r="H253" i="4"/>
  <c r="G253" i="4"/>
  <c r="F253" i="4"/>
  <c r="E253" i="4"/>
  <c r="D253" i="4"/>
  <c r="C253" i="4"/>
  <c r="B253" i="4"/>
  <c r="M252" i="4"/>
  <c r="L252" i="4"/>
  <c r="K252" i="4"/>
  <c r="J252" i="4"/>
  <c r="I252" i="4"/>
  <c r="H252" i="4"/>
  <c r="G252" i="4"/>
  <c r="F252" i="4"/>
  <c r="E252" i="4"/>
  <c r="D252" i="4"/>
  <c r="C252" i="4"/>
  <c r="B252" i="4"/>
  <c r="M251" i="4"/>
  <c r="K251" i="4"/>
  <c r="J251" i="4"/>
  <c r="I251" i="4"/>
  <c r="L251" i="4" s="1"/>
  <c r="H251" i="4"/>
  <c r="G251" i="4"/>
  <c r="F251" i="4"/>
  <c r="E251" i="4"/>
  <c r="D251" i="4"/>
  <c r="C251" i="4"/>
  <c r="B251" i="4"/>
  <c r="L250" i="4"/>
  <c r="K250" i="4"/>
  <c r="M250" i="4" s="1"/>
  <c r="J250" i="4"/>
  <c r="I250" i="4"/>
  <c r="H250" i="4"/>
  <c r="G250" i="4"/>
  <c r="F250" i="4"/>
  <c r="E250" i="4"/>
  <c r="D250" i="4"/>
  <c r="C250" i="4"/>
  <c r="B250" i="4"/>
  <c r="M249" i="4"/>
  <c r="K249" i="4"/>
  <c r="J249" i="4"/>
  <c r="I249" i="4"/>
  <c r="L249" i="4" s="1"/>
  <c r="H249" i="4"/>
  <c r="G249" i="4"/>
  <c r="F249" i="4"/>
  <c r="E249" i="4"/>
  <c r="D249" i="4"/>
  <c r="C249" i="4"/>
  <c r="B249" i="4"/>
  <c r="M248" i="4"/>
  <c r="L248" i="4"/>
  <c r="K248" i="4"/>
  <c r="J248" i="4"/>
  <c r="I248" i="4"/>
  <c r="H248" i="4"/>
  <c r="G248" i="4"/>
  <c r="F248" i="4"/>
  <c r="E248" i="4"/>
  <c r="D248" i="4"/>
  <c r="C248" i="4"/>
  <c r="B248" i="4"/>
  <c r="M247" i="4"/>
  <c r="K247" i="4"/>
  <c r="J247" i="4"/>
  <c r="I247" i="4"/>
  <c r="L247" i="4" s="1"/>
  <c r="H247" i="4"/>
  <c r="G247" i="4"/>
  <c r="F247" i="4"/>
  <c r="E247" i="4"/>
  <c r="D247" i="4"/>
  <c r="C247" i="4"/>
  <c r="B247" i="4"/>
  <c r="M246" i="4"/>
  <c r="L246" i="4"/>
  <c r="K246" i="4"/>
  <c r="J246" i="4"/>
  <c r="I246" i="4"/>
  <c r="H246" i="4"/>
  <c r="G246" i="4"/>
  <c r="F246" i="4"/>
  <c r="E246" i="4"/>
  <c r="D246" i="4"/>
  <c r="C246" i="4"/>
  <c r="B246" i="4"/>
  <c r="M245" i="4"/>
  <c r="K245" i="4"/>
  <c r="J245" i="4"/>
  <c r="I245" i="4"/>
  <c r="L245" i="4" s="1"/>
  <c r="H245" i="4"/>
  <c r="G245" i="4"/>
  <c r="F245" i="4"/>
  <c r="E245" i="4"/>
  <c r="D245" i="4"/>
  <c r="C245" i="4"/>
  <c r="B245" i="4"/>
  <c r="L244" i="4"/>
  <c r="K244" i="4"/>
  <c r="M244" i="4" s="1"/>
  <c r="J244" i="4"/>
  <c r="I244" i="4"/>
  <c r="H244" i="4"/>
  <c r="G244" i="4"/>
  <c r="F244" i="4"/>
  <c r="E244" i="4"/>
  <c r="D244" i="4"/>
  <c r="C244" i="4"/>
  <c r="B244" i="4"/>
  <c r="M243" i="4"/>
  <c r="K243" i="4"/>
  <c r="J243" i="4"/>
  <c r="I243" i="4"/>
  <c r="L243" i="4" s="1"/>
  <c r="H243" i="4"/>
  <c r="G243" i="4"/>
  <c r="F243" i="4"/>
  <c r="E243" i="4"/>
  <c r="D243" i="4"/>
  <c r="C243" i="4"/>
  <c r="B243" i="4"/>
  <c r="L242" i="4"/>
  <c r="K242" i="4"/>
  <c r="M242" i="4" s="1"/>
  <c r="J242" i="4"/>
  <c r="I242" i="4"/>
  <c r="H242" i="4"/>
  <c r="G242" i="4"/>
  <c r="F242" i="4"/>
  <c r="E242" i="4"/>
  <c r="D242" i="4"/>
  <c r="C242" i="4"/>
  <c r="B242" i="4"/>
  <c r="M241" i="4"/>
  <c r="K241" i="4"/>
  <c r="J241" i="4"/>
  <c r="I241" i="4"/>
  <c r="L241" i="4" s="1"/>
  <c r="H241" i="4"/>
  <c r="G241" i="4"/>
  <c r="F241" i="4"/>
  <c r="E241" i="4"/>
  <c r="D241" i="4"/>
  <c r="C241" i="4"/>
  <c r="B241" i="4"/>
  <c r="L240" i="4"/>
  <c r="K240" i="4"/>
  <c r="M240" i="4" s="1"/>
  <c r="J240" i="4"/>
  <c r="I240" i="4"/>
  <c r="H240" i="4"/>
  <c r="G240" i="4"/>
  <c r="F240" i="4"/>
  <c r="E240" i="4"/>
  <c r="D240" i="4"/>
  <c r="C240" i="4"/>
  <c r="B240" i="4"/>
  <c r="M239" i="4"/>
  <c r="K239" i="4"/>
  <c r="J239" i="4"/>
  <c r="I239" i="4"/>
  <c r="L239" i="4" s="1"/>
  <c r="H239" i="4"/>
  <c r="G239" i="4"/>
  <c r="F239" i="4"/>
  <c r="E239" i="4"/>
  <c r="D239" i="4"/>
  <c r="C239" i="4"/>
  <c r="B239" i="4"/>
  <c r="M238" i="4"/>
  <c r="L238" i="4"/>
  <c r="K238" i="4"/>
  <c r="J238" i="4"/>
  <c r="I238" i="4"/>
  <c r="H238" i="4"/>
  <c r="G238" i="4"/>
  <c r="F238" i="4"/>
  <c r="E238" i="4"/>
  <c r="D238" i="4"/>
  <c r="C238" i="4"/>
  <c r="B238" i="4"/>
  <c r="M237" i="4"/>
  <c r="K237" i="4"/>
  <c r="J237" i="4"/>
  <c r="I237" i="4"/>
  <c r="L237" i="4" s="1"/>
  <c r="H237" i="4"/>
  <c r="G237" i="4"/>
  <c r="F237" i="4"/>
  <c r="E237" i="4"/>
  <c r="D237" i="4"/>
  <c r="C237" i="4"/>
  <c r="B237" i="4"/>
  <c r="M236" i="4"/>
  <c r="L236" i="4"/>
  <c r="K236" i="4"/>
  <c r="J236" i="4"/>
  <c r="I236" i="4"/>
  <c r="H236" i="4"/>
  <c r="G236" i="4"/>
  <c r="F236" i="4"/>
  <c r="E236" i="4"/>
  <c r="D236" i="4"/>
  <c r="C236" i="4"/>
  <c r="B236" i="4"/>
  <c r="M235" i="4"/>
  <c r="K235" i="4"/>
  <c r="J235" i="4"/>
  <c r="I235" i="4"/>
  <c r="L235" i="4" s="1"/>
  <c r="H235" i="4"/>
  <c r="G235" i="4"/>
  <c r="F235" i="4"/>
  <c r="E235" i="4"/>
  <c r="D235" i="4"/>
  <c r="C235" i="4"/>
  <c r="B235" i="4"/>
  <c r="L234" i="4"/>
  <c r="K234" i="4"/>
  <c r="M234" i="4" s="1"/>
  <c r="J234" i="4"/>
  <c r="I234" i="4"/>
  <c r="H234" i="4"/>
  <c r="G234" i="4"/>
  <c r="F234" i="4"/>
  <c r="E234" i="4"/>
  <c r="D234" i="4"/>
  <c r="C234" i="4"/>
  <c r="B234" i="4"/>
  <c r="M233" i="4"/>
  <c r="K233" i="4"/>
  <c r="J233" i="4"/>
  <c r="I233" i="4"/>
  <c r="L233" i="4" s="1"/>
  <c r="H233" i="4"/>
  <c r="G233" i="4"/>
  <c r="F233" i="4"/>
  <c r="E233" i="4"/>
  <c r="D233" i="4"/>
  <c r="C233" i="4"/>
  <c r="B233" i="4"/>
  <c r="M232" i="4"/>
  <c r="L232" i="4"/>
  <c r="K232" i="4"/>
  <c r="J232" i="4"/>
  <c r="I232" i="4"/>
  <c r="H232" i="4"/>
  <c r="G232" i="4"/>
  <c r="F232" i="4"/>
  <c r="E232" i="4"/>
  <c r="D232" i="4"/>
  <c r="C232" i="4"/>
  <c r="B232" i="4"/>
  <c r="M231" i="4"/>
  <c r="K231" i="4"/>
  <c r="J231" i="4"/>
  <c r="I231" i="4"/>
  <c r="L231" i="4" s="1"/>
  <c r="H231" i="4"/>
  <c r="G231" i="4"/>
  <c r="F231" i="4"/>
  <c r="E231" i="4"/>
  <c r="D231" i="4"/>
  <c r="C231" i="4"/>
  <c r="B231" i="4"/>
  <c r="M230" i="4"/>
  <c r="L230" i="4"/>
  <c r="K230" i="4"/>
  <c r="J230" i="4"/>
  <c r="I230" i="4"/>
  <c r="H230" i="4"/>
  <c r="G230" i="4"/>
  <c r="F230" i="4"/>
  <c r="E230" i="4"/>
  <c r="D230" i="4"/>
  <c r="C230" i="4"/>
  <c r="B230" i="4"/>
  <c r="M229" i="4"/>
  <c r="K229" i="4"/>
  <c r="J229" i="4"/>
  <c r="I229" i="4"/>
  <c r="L229" i="4" s="1"/>
  <c r="H229" i="4"/>
  <c r="G229" i="4"/>
  <c r="F229" i="4"/>
  <c r="E229" i="4"/>
  <c r="D229" i="4"/>
  <c r="C229" i="4"/>
  <c r="B229" i="4"/>
  <c r="L228" i="4"/>
  <c r="K228" i="4"/>
  <c r="M228" i="4" s="1"/>
  <c r="J228" i="4"/>
  <c r="I228" i="4"/>
  <c r="H228" i="4"/>
  <c r="G228" i="4"/>
  <c r="F228" i="4"/>
  <c r="E228" i="4"/>
  <c r="D228" i="4"/>
  <c r="C228" i="4"/>
  <c r="B228" i="4"/>
  <c r="M227" i="4"/>
  <c r="K227" i="4"/>
  <c r="J227" i="4"/>
  <c r="I227" i="4"/>
  <c r="L227" i="4" s="1"/>
  <c r="H227" i="4"/>
  <c r="G227" i="4"/>
  <c r="F227" i="4"/>
  <c r="E227" i="4"/>
  <c r="D227" i="4"/>
  <c r="C227" i="4"/>
  <c r="B227" i="4"/>
  <c r="L226" i="4"/>
  <c r="K226" i="4"/>
  <c r="M226" i="4" s="1"/>
  <c r="J226" i="4"/>
  <c r="I226" i="4"/>
  <c r="H226" i="4"/>
  <c r="G226" i="4"/>
  <c r="F226" i="4"/>
  <c r="E226" i="4"/>
  <c r="D226" i="4"/>
  <c r="C226" i="4"/>
  <c r="B226" i="4"/>
  <c r="M225" i="4"/>
  <c r="K225" i="4"/>
  <c r="J225" i="4"/>
  <c r="I225" i="4"/>
  <c r="L225" i="4" s="1"/>
  <c r="G886" i="7" s="1"/>
  <c r="H225" i="4"/>
  <c r="G225" i="4"/>
  <c r="F225" i="4"/>
  <c r="E225" i="4"/>
  <c r="D225" i="4"/>
  <c r="C225" i="4"/>
  <c r="B225" i="4"/>
  <c r="L224" i="4"/>
  <c r="K224" i="4"/>
  <c r="M224" i="4" s="1"/>
  <c r="J224" i="4"/>
  <c r="I224" i="4"/>
  <c r="H224" i="4"/>
  <c r="G224" i="4"/>
  <c r="F224" i="4"/>
  <c r="E224" i="4"/>
  <c r="D224" i="4"/>
  <c r="C224" i="4"/>
  <c r="B224" i="4"/>
  <c r="M223" i="4"/>
  <c r="K223" i="4"/>
  <c r="J223" i="4"/>
  <c r="I223" i="4"/>
  <c r="L223" i="4" s="1"/>
  <c r="H223" i="4"/>
  <c r="G223" i="4"/>
  <c r="F223" i="4"/>
  <c r="E223" i="4"/>
  <c r="D223" i="4"/>
  <c r="C223" i="4"/>
  <c r="B223" i="4"/>
  <c r="L222" i="4"/>
  <c r="K222" i="4"/>
  <c r="M222" i="4" s="1"/>
  <c r="J222" i="4"/>
  <c r="I222" i="4"/>
  <c r="H222" i="4"/>
  <c r="G222" i="4"/>
  <c r="F222" i="4"/>
  <c r="E222" i="4"/>
  <c r="D222" i="4"/>
  <c r="C222" i="4"/>
  <c r="B222" i="4"/>
  <c r="M221" i="4"/>
  <c r="K221" i="4"/>
  <c r="J221" i="4"/>
  <c r="I221" i="4"/>
  <c r="L221" i="4" s="1"/>
  <c r="H221" i="4"/>
  <c r="G221" i="4"/>
  <c r="F221" i="4"/>
  <c r="E221" i="4"/>
  <c r="D221" i="4"/>
  <c r="C221" i="4"/>
  <c r="B221" i="4"/>
  <c r="M220" i="4"/>
  <c r="L220" i="4"/>
  <c r="K220" i="4"/>
  <c r="J220" i="4"/>
  <c r="I220" i="4"/>
  <c r="H220" i="4"/>
  <c r="G220" i="4"/>
  <c r="F220" i="4"/>
  <c r="E220" i="4"/>
  <c r="D220" i="4"/>
  <c r="C220" i="4"/>
  <c r="B220" i="4"/>
  <c r="M219" i="4"/>
  <c r="K219" i="4"/>
  <c r="J219" i="4"/>
  <c r="I219" i="4"/>
  <c r="L219" i="4" s="1"/>
  <c r="H219" i="4"/>
  <c r="G219" i="4"/>
  <c r="F219" i="4"/>
  <c r="E219" i="4"/>
  <c r="D219" i="4"/>
  <c r="C219" i="4"/>
  <c r="B219" i="4"/>
  <c r="M218" i="4"/>
  <c r="L218" i="4"/>
  <c r="K218" i="4"/>
  <c r="J218" i="4"/>
  <c r="I218" i="4"/>
  <c r="H218" i="4"/>
  <c r="G218" i="4"/>
  <c r="F218" i="4"/>
  <c r="E218" i="4"/>
  <c r="D218" i="4"/>
  <c r="C218" i="4"/>
  <c r="B218" i="4"/>
  <c r="M217" i="4"/>
  <c r="K217" i="4"/>
  <c r="J217" i="4"/>
  <c r="I217" i="4"/>
  <c r="L217" i="4" s="1"/>
  <c r="H217" i="4"/>
  <c r="G217" i="4"/>
  <c r="F217" i="4"/>
  <c r="E217" i="4"/>
  <c r="D217" i="4"/>
  <c r="C217" i="4"/>
  <c r="B217" i="4"/>
  <c r="M216" i="4"/>
  <c r="L216" i="4"/>
  <c r="K216" i="4"/>
  <c r="J216" i="4"/>
  <c r="I216" i="4"/>
  <c r="H216" i="4"/>
  <c r="G216" i="4"/>
  <c r="F216" i="4"/>
  <c r="E216" i="4"/>
  <c r="D216" i="4"/>
  <c r="C216" i="4"/>
  <c r="B216" i="4"/>
  <c r="M215" i="4"/>
  <c r="K215" i="4"/>
  <c r="J215" i="4"/>
  <c r="I215" i="4"/>
  <c r="L215" i="4" s="1"/>
  <c r="H215" i="4"/>
  <c r="G215" i="4"/>
  <c r="F215" i="4"/>
  <c r="E215" i="4"/>
  <c r="D215" i="4"/>
  <c r="C215" i="4"/>
  <c r="B215" i="4"/>
  <c r="L214" i="4"/>
  <c r="G673" i="7" s="1"/>
  <c r="K214" i="4"/>
  <c r="M214" i="4" s="1"/>
  <c r="J214" i="4"/>
  <c r="I214" i="4"/>
  <c r="H214" i="4"/>
  <c r="G214" i="4"/>
  <c r="F214" i="4"/>
  <c r="E214" i="4"/>
  <c r="D214" i="4"/>
  <c r="C214" i="4"/>
  <c r="B214" i="4"/>
  <c r="M213" i="4"/>
  <c r="K213" i="4"/>
  <c r="J213" i="4"/>
  <c r="I213" i="4"/>
  <c r="L213" i="4" s="1"/>
  <c r="H213" i="4"/>
  <c r="G213" i="4"/>
  <c r="F213" i="4"/>
  <c r="E213" i="4"/>
  <c r="D213" i="4"/>
  <c r="C213" i="4"/>
  <c r="B213" i="4"/>
  <c r="K212" i="4"/>
  <c r="M212" i="4" s="1"/>
  <c r="J212" i="4"/>
  <c r="I212" i="4"/>
  <c r="L212" i="4" s="1"/>
  <c r="H212" i="4"/>
  <c r="G212" i="4"/>
  <c r="F212" i="4"/>
  <c r="E212" i="4"/>
  <c r="D212" i="4"/>
  <c r="C212" i="4"/>
  <c r="B212" i="4"/>
  <c r="M211" i="4"/>
  <c r="K211" i="4"/>
  <c r="J211" i="4"/>
  <c r="I211" i="4"/>
  <c r="L211" i="4" s="1"/>
  <c r="H211" i="4"/>
  <c r="G211" i="4"/>
  <c r="F211" i="4"/>
  <c r="E211" i="4"/>
  <c r="D211" i="4"/>
  <c r="C211" i="4"/>
  <c r="B211" i="4"/>
  <c r="K210" i="4"/>
  <c r="M210" i="4" s="1"/>
  <c r="J210" i="4"/>
  <c r="I210" i="4"/>
  <c r="L210" i="4" s="1"/>
  <c r="H210" i="4"/>
  <c r="G210" i="4"/>
  <c r="F210" i="4"/>
  <c r="E210" i="4"/>
  <c r="D210" i="4"/>
  <c r="C210" i="4"/>
  <c r="B210" i="4"/>
  <c r="M209" i="4"/>
  <c r="K209" i="4"/>
  <c r="J209" i="4"/>
  <c r="I209" i="4"/>
  <c r="L209" i="4" s="1"/>
  <c r="H209" i="4"/>
  <c r="G209" i="4"/>
  <c r="F209" i="4"/>
  <c r="E209" i="4"/>
  <c r="D209" i="4"/>
  <c r="C209" i="4"/>
  <c r="B209" i="4"/>
  <c r="K208" i="4"/>
  <c r="M208" i="4" s="1"/>
  <c r="J208" i="4"/>
  <c r="I208" i="4"/>
  <c r="L208" i="4" s="1"/>
  <c r="H208" i="4"/>
  <c r="G208" i="4"/>
  <c r="F208" i="4"/>
  <c r="E208" i="4"/>
  <c r="D208" i="4"/>
  <c r="C208" i="4"/>
  <c r="B208" i="4"/>
  <c r="M207" i="4"/>
  <c r="K207" i="4"/>
  <c r="J207" i="4"/>
  <c r="I207" i="4"/>
  <c r="L207" i="4" s="1"/>
  <c r="H207" i="4"/>
  <c r="G207" i="4"/>
  <c r="F207" i="4"/>
  <c r="E207" i="4"/>
  <c r="D207" i="4"/>
  <c r="C207" i="4"/>
  <c r="B207" i="4"/>
  <c r="L206" i="4"/>
  <c r="K206" i="4"/>
  <c r="M206" i="4" s="1"/>
  <c r="J206" i="4"/>
  <c r="I206" i="4"/>
  <c r="H206" i="4"/>
  <c r="G206" i="4"/>
  <c r="F206" i="4"/>
  <c r="E206" i="4"/>
  <c r="D206" i="4"/>
  <c r="C206" i="4"/>
  <c r="B206" i="4"/>
  <c r="M205" i="4"/>
  <c r="K205" i="4"/>
  <c r="J205" i="4"/>
  <c r="I205" i="4"/>
  <c r="L205" i="4" s="1"/>
  <c r="H205" i="4"/>
  <c r="G205" i="4"/>
  <c r="F205" i="4"/>
  <c r="E205" i="4"/>
  <c r="D205" i="4"/>
  <c r="C205" i="4"/>
  <c r="B205" i="4"/>
  <c r="M204" i="4"/>
  <c r="K204" i="4"/>
  <c r="J204" i="4"/>
  <c r="I204" i="4"/>
  <c r="L204" i="4" s="1"/>
  <c r="H204" i="4"/>
  <c r="G204" i="4"/>
  <c r="F204" i="4"/>
  <c r="E204" i="4"/>
  <c r="D204" i="4"/>
  <c r="C204" i="4"/>
  <c r="B204" i="4"/>
  <c r="M203" i="4"/>
  <c r="K203" i="4"/>
  <c r="J203" i="4"/>
  <c r="I203" i="4"/>
  <c r="L203" i="4" s="1"/>
  <c r="H203" i="4"/>
  <c r="G203" i="4"/>
  <c r="F203" i="4"/>
  <c r="E203" i="4"/>
  <c r="D203" i="4"/>
  <c r="C203" i="4"/>
  <c r="B203" i="4"/>
  <c r="M202" i="4"/>
  <c r="L202" i="4"/>
  <c r="K202" i="4"/>
  <c r="J202" i="4"/>
  <c r="I202" i="4"/>
  <c r="H202" i="4"/>
  <c r="G202" i="4"/>
  <c r="F202" i="4"/>
  <c r="E202" i="4"/>
  <c r="D202" i="4"/>
  <c r="C202" i="4"/>
  <c r="B202" i="4"/>
  <c r="M201" i="4"/>
  <c r="K201" i="4"/>
  <c r="J201" i="4"/>
  <c r="I201" i="4"/>
  <c r="L201" i="4" s="1"/>
  <c r="H201" i="4"/>
  <c r="G201" i="4"/>
  <c r="F201" i="4"/>
  <c r="E201" i="4"/>
  <c r="D201" i="4"/>
  <c r="C201" i="4"/>
  <c r="B201" i="4"/>
  <c r="M200" i="4"/>
  <c r="L200" i="4"/>
  <c r="K200" i="4"/>
  <c r="J200" i="4"/>
  <c r="I200" i="4"/>
  <c r="H200" i="4"/>
  <c r="G200" i="4"/>
  <c r="F200" i="4"/>
  <c r="E200" i="4"/>
  <c r="D200" i="4"/>
  <c r="C200" i="4"/>
  <c r="B200" i="4"/>
  <c r="M199" i="4"/>
  <c r="K199" i="4"/>
  <c r="J199" i="4"/>
  <c r="I199" i="4"/>
  <c r="L199" i="4" s="1"/>
  <c r="H199" i="4"/>
  <c r="G199" i="4"/>
  <c r="F199" i="4"/>
  <c r="E199" i="4"/>
  <c r="D199" i="4"/>
  <c r="C199" i="4"/>
  <c r="B199" i="4"/>
  <c r="L198" i="4"/>
  <c r="K198" i="4"/>
  <c r="M198" i="4" s="1"/>
  <c r="J198" i="4"/>
  <c r="I198" i="4"/>
  <c r="H198" i="4"/>
  <c r="G198" i="4"/>
  <c r="F198" i="4"/>
  <c r="E198" i="4"/>
  <c r="D198" i="4"/>
  <c r="C198" i="4"/>
  <c r="B198" i="4"/>
  <c r="M197" i="4"/>
  <c r="K197" i="4"/>
  <c r="J197" i="4"/>
  <c r="I197" i="4"/>
  <c r="L197" i="4" s="1"/>
  <c r="H197" i="4"/>
  <c r="G197" i="4"/>
  <c r="F197" i="4"/>
  <c r="E197" i="4"/>
  <c r="D197" i="4"/>
  <c r="C197" i="4"/>
  <c r="B197" i="4"/>
  <c r="K196" i="4"/>
  <c r="M196" i="4" s="1"/>
  <c r="J196" i="4"/>
  <c r="I196" i="4"/>
  <c r="L196" i="4" s="1"/>
  <c r="H196" i="4"/>
  <c r="G196" i="4"/>
  <c r="F196" i="4"/>
  <c r="E196" i="4"/>
  <c r="D196" i="4"/>
  <c r="C196" i="4"/>
  <c r="B196" i="4"/>
  <c r="M195" i="4"/>
  <c r="K195" i="4"/>
  <c r="J195" i="4"/>
  <c r="I195" i="4"/>
  <c r="L195" i="4" s="1"/>
  <c r="H195" i="4"/>
  <c r="G195" i="4"/>
  <c r="F195" i="4"/>
  <c r="E195" i="4"/>
  <c r="D195" i="4"/>
  <c r="C195" i="4"/>
  <c r="B195" i="4"/>
  <c r="K194" i="4"/>
  <c r="M194" i="4" s="1"/>
  <c r="J194" i="4"/>
  <c r="I194" i="4"/>
  <c r="L194" i="4" s="1"/>
  <c r="H194" i="4"/>
  <c r="G194" i="4"/>
  <c r="F194" i="4"/>
  <c r="E194" i="4"/>
  <c r="D194" i="4"/>
  <c r="C194" i="4"/>
  <c r="B194" i="4"/>
  <c r="M193" i="4"/>
  <c r="K193" i="4"/>
  <c r="J193" i="4"/>
  <c r="I193" i="4"/>
  <c r="L193" i="4" s="1"/>
  <c r="H193" i="4"/>
  <c r="G193" i="4"/>
  <c r="F193" i="4"/>
  <c r="E193" i="4"/>
  <c r="D193" i="4"/>
  <c r="C193" i="4"/>
  <c r="B193" i="4"/>
  <c r="M192" i="4"/>
  <c r="K192" i="4"/>
  <c r="J192" i="4"/>
  <c r="I192" i="4"/>
  <c r="L192" i="4" s="1"/>
  <c r="H192" i="4"/>
  <c r="G192" i="4"/>
  <c r="F192" i="4"/>
  <c r="E192" i="4"/>
  <c r="D192" i="4"/>
  <c r="C192" i="4"/>
  <c r="B192" i="4"/>
  <c r="M191" i="4"/>
  <c r="K191" i="4"/>
  <c r="J191" i="4"/>
  <c r="I191" i="4"/>
  <c r="L191" i="4" s="1"/>
  <c r="H191" i="4"/>
  <c r="G191" i="4"/>
  <c r="F191" i="4"/>
  <c r="E191" i="4"/>
  <c r="D191" i="4"/>
  <c r="C191" i="4"/>
  <c r="B191" i="4"/>
  <c r="L190" i="4"/>
  <c r="K190" i="4"/>
  <c r="M190" i="4" s="1"/>
  <c r="J190" i="4"/>
  <c r="I190" i="4"/>
  <c r="H190" i="4"/>
  <c r="G190" i="4"/>
  <c r="F190" i="4"/>
  <c r="E190" i="4"/>
  <c r="D190" i="4"/>
  <c r="C190" i="4"/>
  <c r="B190" i="4"/>
  <c r="M189" i="4"/>
  <c r="K189" i="4"/>
  <c r="J189" i="4"/>
  <c r="I189" i="4"/>
  <c r="L189" i="4" s="1"/>
  <c r="H189" i="4"/>
  <c r="G189" i="4"/>
  <c r="F189" i="4"/>
  <c r="E189" i="4"/>
  <c r="D189" i="4"/>
  <c r="C189" i="4"/>
  <c r="B189" i="4"/>
  <c r="K188" i="4"/>
  <c r="M188" i="4" s="1"/>
  <c r="J188" i="4"/>
  <c r="I188" i="4"/>
  <c r="L188" i="4" s="1"/>
  <c r="H188" i="4"/>
  <c r="G188" i="4"/>
  <c r="F188" i="4"/>
  <c r="E188" i="4"/>
  <c r="D188" i="4"/>
  <c r="C188" i="4"/>
  <c r="B188" i="4"/>
  <c r="M187" i="4"/>
  <c r="K187" i="4"/>
  <c r="J187" i="4"/>
  <c r="I187" i="4"/>
  <c r="L187" i="4" s="1"/>
  <c r="H187" i="4"/>
  <c r="G187" i="4"/>
  <c r="F187" i="4"/>
  <c r="E187" i="4"/>
  <c r="D187" i="4"/>
  <c r="C187" i="4"/>
  <c r="B187" i="4"/>
  <c r="M186" i="4"/>
  <c r="L186" i="4"/>
  <c r="K186" i="4"/>
  <c r="J186" i="4"/>
  <c r="I186" i="4"/>
  <c r="H186" i="4"/>
  <c r="G186" i="4"/>
  <c r="F186" i="4"/>
  <c r="E186" i="4"/>
  <c r="D186" i="4"/>
  <c r="C186" i="4"/>
  <c r="B186" i="4"/>
  <c r="M185" i="4"/>
  <c r="K185" i="4"/>
  <c r="J185" i="4"/>
  <c r="I185" i="4"/>
  <c r="L185" i="4" s="1"/>
  <c r="H185" i="4"/>
  <c r="G185" i="4"/>
  <c r="F185" i="4"/>
  <c r="E185" i="4"/>
  <c r="D185" i="4"/>
  <c r="C185" i="4"/>
  <c r="B185" i="4"/>
  <c r="M184" i="4"/>
  <c r="L184" i="4"/>
  <c r="K184" i="4"/>
  <c r="J184" i="4"/>
  <c r="I184" i="4"/>
  <c r="H184" i="4"/>
  <c r="G184" i="4"/>
  <c r="F184" i="4"/>
  <c r="E184" i="4"/>
  <c r="D184" i="4"/>
  <c r="C184" i="4"/>
  <c r="B184" i="4"/>
  <c r="M183" i="4"/>
  <c r="H516" i="7" s="1"/>
  <c r="K183" i="4"/>
  <c r="J183" i="4"/>
  <c r="I183" i="4"/>
  <c r="L183" i="4" s="1"/>
  <c r="G516" i="7" s="1"/>
  <c r="H183" i="4"/>
  <c r="G183" i="4"/>
  <c r="F183" i="4"/>
  <c r="E183" i="4"/>
  <c r="D183" i="4"/>
  <c r="C183" i="4"/>
  <c r="B183" i="4"/>
  <c r="L182" i="4"/>
  <c r="K182" i="4"/>
  <c r="M182" i="4" s="1"/>
  <c r="J182" i="4"/>
  <c r="I182" i="4"/>
  <c r="H182" i="4"/>
  <c r="G182" i="4"/>
  <c r="F182" i="4"/>
  <c r="E182" i="4"/>
  <c r="D182" i="4"/>
  <c r="C182" i="4"/>
  <c r="B182" i="4"/>
  <c r="M181" i="4"/>
  <c r="K181" i="4"/>
  <c r="J181" i="4"/>
  <c r="I181" i="4"/>
  <c r="L181" i="4" s="1"/>
  <c r="H181" i="4"/>
  <c r="G181" i="4"/>
  <c r="F181" i="4"/>
  <c r="E181" i="4"/>
  <c r="D181" i="4"/>
  <c r="C181" i="4"/>
  <c r="B181" i="4"/>
  <c r="K180" i="4"/>
  <c r="M180" i="4" s="1"/>
  <c r="J180" i="4"/>
  <c r="I180" i="4"/>
  <c r="L180" i="4" s="1"/>
  <c r="H180" i="4"/>
  <c r="G180" i="4"/>
  <c r="F180" i="4"/>
  <c r="E180" i="4"/>
  <c r="D180" i="4"/>
  <c r="C180" i="4"/>
  <c r="B180" i="4"/>
  <c r="M179" i="4"/>
  <c r="H152" i="7" s="1"/>
  <c r="K179" i="4"/>
  <c r="J179" i="4"/>
  <c r="I179" i="4"/>
  <c r="L179" i="4" s="1"/>
  <c r="G152" i="7" s="1"/>
  <c r="H179" i="4"/>
  <c r="G179" i="4"/>
  <c r="F179" i="4"/>
  <c r="E179" i="4"/>
  <c r="D179" i="4"/>
  <c r="C179" i="4"/>
  <c r="B179" i="4"/>
  <c r="M178" i="4"/>
  <c r="K178" i="4"/>
  <c r="J178" i="4"/>
  <c r="I178" i="4"/>
  <c r="L178" i="4" s="1"/>
  <c r="H178" i="4"/>
  <c r="G178" i="4"/>
  <c r="F178" i="4"/>
  <c r="E178" i="4"/>
  <c r="D178" i="4"/>
  <c r="C178" i="4"/>
  <c r="B178" i="4"/>
  <c r="M177" i="4"/>
  <c r="K177" i="4"/>
  <c r="J177" i="4"/>
  <c r="I177" i="4"/>
  <c r="L177" i="4" s="1"/>
  <c r="H177" i="4"/>
  <c r="G177" i="4"/>
  <c r="F177" i="4"/>
  <c r="E177" i="4"/>
  <c r="D177" i="4"/>
  <c r="C177" i="4"/>
  <c r="B177" i="4"/>
  <c r="M176" i="4"/>
  <c r="K176" i="4"/>
  <c r="J176" i="4"/>
  <c r="I176" i="4"/>
  <c r="L176" i="4" s="1"/>
  <c r="H176" i="4"/>
  <c r="G176" i="4"/>
  <c r="F176" i="4"/>
  <c r="E176" i="4"/>
  <c r="D176" i="4"/>
  <c r="C176" i="4"/>
  <c r="B176" i="4"/>
  <c r="M175" i="4"/>
  <c r="K175" i="4"/>
  <c r="J175" i="4"/>
  <c r="I175" i="4"/>
  <c r="L175" i="4" s="1"/>
  <c r="H175" i="4"/>
  <c r="G175" i="4"/>
  <c r="F175" i="4"/>
  <c r="E175" i="4"/>
  <c r="D175" i="4"/>
  <c r="C175" i="4"/>
  <c r="B175" i="4"/>
  <c r="L174" i="4"/>
  <c r="K174" i="4"/>
  <c r="M174" i="4" s="1"/>
  <c r="J174" i="4"/>
  <c r="I174" i="4"/>
  <c r="H174" i="4"/>
  <c r="G174" i="4"/>
  <c r="F174" i="4"/>
  <c r="E174" i="4"/>
  <c r="D174" i="4"/>
  <c r="C174" i="4"/>
  <c r="B174" i="4"/>
  <c r="M173" i="4"/>
  <c r="K173" i="4"/>
  <c r="J173" i="4"/>
  <c r="I173" i="4"/>
  <c r="L173" i="4" s="1"/>
  <c r="H173" i="4"/>
  <c r="G173" i="4"/>
  <c r="F173" i="4"/>
  <c r="E173" i="4"/>
  <c r="D173" i="4"/>
  <c r="C173" i="4"/>
  <c r="B173" i="4"/>
  <c r="K172" i="4"/>
  <c r="M172" i="4" s="1"/>
  <c r="J172" i="4"/>
  <c r="I172" i="4"/>
  <c r="L172" i="4" s="1"/>
  <c r="H172" i="4"/>
  <c r="G172" i="4"/>
  <c r="F172" i="4"/>
  <c r="E172" i="4"/>
  <c r="D172" i="4"/>
  <c r="C172" i="4"/>
  <c r="B172" i="4"/>
  <c r="M171" i="4"/>
  <c r="K171" i="4"/>
  <c r="J171" i="4"/>
  <c r="I171" i="4"/>
  <c r="L171" i="4" s="1"/>
  <c r="H171" i="4"/>
  <c r="G171" i="4"/>
  <c r="F171" i="4"/>
  <c r="E171" i="4"/>
  <c r="D171" i="4"/>
  <c r="C171" i="4"/>
  <c r="B171" i="4"/>
  <c r="M170" i="4"/>
  <c r="L170" i="4"/>
  <c r="K170" i="4"/>
  <c r="J170" i="4"/>
  <c r="I170" i="4"/>
  <c r="H170" i="4"/>
  <c r="G170" i="4"/>
  <c r="F170" i="4"/>
  <c r="E170" i="4"/>
  <c r="D170" i="4"/>
  <c r="C170" i="4"/>
  <c r="B170" i="4"/>
  <c r="M169" i="4"/>
  <c r="K169" i="4"/>
  <c r="J169" i="4"/>
  <c r="I169" i="4"/>
  <c r="L169" i="4" s="1"/>
  <c r="H169" i="4"/>
  <c r="G169" i="4"/>
  <c r="F169" i="4"/>
  <c r="E169" i="4"/>
  <c r="D169" i="4"/>
  <c r="C169" i="4"/>
  <c r="B169" i="4"/>
  <c r="M168" i="4"/>
  <c r="L168" i="4"/>
  <c r="G360" i="7" s="1"/>
  <c r="K168" i="4"/>
  <c r="J168" i="4"/>
  <c r="I168" i="4"/>
  <c r="H168" i="4"/>
  <c r="G168" i="4"/>
  <c r="F168" i="4"/>
  <c r="E168" i="4"/>
  <c r="D168" i="4"/>
  <c r="C168" i="4"/>
  <c r="B168" i="4"/>
  <c r="M167" i="4"/>
  <c r="K167" i="4"/>
  <c r="J167" i="4"/>
  <c r="I167" i="4"/>
  <c r="L167" i="4" s="1"/>
  <c r="H167" i="4"/>
  <c r="G167" i="4"/>
  <c r="F167" i="4"/>
  <c r="E167" i="4"/>
  <c r="D167" i="4"/>
  <c r="C167" i="4"/>
  <c r="B167" i="4"/>
  <c r="L166" i="4"/>
  <c r="K166" i="4"/>
  <c r="M166" i="4" s="1"/>
  <c r="J166" i="4"/>
  <c r="I166" i="4"/>
  <c r="H166" i="4"/>
  <c r="G166" i="4"/>
  <c r="F166" i="4"/>
  <c r="E166" i="4"/>
  <c r="D166" i="4"/>
  <c r="C166" i="4"/>
  <c r="B166" i="4"/>
  <c r="M165" i="4"/>
  <c r="K165" i="4"/>
  <c r="J165" i="4"/>
  <c r="I165" i="4"/>
  <c r="L165" i="4" s="1"/>
  <c r="H165" i="4"/>
  <c r="G165" i="4"/>
  <c r="F165" i="4"/>
  <c r="E165" i="4"/>
  <c r="D165" i="4"/>
  <c r="C165" i="4"/>
  <c r="B165" i="4"/>
  <c r="K164" i="4"/>
  <c r="M164" i="4" s="1"/>
  <c r="J164" i="4"/>
  <c r="I164" i="4"/>
  <c r="L164" i="4" s="1"/>
  <c r="H164" i="4"/>
  <c r="G164" i="4"/>
  <c r="F164" i="4"/>
  <c r="E164" i="4"/>
  <c r="D164" i="4"/>
  <c r="C164" i="4"/>
  <c r="B164" i="4"/>
  <c r="M163" i="4"/>
  <c r="H879" i="7" s="1"/>
  <c r="K163" i="4"/>
  <c r="J163" i="4"/>
  <c r="I163" i="4"/>
  <c r="L163" i="4" s="1"/>
  <c r="H163" i="4"/>
  <c r="G163" i="4"/>
  <c r="F163" i="4"/>
  <c r="E163" i="4"/>
  <c r="D163" i="4"/>
  <c r="C163" i="4"/>
  <c r="B163" i="4"/>
  <c r="M162" i="4"/>
  <c r="K162" i="4"/>
  <c r="J162" i="4"/>
  <c r="I162" i="4"/>
  <c r="L162" i="4" s="1"/>
  <c r="H162" i="4"/>
  <c r="G162" i="4"/>
  <c r="F162" i="4"/>
  <c r="E162" i="4"/>
  <c r="D162" i="4"/>
  <c r="C162" i="4"/>
  <c r="B162" i="4"/>
  <c r="M161" i="4"/>
  <c r="K161" i="4"/>
  <c r="J161" i="4"/>
  <c r="I161" i="4"/>
  <c r="L161" i="4" s="1"/>
  <c r="H161" i="4"/>
  <c r="G161" i="4"/>
  <c r="F161" i="4"/>
  <c r="E161" i="4"/>
  <c r="D161" i="4"/>
  <c r="C161" i="4"/>
  <c r="B161" i="4"/>
  <c r="M160" i="4"/>
  <c r="K160" i="4"/>
  <c r="J160" i="4"/>
  <c r="I160" i="4"/>
  <c r="L160" i="4" s="1"/>
  <c r="H160" i="4"/>
  <c r="G160" i="4"/>
  <c r="F160" i="4"/>
  <c r="E160" i="4"/>
  <c r="D160" i="4"/>
  <c r="C160" i="4"/>
  <c r="B160" i="4"/>
  <c r="M159" i="4"/>
  <c r="K159" i="4"/>
  <c r="J159" i="4"/>
  <c r="I159" i="4"/>
  <c r="L159" i="4" s="1"/>
  <c r="H159" i="4"/>
  <c r="G159" i="4"/>
  <c r="F159" i="4"/>
  <c r="E159" i="4"/>
  <c r="D159" i="4"/>
  <c r="C159" i="4"/>
  <c r="B159" i="4"/>
  <c r="L158" i="4"/>
  <c r="G827" i="7" s="1"/>
  <c r="K158" i="4"/>
  <c r="M158" i="4" s="1"/>
  <c r="H827" i="7" s="1"/>
  <c r="J158" i="4"/>
  <c r="I158" i="4"/>
  <c r="H158" i="4"/>
  <c r="G158" i="4"/>
  <c r="F158" i="4"/>
  <c r="E158" i="4"/>
  <c r="D158" i="4"/>
  <c r="C158" i="4"/>
  <c r="B158" i="4"/>
  <c r="M157" i="4"/>
  <c r="K157" i="4"/>
  <c r="J157" i="4"/>
  <c r="I157" i="4"/>
  <c r="L157" i="4" s="1"/>
  <c r="H157" i="4"/>
  <c r="G157" i="4"/>
  <c r="F157" i="4"/>
  <c r="E157" i="4"/>
  <c r="D157" i="4"/>
  <c r="C157" i="4"/>
  <c r="B157" i="4"/>
  <c r="K156" i="4"/>
  <c r="M156" i="4" s="1"/>
  <c r="J156" i="4"/>
  <c r="I156" i="4"/>
  <c r="L156" i="4" s="1"/>
  <c r="H156" i="4"/>
  <c r="G156" i="4"/>
  <c r="F156" i="4"/>
  <c r="E156" i="4"/>
  <c r="D156" i="4"/>
  <c r="C156" i="4"/>
  <c r="B156" i="4"/>
  <c r="M155" i="4"/>
  <c r="K155" i="4"/>
  <c r="J155" i="4"/>
  <c r="I155" i="4"/>
  <c r="L155" i="4" s="1"/>
  <c r="H155" i="4"/>
  <c r="G155" i="4"/>
  <c r="F155" i="4"/>
  <c r="E155" i="4"/>
  <c r="D155" i="4"/>
  <c r="C155" i="4"/>
  <c r="B155" i="4"/>
  <c r="M154" i="4"/>
  <c r="L154" i="4"/>
  <c r="K154" i="4"/>
  <c r="J154" i="4"/>
  <c r="I154" i="4"/>
  <c r="H154" i="4"/>
  <c r="G154" i="4"/>
  <c r="F154" i="4"/>
  <c r="E154" i="4"/>
  <c r="D154" i="4"/>
  <c r="C154" i="4"/>
  <c r="B154" i="4"/>
  <c r="M153" i="4"/>
  <c r="K153" i="4"/>
  <c r="J153" i="4"/>
  <c r="I153" i="4"/>
  <c r="L153" i="4" s="1"/>
  <c r="H153" i="4"/>
  <c r="G153" i="4"/>
  <c r="F153" i="4"/>
  <c r="E153" i="4"/>
  <c r="D153" i="4"/>
  <c r="C153" i="4"/>
  <c r="B153" i="4"/>
  <c r="M152" i="4"/>
  <c r="L152" i="4"/>
  <c r="K152" i="4"/>
  <c r="J152" i="4"/>
  <c r="I152" i="4"/>
  <c r="H152" i="4"/>
  <c r="G152" i="4"/>
  <c r="F152" i="4"/>
  <c r="E152" i="4"/>
  <c r="D152" i="4"/>
  <c r="C152" i="4"/>
  <c r="B152" i="4"/>
  <c r="M151" i="4"/>
  <c r="K151" i="4"/>
  <c r="J151" i="4"/>
  <c r="I151" i="4"/>
  <c r="L151" i="4" s="1"/>
  <c r="H151" i="4"/>
  <c r="G151" i="4"/>
  <c r="F151" i="4"/>
  <c r="E151" i="4"/>
  <c r="D151" i="4"/>
  <c r="C151" i="4"/>
  <c r="B151" i="4"/>
  <c r="L150" i="4"/>
  <c r="K150" i="4"/>
  <c r="M150" i="4" s="1"/>
  <c r="J150" i="4"/>
  <c r="I150" i="4"/>
  <c r="H150" i="4"/>
  <c r="G150" i="4"/>
  <c r="F150" i="4"/>
  <c r="E150" i="4"/>
  <c r="D150" i="4"/>
  <c r="C150" i="4"/>
  <c r="B150" i="4"/>
  <c r="M149" i="4"/>
  <c r="K149" i="4"/>
  <c r="J149" i="4"/>
  <c r="I149" i="4"/>
  <c r="L149" i="4" s="1"/>
  <c r="H149" i="4"/>
  <c r="G149" i="4"/>
  <c r="F149" i="4"/>
  <c r="E149" i="4"/>
  <c r="D149" i="4"/>
  <c r="C149" i="4"/>
  <c r="B149" i="4"/>
  <c r="K148" i="4"/>
  <c r="M148" i="4" s="1"/>
  <c r="J148" i="4"/>
  <c r="I148" i="4"/>
  <c r="L148" i="4" s="1"/>
  <c r="H148" i="4"/>
  <c r="G148" i="4"/>
  <c r="F148" i="4"/>
  <c r="E148" i="4"/>
  <c r="D148" i="4"/>
  <c r="C148" i="4"/>
  <c r="B148" i="4"/>
  <c r="M147" i="4"/>
  <c r="K147" i="4"/>
  <c r="J147" i="4"/>
  <c r="I147" i="4"/>
  <c r="L147" i="4" s="1"/>
  <c r="H147" i="4"/>
  <c r="G147" i="4"/>
  <c r="F147" i="4"/>
  <c r="E147" i="4"/>
  <c r="D147" i="4"/>
  <c r="C147" i="4"/>
  <c r="B147" i="4"/>
  <c r="M146" i="4"/>
  <c r="K146" i="4"/>
  <c r="J146" i="4"/>
  <c r="I146" i="4"/>
  <c r="L146" i="4" s="1"/>
  <c r="H146" i="4"/>
  <c r="G146" i="4"/>
  <c r="F146" i="4"/>
  <c r="E146" i="4"/>
  <c r="D146" i="4"/>
  <c r="C146" i="4"/>
  <c r="B146" i="4"/>
  <c r="M145" i="4"/>
  <c r="K145" i="4"/>
  <c r="J145" i="4"/>
  <c r="I145" i="4"/>
  <c r="L145" i="4" s="1"/>
  <c r="H145" i="4"/>
  <c r="G145" i="4"/>
  <c r="F145" i="4"/>
  <c r="E145" i="4"/>
  <c r="D145" i="4"/>
  <c r="C145" i="4"/>
  <c r="B145" i="4"/>
  <c r="M144" i="4"/>
  <c r="K144" i="4"/>
  <c r="J144" i="4"/>
  <c r="I144" i="4"/>
  <c r="L144" i="4" s="1"/>
  <c r="H144" i="4"/>
  <c r="G144" i="4"/>
  <c r="F144" i="4"/>
  <c r="E144" i="4"/>
  <c r="D144" i="4"/>
  <c r="C144" i="4"/>
  <c r="B144" i="4"/>
  <c r="M143" i="4"/>
  <c r="K143" i="4"/>
  <c r="J143" i="4"/>
  <c r="I143" i="4"/>
  <c r="L143" i="4" s="1"/>
  <c r="H143" i="4"/>
  <c r="G143" i="4"/>
  <c r="F143" i="4"/>
  <c r="E143" i="4"/>
  <c r="D143" i="4"/>
  <c r="C143" i="4"/>
  <c r="B143" i="4"/>
  <c r="L142" i="4"/>
  <c r="G264" i="7" s="1"/>
  <c r="K142" i="4"/>
  <c r="M142" i="4" s="1"/>
  <c r="H264" i="7" s="1"/>
  <c r="J142" i="4"/>
  <c r="I142" i="4"/>
  <c r="H142" i="4"/>
  <c r="G142" i="4"/>
  <c r="F142" i="4"/>
  <c r="E142" i="4"/>
  <c r="D142" i="4"/>
  <c r="C142" i="4"/>
  <c r="B142" i="4"/>
  <c r="M141" i="4"/>
  <c r="K141" i="4"/>
  <c r="J141" i="4"/>
  <c r="I141" i="4"/>
  <c r="L141" i="4" s="1"/>
  <c r="H141" i="4"/>
  <c r="G141" i="4"/>
  <c r="F141" i="4"/>
  <c r="E141" i="4"/>
  <c r="D141" i="4"/>
  <c r="C141" i="4"/>
  <c r="B141" i="4"/>
  <c r="K140" i="4"/>
  <c r="M140" i="4" s="1"/>
  <c r="J140" i="4"/>
  <c r="I140" i="4"/>
  <c r="L140" i="4" s="1"/>
  <c r="H140" i="4"/>
  <c r="G140" i="4"/>
  <c r="F140" i="4"/>
  <c r="E140" i="4"/>
  <c r="D140" i="4"/>
  <c r="C140" i="4"/>
  <c r="B140" i="4"/>
  <c r="M139" i="4"/>
  <c r="K139" i="4"/>
  <c r="J139" i="4"/>
  <c r="I139" i="4"/>
  <c r="L139" i="4" s="1"/>
  <c r="H139" i="4"/>
  <c r="G139" i="4"/>
  <c r="F139" i="4"/>
  <c r="E139" i="4"/>
  <c r="D139" i="4"/>
  <c r="C139" i="4"/>
  <c r="B139" i="4"/>
  <c r="M138" i="4"/>
  <c r="K138" i="4"/>
  <c r="J138" i="4"/>
  <c r="I138" i="4"/>
  <c r="L138" i="4" s="1"/>
  <c r="H138" i="4"/>
  <c r="G138" i="4"/>
  <c r="F138" i="4"/>
  <c r="E138" i="4"/>
  <c r="D138" i="4"/>
  <c r="C138" i="4"/>
  <c r="B138" i="4"/>
  <c r="M137" i="4"/>
  <c r="K137" i="4"/>
  <c r="J137" i="4"/>
  <c r="I137" i="4"/>
  <c r="L137" i="4" s="1"/>
  <c r="H137" i="4"/>
  <c r="G137" i="4"/>
  <c r="F137" i="4"/>
  <c r="E137" i="4"/>
  <c r="D137" i="4"/>
  <c r="C137" i="4"/>
  <c r="B137" i="4"/>
  <c r="M136" i="4"/>
  <c r="L136" i="4"/>
  <c r="K136" i="4"/>
  <c r="J136" i="4"/>
  <c r="I136" i="4"/>
  <c r="H136" i="4"/>
  <c r="G136" i="4"/>
  <c r="F136" i="4"/>
  <c r="E136" i="4"/>
  <c r="D136" i="4"/>
  <c r="C136" i="4"/>
  <c r="B136" i="4"/>
  <c r="M135" i="4"/>
  <c r="K135" i="4"/>
  <c r="J135" i="4"/>
  <c r="I135" i="4"/>
  <c r="L135" i="4" s="1"/>
  <c r="H135" i="4"/>
  <c r="G135" i="4"/>
  <c r="F135" i="4"/>
  <c r="E135" i="4"/>
  <c r="D135" i="4"/>
  <c r="C135" i="4"/>
  <c r="B135" i="4"/>
  <c r="L134" i="4"/>
  <c r="K134" i="4"/>
  <c r="M134" i="4" s="1"/>
  <c r="J134" i="4"/>
  <c r="I134" i="4"/>
  <c r="H134" i="4"/>
  <c r="G134" i="4"/>
  <c r="F134" i="4"/>
  <c r="E134" i="4"/>
  <c r="D134" i="4"/>
  <c r="C134" i="4"/>
  <c r="B134" i="4"/>
  <c r="M133" i="4"/>
  <c r="K133" i="4"/>
  <c r="J133" i="4"/>
  <c r="I133" i="4"/>
  <c r="L133" i="4" s="1"/>
  <c r="H133" i="4"/>
  <c r="G133" i="4"/>
  <c r="F133" i="4"/>
  <c r="E133" i="4"/>
  <c r="D133" i="4"/>
  <c r="C133" i="4"/>
  <c r="B133" i="4"/>
  <c r="K132" i="4"/>
  <c r="M132" i="4" s="1"/>
  <c r="J132" i="4"/>
  <c r="I132" i="4"/>
  <c r="L132" i="4" s="1"/>
  <c r="H132" i="4"/>
  <c r="G132" i="4"/>
  <c r="F132" i="4"/>
  <c r="E132" i="4"/>
  <c r="D132" i="4"/>
  <c r="C132" i="4"/>
  <c r="B132" i="4"/>
  <c r="M131" i="4"/>
  <c r="K131" i="4"/>
  <c r="J131" i="4"/>
  <c r="I131" i="4"/>
  <c r="L131" i="4" s="1"/>
  <c r="H131" i="4"/>
  <c r="G131" i="4"/>
  <c r="F131" i="4"/>
  <c r="E131" i="4"/>
  <c r="D131" i="4"/>
  <c r="C131" i="4"/>
  <c r="B131" i="4"/>
  <c r="M130" i="4"/>
  <c r="K130" i="4"/>
  <c r="J130" i="4"/>
  <c r="I130" i="4"/>
  <c r="L130" i="4" s="1"/>
  <c r="H130" i="4"/>
  <c r="G130" i="4"/>
  <c r="F130" i="4"/>
  <c r="E130" i="4"/>
  <c r="D130" i="4"/>
  <c r="C130" i="4"/>
  <c r="B130" i="4"/>
  <c r="M129" i="4"/>
  <c r="K129" i="4"/>
  <c r="J129" i="4"/>
  <c r="I129" i="4"/>
  <c r="L129" i="4" s="1"/>
  <c r="H129" i="4"/>
  <c r="G129" i="4"/>
  <c r="F129" i="4"/>
  <c r="E129" i="4"/>
  <c r="D129" i="4"/>
  <c r="C129" i="4"/>
  <c r="B129" i="4"/>
  <c r="M128" i="4"/>
  <c r="K128" i="4"/>
  <c r="J128" i="4"/>
  <c r="I128" i="4"/>
  <c r="L128" i="4" s="1"/>
  <c r="H128" i="4"/>
  <c r="G128" i="4"/>
  <c r="F128" i="4"/>
  <c r="E128" i="4"/>
  <c r="D128" i="4"/>
  <c r="C128" i="4"/>
  <c r="B128" i="4"/>
  <c r="M127" i="4"/>
  <c r="K127" i="4"/>
  <c r="J127" i="4"/>
  <c r="I127" i="4"/>
  <c r="L127" i="4" s="1"/>
  <c r="H127" i="4"/>
  <c r="G127" i="4"/>
  <c r="F127" i="4"/>
  <c r="E127" i="4"/>
  <c r="D127" i="4"/>
  <c r="C127" i="4"/>
  <c r="B127" i="4"/>
  <c r="L126" i="4"/>
  <c r="K126" i="4"/>
  <c r="M126" i="4" s="1"/>
  <c r="J126" i="4"/>
  <c r="I126" i="4"/>
  <c r="H126" i="4"/>
  <c r="G126" i="4"/>
  <c r="F126" i="4"/>
  <c r="E126" i="4"/>
  <c r="D126" i="4"/>
  <c r="C126" i="4"/>
  <c r="B126" i="4"/>
  <c r="M125" i="4"/>
  <c r="K125" i="4"/>
  <c r="J125" i="4"/>
  <c r="I125" i="4"/>
  <c r="L125" i="4" s="1"/>
  <c r="H125" i="4"/>
  <c r="G125" i="4"/>
  <c r="F125" i="4"/>
  <c r="E125" i="4"/>
  <c r="D125" i="4"/>
  <c r="C125" i="4"/>
  <c r="B125" i="4"/>
  <c r="K124" i="4"/>
  <c r="M124" i="4" s="1"/>
  <c r="J124" i="4"/>
  <c r="I124" i="4"/>
  <c r="L124" i="4" s="1"/>
  <c r="H124" i="4"/>
  <c r="G124" i="4"/>
  <c r="F124" i="4"/>
  <c r="E124" i="4"/>
  <c r="D124" i="4"/>
  <c r="C124" i="4"/>
  <c r="B124" i="4"/>
  <c r="M123" i="4"/>
  <c r="K123" i="4"/>
  <c r="J123" i="4"/>
  <c r="I123" i="4"/>
  <c r="L123" i="4" s="1"/>
  <c r="H123" i="4"/>
  <c r="G123" i="4"/>
  <c r="F123" i="4"/>
  <c r="E123" i="4"/>
  <c r="D123" i="4"/>
  <c r="C123" i="4"/>
  <c r="B123" i="4"/>
  <c r="M122" i="4"/>
  <c r="K122" i="4"/>
  <c r="J122" i="4"/>
  <c r="I122" i="4"/>
  <c r="L122" i="4" s="1"/>
  <c r="H122" i="4"/>
  <c r="G122" i="4"/>
  <c r="F122" i="4"/>
  <c r="E122" i="4"/>
  <c r="D122" i="4"/>
  <c r="C122" i="4"/>
  <c r="B122" i="4"/>
  <c r="M121" i="4"/>
  <c r="K121" i="4"/>
  <c r="J121" i="4"/>
  <c r="I121" i="4"/>
  <c r="L121" i="4" s="1"/>
  <c r="G557" i="7" s="1"/>
  <c r="H121" i="4"/>
  <c r="G121" i="4"/>
  <c r="F121" i="4"/>
  <c r="E121" i="4"/>
  <c r="D121" i="4"/>
  <c r="C121" i="4"/>
  <c r="B121" i="4"/>
  <c r="M120" i="4"/>
  <c r="L120" i="4"/>
  <c r="K120" i="4"/>
  <c r="J120" i="4"/>
  <c r="I120" i="4"/>
  <c r="H120" i="4"/>
  <c r="G120" i="4"/>
  <c r="F120" i="4"/>
  <c r="E120" i="4"/>
  <c r="D120" i="4"/>
  <c r="C120" i="4"/>
  <c r="B120" i="4"/>
  <c r="M119" i="4"/>
  <c r="K119" i="4"/>
  <c r="J119" i="4"/>
  <c r="I119" i="4"/>
  <c r="L119" i="4" s="1"/>
  <c r="H119" i="4"/>
  <c r="G119" i="4"/>
  <c r="F119" i="4"/>
  <c r="E119" i="4"/>
  <c r="D119" i="4"/>
  <c r="C119" i="4"/>
  <c r="B119" i="4"/>
  <c r="L118" i="4"/>
  <c r="K118" i="4"/>
  <c r="M118" i="4" s="1"/>
  <c r="J118" i="4"/>
  <c r="I118" i="4"/>
  <c r="H118" i="4"/>
  <c r="G118" i="4"/>
  <c r="F118" i="4"/>
  <c r="E118" i="4"/>
  <c r="D118" i="4"/>
  <c r="C118" i="4"/>
  <c r="B118" i="4"/>
  <c r="M117" i="4"/>
  <c r="K117" i="4"/>
  <c r="J117" i="4"/>
  <c r="I117" i="4"/>
  <c r="L117" i="4" s="1"/>
  <c r="H117" i="4"/>
  <c r="G117" i="4"/>
  <c r="F117" i="4"/>
  <c r="E117" i="4"/>
  <c r="D117" i="4"/>
  <c r="C117" i="4"/>
  <c r="B117" i="4"/>
  <c r="K116" i="4"/>
  <c r="M116" i="4" s="1"/>
  <c r="J116" i="4"/>
  <c r="I116" i="4"/>
  <c r="L116" i="4" s="1"/>
  <c r="H116" i="4"/>
  <c r="G116" i="4"/>
  <c r="F116" i="4"/>
  <c r="E116" i="4"/>
  <c r="D116" i="4"/>
  <c r="C116" i="4"/>
  <c r="B116" i="4"/>
  <c r="M115" i="4"/>
  <c r="K115" i="4"/>
  <c r="J115" i="4"/>
  <c r="I115" i="4"/>
  <c r="L115" i="4" s="1"/>
  <c r="H115" i="4"/>
  <c r="G115" i="4"/>
  <c r="F115" i="4"/>
  <c r="E115" i="4"/>
  <c r="D115" i="4"/>
  <c r="C115" i="4"/>
  <c r="B115" i="4"/>
  <c r="M114" i="4"/>
  <c r="K114" i="4"/>
  <c r="J114" i="4"/>
  <c r="I114" i="4"/>
  <c r="L114" i="4" s="1"/>
  <c r="H114" i="4"/>
  <c r="G114" i="4"/>
  <c r="F114" i="4"/>
  <c r="E114" i="4"/>
  <c r="D114" i="4"/>
  <c r="C114" i="4"/>
  <c r="B114" i="4"/>
  <c r="M113" i="4"/>
  <c r="K113" i="4"/>
  <c r="J113" i="4"/>
  <c r="I113" i="4"/>
  <c r="L113" i="4" s="1"/>
  <c r="G208" i="7" s="1"/>
  <c r="H113" i="4"/>
  <c r="G113" i="4"/>
  <c r="F113" i="4"/>
  <c r="E113" i="4"/>
  <c r="D113" i="4"/>
  <c r="C113" i="4"/>
  <c r="B113" i="4"/>
  <c r="M112" i="4"/>
  <c r="K112" i="4"/>
  <c r="J112" i="4"/>
  <c r="I112" i="4"/>
  <c r="L112" i="4" s="1"/>
  <c r="H112" i="4"/>
  <c r="G112" i="4"/>
  <c r="F112" i="4"/>
  <c r="E112" i="4"/>
  <c r="D112" i="4"/>
  <c r="C112" i="4"/>
  <c r="B112" i="4"/>
  <c r="M111" i="4"/>
  <c r="K111" i="4"/>
  <c r="J111" i="4"/>
  <c r="I111" i="4"/>
  <c r="L111" i="4" s="1"/>
  <c r="H111" i="4"/>
  <c r="G111" i="4"/>
  <c r="F111" i="4"/>
  <c r="E111" i="4"/>
  <c r="D111" i="4"/>
  <c r="C111" i="4"/>
  <c r="B111" i="4"/>
  <c r="L110" i="4"/>
  <c r="K110" i="4"/>
  <c r="M110" i="4" s="1"/>
  <c r="J110" i="4"/>
  <c r="I110" i="4"/>
  <c r="H110" i="4"/>
  <c r="G110" i="4"/>
  <c r="F110" i="4"/>
  <c r="E110" i="4"/>
  <c r="D110" i="4"/>
  <c r="C110" i="4"/>
  <c r="B110" i="4"/>
  <c r="M109" i="4"/>
  <c r="K109" i="4"/>
  <c r="J109" i="4"/>
  <c r="I109" i="4"/>
  <c r="L109" i="4" s="1"/>
  <c r="H109" i="4"/>
  <c r="G109" i="4"/>
  <c r="F109" i="4"/>
  <c r="E109" i="4"/>
  <c r="D109" i="4"/>
  <c r="C109" i="4"/>
  <c r="B109" i="4"/>
  <c r="K108" i="4"/>
  <c r="M108" i="4" s="1"/>
  <c r="J108" i="4"/>
  <c r="I108" i="4"/>
  <c r="L108" i="4" s="1"/>
  <c r="G141" i="7" s="1"/>
  <c r="H108" i="4"/>
  <c r="G108" i="4"/>
  <c r="F108" i="4"/>
  <c r="E108" i="4"/>
  <c r="D108" i="4"/>
  <c r="C108" i="4"/>
  <c r="B108" i="4"/>
  <c r="M107" i="4"/>
  <c r="K107" i="4"/>
  <c r="J107" i="4"/>
  <c r="I107" i="4"/>
  <c r="L107" i="4" s="1"/>
  <c r="H107" i="4"/>
  <c r="G107" i="4"/>
  <c r="F107" i="4"/>
  <c r="E107" i="4"/>
  <c r="D107" i="4"/>
  <c r="C107" i="4"/>
  <c r="B107" i="4"/>
  <c r="M106" i="4"/>
  <c r="K106" i="4"/>
  <c r="J106" i="4"/>
  <c r="I106" i="4"/>
  <c r="L106" i="4" s="1"/>
  <c r="H106" i="4"/>
  <c r="G106" i="4"/>
  <c r="F106" i="4"/>
  <c r="E106" i="4"/>
  <c r="D106" i="4"/>
  <c r="C106" i="4"/>
  <c r="B106" i="4"/>
  <c r="M105" i="4"/>
  <c r="K105" i="4"/>
  <c r="J105" i="4"/>
  <c r="I105" i="4"/>
  <c r="L105" i="4" s="1"/>
  <c r="H105" i="4"/>
  <c r="G105" i="4"/>
  <c r="F105" i="4"/>
  <c r="E105" i="4"/>
  <c r="D105" i="4"/>
  <c r="C105" i="4"/>
  <c r="B105" i="4"/>
  <c r="M104" i="4"/>
  <c r="L104" i="4"/>
  <c r="K104" i="4"/>
  <c r="J104" i="4"/>
  <c r="I104" i="4"/>
  <c r="H104" i="4"/>
  <c r="G104" i="4"/>
  <c r="F104" i="4"/>
  <c r="E104" i="4"/>
  <c r="D104" i="4"/>
  <c r="C104" i="4"/>
  <c r="B104" i="4"/>
  <c r="M103" i="4"/>
  <c r="K103" i="4"/>
  <c r="J103" i="4"/>
  <c r="I103" i="4"/>
  <c r="L103" i="4" s="1"/>
  <c r="H103" i="4"/>
  <c r="G103" i="4"/>
  <c r="F103" i="4"/>
  <c r="E103" i="4"/>
  <c r="D103" i="4"/>
  <c r="C103" i="4"/>
  <c r="B103" i="4"/>
  <c r="L102" i="4"/>
  <c r="K102" i="4"/>
  <c r="M102" i="4" s="1"/>
  <c r="J102" i="4"/>
  <c r="I102" i="4"/>
  <c r="H102" i="4"/>
  <c r="G102" i="4"/>
  <c r="F102" i="4"/>
  <c r="E102" i="4"/>
  <c r="D102" i="4"/>
  <c r="C102" i="4"/>
  <c r="B102" i="4"/>
  <c r="M101" i="4"/>
  <c r="K101" i="4"/>
  <c r="J101" i="4"/>
  <c r="I101" i="4"/>
  <c r="L101" i="4" s="1"/>
  <c r="H101" i="4"/>
  <c r="G101" i="4"/>
  <c r="F101" i="4"/>
  <c r="E101" i="4"/>
  <c r="D101" i="4"/>
  <c r="C101" i="4"/>
  <c r="B101" i="4"/>
  <c r="K100" i="4"/>
  <c r="M100" i="4" s="1"/>
  <c r="J100" i="4"/>
  <c r="I100" i="4"/>
  <c r="L100" i="4" s="1"/>
  <c r="H100" i="4"/>
  <c r="G100" i="4"/>
  <c r="F100" i="4"/>
  <c r="E100" i="4"/>
  <c r="D100" i="4"/>
  <c r="C100" i="4"/>
  <c r="B100" i="4"/>
  <c r="M99" i="4"/>
  <c r="K99" i="4"/>
  <c r="J99" i="4"/>
  <c r="I99" i="4"/>
  <c r="L99" i="4" s="1"/>
  <c r="H99" i="4"/>
  <c r="G99" i="4"/>
  <c r="F99" i="4"/>
  <c r="E99" i="4"/>
  <c r="D99" i="4"/>
  <c r="C99" i="4"/>
  <c r="B99" i="4"/>
  <c r="M98" i="4"/>
  <c r="H136" i="7" s="1"/>
  <c r="K98" i="4"/>
  <c r="J98" i="4"/>
  <c r="I98" i="4"/>
  <c r="L98" i="4" s="1"/>
  <c r="H98" i="4"/>
  <c r="G98" i="4"/>
  <c r="F98" i="4"/>
  <c r="E98" i="4"/>
  <c r="D98" i="4"/>
  <c r="C98" i="4"/>
  <c r="B98" i="4"/>
  <c r="M97" i="4"/>
  <c r="K97" i="4"/>
  <c r="J97" i="4"/>
  <c r="I97" i="4"/>
  <c r="L97" i="4" s="1"/>
  <c r="H97" i="4"/>
  <c r="G97" i="4"/>
  <c r="F97" i="4"/>
  <c r="E97" i="4"/>
  <c r="D97" i="4"/>
  <c r="C97" i="4"/>
  <c r="B97" i="4"/>
  <c r="M96" i="4"/>
  <c r="K96" i="4"/>
  <c r="J96" i="4"/>
  <c r="I96" i="4"/>
  <c r="L96" i="4" s="1"/>
  <c r="H96" i="4"/>
  <c r="G96" i="4"/>
  <c r="F96" i="4"/>
  <c r="E96" i="4"/>
  <c r="D96" i="4"/>
  <c r="C96" i="4"/>
  <c r="B96" i="4"/>
  <c r="M95" i="4"/>
  <c r="K95" i="4"/>
  <c r="J95" i="4"/>
  <c r="I95" i="4"/>
  <c r="L95" i="4" s="1"/>
  <c r="H95" i="4"/>
  <c r="G95" i="4"/>
  <c r="F95" i="4"/>
  <c r="E95" i="4"/>
  <c r="D95" i="4"/>
  <c r="C95" i="4"/>
  <c r="B95" i="4"/>
  <c r="L94" i="4"/>
  <c r="K94" i="4"/>
  <c r="M94" i="4" s="1"/>
  <c r="J94" i="4"/>
  <c r="I94" i="4"/>
  <c r="H94" i="4"/>
  <c r="G94" i="4"/>
  <c r="F94" i="4"/>
  <c r="E94" i="4"/>
  <c r="D94" i="4"/>
  <c r="C94" i="4"/>
  <c r="B94" i="4"/>
  <c r="M93" i="4"/>
  <c r="K93" i="4"/>
  <c r="J93" i="4"/>
  <c r="I93" i="4"/>
  <c r="L93" i="4" s="1"/>
  <c r="H93" i="4"/>
  <c r="G93" i="4"/>
  <c r="F93" i="4"/>
  <c r="E93" i="4"/>
  <c r="D93" i="4"/>
  <c r="C93" i="4"/>
  <c r="B93" i="4"/>
  <c r="M92" i="4"/>
  <c r="K92" i="4"/>
  <c r="J92" i="4"/>
  <c r="I92" i="4"/>
  <c r="L92" i="4" s="1"/>
  <c r="H92" i="4"/>
  <c r="G92" i="4"/>
  <c r="F92" i="4"/>
  <c r="E92" i="4"/>
  <c r="D92" i="4"/>
  <c r="C92" i="4"/>
  <c r="B92" i="4"/>
  <c r="M91" i="4"/>
  <c r="K91" i="4"/>
  <c r="J91" i="4"/>
  <c r="I91" i="4"/>
  <c r="L91" i="4" s="1"/>
  <c r="H91" i="4"/>
  <c r="G91" i="4"/>
  <c r="F91" i="4"/>
  <c r="E91" i="4"/>
  <c r="D91" i="4"/>
  <c r="C91" i="4"/>
  <c r="B91" i="4"/>
  <c r="M90" i="4"/>
  <c r="K90" i="4"/>
  <c r="J90" i="4"/>
  <c r="I90" i="4"/>
  <c r="L90" i="4" s="1"/>
  <c r="H90" i="4"/>
  <c r="G90" i="4"/>
  <c r="F90" i="4"/>
  <c r="E90" i="4"/>
  <c r="D90" i="4"/>
  <c r="C90" i="4"/>
  <c r="B90" i="4"/>
  <c r="M89" i="4"/>
  <c r="K89" i="4"/>
  <c r="J89" i="4"/>
  <c r="I89" i="4"/>
  <c r="L89" i="4" s="1"/>
  <c r="H89" i="4"/>
  <c r="G89" i="4"/>
  <c r="F89" i="4"/>
  <c r="E89" i="4"/>
  <c r="D89" i="4"/>
  <c r="C89" i="4"/>
  <c r="B89" i="4"/>
  <c r="M88" i="4"/>
  <c r="L88" i="4"/>
  <c r="K88" i="4"/>
  <c r="J88" i="4"/>
  <c r="I88" i="4"/>
  <c r="H88" i="4"/>
  <c r="G88" i="4"/>
  <c r="F88" i="4"/>
  <c r="E88" i="4"/>
  <c r="D88" i="4"/>
  <c r="C88" i="4"/>
  <c r="B88" i="4"/>
  <c r="M87" i="4"/>
  <c r="K87" i="4"/>
  <c r="J87" i="4"/>
  <c r="I87" i="4"/>
  <c r="L87" i="4" s="1"/>
  <c r="H87" i="4"/>
  <c r="G87" i="4"/>
  <c r="F87" i="4"/>
  <c r="E87" i="4"/>
  <c r="D87" i="4"/>
  <c r="C87" i="4"/>
  <c r="B87" i="4"/>
  <c r="L86" i="4"/>
  <c r="K86" i="4"/>
  <c r="M86" i="4" s="1"/>
  <c r="J86" i="4"/>
  <c r="I86" i="4"/>
  <c r="H86" i="4"/>
  <c r="G86" i="4"/>
  <c r="F86" i="4"/>
  <c r="E86" i="4"/>
  <c r="D86" i="4"/>
  <c r="C86" i="4"/>
  <c r="B86" i="4"/>
  <c r="M85" i="4"/>
  <c r="H723" i="7" s="1"/>
  <c r="K85" i="4"/>
  <c r="J85" i="4"/>
  <c r="I85" i="4"/>
  <c r="L85" i="4" s="1"/>
  <c r="G723" i="7" s="1"/>
  <c r="H85" i="4"/>
  <c r="G85" i="4"/>
  <c r="F85" i="4"/>
  <c r="E85" i="4"/>
  <c r="D85" i="4"/>
  <c r="C85" i="4"/>
  <c r="B85" i="4"/>
  <c r="K84" i="4"/>
  <c r="M84" i="4" s="1"/>
  <c r="J84" i="4"/>
  <c r="I84" i="4"/>
  <c r="L84" i="4" s="1"/>
  <c r="H84" i="4"/>
  <c r="G84" i="4"/>
  <c r="F84" i="4"/>
  <c r="E84" i="4"/>
  <c r="D84" i="4"/>
  <c r="C84" i="4"/>
  <c r="B84" i="4"/>
  <c r="M83" i="4"/>
  <c r="K83" i="4"/>
  <c r="J83" i="4"/>
  <c r="I83" i="4"/>
  <c r="L83" i="4" s="1"/>
  <c r="H83" i="4"/>
  <c r="G83" i="4"/>
  <c r="F83" i="4"/>
  <c r="E83" i="4"/>
  <c r="D83" i="4"/>
  <c r="C83" i="4"/>
  <c r="B83" i="4"/>
  <c r="M82" i="4"/>
  <c r="K82" i="4"/>
  <c r="J82" i="4"/>
  <c r="I82" i="4"/>
  <c r="L82" i="4" s="1"/>
  <c r="G137" i="7" s="1"/>
  <c r="H82" i="4"/>
  <c r="G82" i="4"/>
  <c r="F82" i="4"/>
  <c r="E82" i="4"/>
  <c r="D82" i="4"/>
  <c r="C82" i="4"/>
  <c r="B82" i="4"/>
  <c r="M81" i="4"/>
  <c r="K81" i="4"/>
  <c r="J81" i="4"/>
  <c r="I81" i="4"/>
  <c r="L81" i="4" s="1"/>
  <c r="H81" i="4"/>
  <c r="G81" i="4"/>
  <c r="F81" i="4"/>
  <c r="E81" i="4"/>
  <c r="D81" i="4"/>
  <c r="C81" i="4"/>
  <c r="B81" i="4"/>
  <c r="M80" i="4"/>
  <c r="K80" i="4"/>
  <c r="J80" i="4"/>
  <c r="I80" i="4"/>
  <c r="L80" i="4" s="1"/>
  <c r="H80" i="4"/>
  <c r="G80" i="4"/>
  <c r="F80" i="4"/>
  <c r="E80" i="4"/>
  <c r="D80" i="4"/>
  <c r="C80" i="4"/>
  <c r="B80" i="4"/>
  <c r="M79" i="4"/>
  <c r="K79" i="4"/>
  <c r="J79" i="4"/>
  <c r="I79" i="4"/>
  <c r="L79" i="4" s="1"/>
  <c r="H79" i="4"/>
  <c r="G79" i="4"/>
  <c r="F79" i="4"/>
  <c r="E79" i="4"/>
  <c r="D79" i="4"/>
  <c r="C79" i="4"/>
  <c r="B79" i="4"/>
  <c r="L78" i="4"/>
  <c r="K78" i="4"/>
  <c r="M78" i="4" s="1"/>
  <c r="J78" i="4"/>
  <c r="I78" i="4"/>
  <c r="H78" i="4"/>
  <c r="G78" i="4"/>
  <c r="F78" i="4"/>
  <c r="E78" i="4"/>
  <c r="D78" i="4"/>
  <c r="C78" i="4"/>
  <c r="B78" i="4"/>
  <c r="M77" i="4"/>
  <c r="K77" i="4"/>
  <c r="J77" i="4"/>
  <c r="I77" i="4"/>
  <c r="L77" i="4" s="1"/>
  <c r="H77" i="4"/>
  <c r="G77" i="4"/>
  <c r="F77" i="4"/>
  <c r="E77" i="4"/>
  <c r="D77" i="4"/>
  <c r="C77" i="4"/>
  <c r="B77" i="4"/>
  <c r="M76" i="4"/>
  <c r="K76" i="4"/>
  <c r="J76" i="4"/>
  <c r="I76" i="4"/>
  <c r="L76" i="4" s="1"/>
  <c r="H76" i="4"/>
  <c r="G76" i="4"/>
  <c r="F76" i="4"/>
  <c r="E76" i="4"/>
  <c r="D76" i="4"/>
  <c r="C76" i="4"/>
  <c r="B76" i="4"/>
  <c r="M75" i="4"/>
  <c r="K75" i="4"/>
  <c r="J75" i="4"/>
  <c r="I75" i="4"/>
  <c r="L75" i="4" s="1"/>
  <c r="H75" i="4"/>
  <c r="G75" i="4"/>
  <c r="F75" i="4"/>
  <c r="E75" i="4"/>
  <c r="D75" i="4"/>
  <c r="C75" i="4"/>
  <c r="B75" i="4"/>
  <c r="M74" i="4"/>
  <c r="K74" i="4"/>
  <c r="J74" i="4"/>
  <c r="I74" i="4"/>
  <c r="L74" i="4" s="1"/>
  <c r="G46" i="7" s="1"/>
  <c r="H74" i="4"/>
  <c r="G74" i="4"/>
  <c r="F74" i="4"/>
  <c r="E74" i="4"/>
  <c r="D74" i="4"/>
  <c r="C74" i="4"/>
  <c r="B74" i="4"/>
  <c r="M73" i="4"/>
  <c r="K73" i="4"/>
  <c r="J73" i="4"/>
  <c r="I73" i="4"/>
  <c r="L73" i="4" s="1"/>
  <c r="H73" i="4"/>
  <c r="G73" i="4"/>
  <c r="F73" i="4"/>
  <c r="E73" i="4"/>
  <c r="D73" i="4"/>
  <c r="C73" i="4"/>
  <c r="B73" i="4"/>
  <c r="M72" i="4"/>
  <c r="L72" i="4"/>
  <c r="K72" i="4"/>
  <c r="J72" i="4"/>
  <c r="I72" i="4"/>
  <c r="H72" i="4"/>
  <c r="G72" i="4"/>
  <c r="F72" i="4"/>
  <c r="E72" i="4"/>
  <c r="D72" i="4"/>
  <c r="C72" i="4"/>
  <c r="B72" i="4"/>
  <c r="M71" i="4"/>
  <c r="K71" i="4"/>
  <c r="J71" i="4"/>
  <c r="I71" i="4"/>
  <c r="L71" i="4" s="1"/>
  <c r="H71" i="4"/>
  <c r="G71" i="4"/>
  <c r="F71" i="4"/>
  <c r="E71" i="4"/>
  <c r="D71" i="4"/>
  <c r="C71" i="4"/>
  <c r="B71" i="4"/>
  <c r="L70" i="4"/>
  <c r="K70" i="4"/>
  <c r="M70" i="4" s="1"/>
  <c r="J70" i="4"/>
  <c r="I70" i="4"/>
  <c r="H70" i="4"/>
  <c r="G70" i="4"/>
  <c r="F70" i="4"/>
  <c r="E70" i="4"/>
  <c r="D70" i="4"/>
  <c r="C70" i="4"/>
  <c r="B70" i="4"/>
  <c r="M69" i="4"/>
  <c r="K69" i="4"/>
  <c r="J69" i="4"/>
  <c r="I69" i="4"/>
  <c r="L69" i="4" s="1"/>
  <c r="H69" i="4"/>
  <c r="G69" i="4"/>
  <c r="F69" i="4"/>
  <c r="E69" i="4"/>
  <c r="D69" i="4"/>
  <c r="C69" i="4"/>
  <c r="B69" i="4"/>
  <c r="K68" i="4"/>
  <c r="M68" i="4" s="1"/>
  <c r="J68" i="4"/>
  <c r="I68" i="4"/>
  <c r="L68" i="4" s="1"/>
  <c r="H68" i="4"/>
  <c r="G68" i="4"/>
  <c r="F68" i="4"/>
  <c r="E68" i="4"/>
  <c r="D68" i="4"/>
  <c r="C68" i="4"/>
  <c r="B68" i="4"/>
  <c r="M67" i="4"/>
  <c r="K67" i="4"/>
  <c r="J67" i="4"/>
  <c r="I67" i="4"/>
  <c r="L67" i="4" s="1"/>
  <c r="H67" i="4"/>
  <c r="G67" i="4"/>
  <c r="F67" i="4"/>
  <c r="E67" i="4"/>
  <c r="D67" i="4"/>
  <c r="C67" i="4"/>
  <c r="B67" i="4"/>
  <c r="M66" i="4"/>
  <c r="K66" i="4"/>
  <c r="J66" i="4"/>
  <c r="I66" i="4"/>
  <c r="L66" i="4" s="1"/>
  <c r="H66" i="4"/>
  <c r="G66" i="4"/>
  <c r="F66" i="4"/>
  <c r="E66" i="4"/>
  <c r="D66" i="4"/>
  <c r="C66" i="4"/>
  <c r="B66" i="4"/>
  <c r="M65" i="4"/>
  <c r="K65" i="4"/>
  <c r="J65" i="4"/>
  <c r="I65" i="4"/>
  <c r="L65" i="4" s="1"/>
  <c r="H65" i="4"/>
  <c r="G65" i="4"/>
  <c r="F65" i="4"/>
  <c r="E65" i="4"/>
  <c r="D65" i="4"/>
  <c r="C65" i="4"/>
  <c r="B65" i="4"/>
  <c r="M64" i="4"/>
  <c r="K64" i="4"/>
  <c r="J64" i="4"/>
  <c r="I64" i="4"/>
  <c r="L64" i="4" s="1"/>
  <c r="H64" i="4"/>
  <c r="G64" i="4"/>
  <c r="F64" i="4"/>
  <c r="E64" i="4"/>
  <c r="D64" i="4"/>
  <c r="C64" i="4"/>
  <c r="B64" i="4"/>
  <c r="M63" i="4"/>
  <c r="K63" i="4"/>
  <c r="J63" i="4"/>
  <c r="I63" i="4"/>
  <c r="L63" i="4" s="1"/>
  <c r="H63" i="4"/>
  <c r="G63" i="4"/>
  <c r="F63" i="4"/>
  <c r="E63" i="4"/>
  <c r="D63" i="4"/>
  <c r="C63" i="4"/>
  <c r="B63" i="4"/>
  <c r="L62" i="4"/>
  <c r="K62" i="4"/>
  <c r="M62" i="4" s="1"/>
  <c r="J62" i="4"/>
  <c r="I62" i="4"/>
  <c r="H62" i="4"/>
  <c r="G62" i="4"/>
  <c r="F62" i="4"/>
  <c r="E62" i="4"/>
  <c r="D62" i="4"/>
  <c r="C62" i="4"/>
  <c r="B62" i="4"/>
  <c r="M61" i="4"/>
  <c r="K61" i="4"/>
  <c r="J61" i="4"/>
  <c r="I61" i="4"/>
  <c r="L61" i="4" s="1"/>
  <c r="H61" i="4"/>
  <c r="G61" i="4"/>
  <c r="F61" i="4"/>
  <c r="E61" i="4"/>
  <c r="D61" i="4"/>
  <c r="C61" i="4"/>
  <c r="B61" i="4"/>
  <c r="M60" i="4"/>
  <c r="K60" i="4"/>
  <c r="J60" i="4"/>
  <c r="I60" i="4"/>
  <c r="L60" i="4" s="1"/>
  <c r="H60" i="4"/>
  <c r="G60" i="4"/>
  <c r="F60" i="4"/>
  <c r="E60" i="4"/>
  <c r="D60" i="4"/>
  <c r="C60" i="4"/>
  <c r="B60" i="4"/>
  <c r="M59" i="4"/>
  <c r="K59" i="4"/>
  <c r="J59" i="4"/>
  <c r="I59" i="4"/>
  <c r="L59" i="4" s="1"/>
  <c r="H59" i="4"/>
  <c r="G59" i="4"/>
  <c r="F59" i="4"/>
  <c r="E59" i="4"/>
  <c r="D59" i="4"/>
  <c r="C59" i="4"/>
  <c r="B59" i="4"/>
  <c r="M58" i="4"/>
  <c r="K58" i="4"/>
  <c r="J58" i="4"/>
  <c r="I58" i="4"/>
  <c r="L58" i="4" s="1"/>
  <c r="H58" i="4"/>
  <c r="G58" i="4"/>
  <c r="F58" i="4"/>
  <c r="E58" i="4"/>
  <c r="D58" i="4"/>
  <c r="C58" i="4"/>
  <c r="B58" i="4"/>
  <c r="M57" i="4"/>
  <c r="K57" i="4"/>
  <c r="J57" i="4"/>
  <c r="I57" i="4"/>
  <c r="L57" i="4" s="1"/>
  <c r="H57" i="4"/>
  <c r="G57" i="4"/>
  <c r="F57" i="4"/>
  <c r="E57" i="4"/>
  <c r="D57" i="4"/>
  <c r="C57" i="4"/>
  <c r="B57" i="4"/>
  <c r="M56" i="4"/>
  <c r="L56" i="4"/>
  <c r="K56" i="4"/>
  <c r="J56" i="4"/>
  <c r="I56" i="4"/>
  <c r="H56" i="4"/>
  <c r="G56" i="4"/>
  <c r="F56" i="4"/>
  <c r="E56" i="4"/>
  <c r="D56" i="4"/>
  <c r="C56" i="4"/>
  <c r="B56" i="4"/>
  <c r="M55" i="4"/>
  <c r="K55" i="4"/>
  <c r="J55" i="4"/>
  <c r="I55" i="4"/>
  <c r="L55" i="4" s="1"/>
  <c r="H55" i="4"/>
  <c r="G55" i="4"/>
  <c r="F55" i="4"/>
  <c r="E55" i="4"/>
  <c r="D55" i="4"/>
  <c r="C55" i="4"/>
  <c r="B55" i="4"/>
  <c r="L54" i="4"/>
  <c r="K54" i="4"/>
  <c r="M54" i="4" s="1"/>
  <c r="H588" i="7" s="1"/>
  <c r="J54" i="4"/>
  <c r="I54" i="4"/>
  <c r="H54" i="4"/>
  <c r="G54" i="4"/>
  <c r="F54" i="4"/>
  <c r="E54" i="4"/>
  <c r="D54" i="4"/>
  <c r="C54" i="4"/>
  <c r="B54" i="4"/>
  <c r="M53" i="4"/>
  <c r="K53" i="4"/>
  <c r="J53" i="4"/>
  <c r="I53" i="4"/>
  <c r="L53" i="4" s="1"/>
  <c r="H53" i="4"/>
  <c r="G53" i="4"/>
  <c r="F53" i="4"/>
  <c r="E53" i="4"/>
  <c r="D53" i="4"/>
  <c r="C53" i="4"/>
  <c r="B53" i="4"/>
  <c r="K52" i="4"/>
  <c r="M52" i="4" s="1"/>
  <c r="J52" i="4"/>
  <c r="I52" i="4"/>
  <c r="L52" i="4" s="1"/>
  <c r="H52" i="4"/>
  <c r="G52" i="4"/>
  <c r="F52" i="4"/>
  <c r="E52" i="4"/>
  <c r="D52" i="4"/>
  <c r="C52" i="4"/>
  <c r="B52" i="4"/>
  <c r="M51" i="4"/>
  <c r="K51" i="4"/>
  <c r="J51" i="4"/>
  <c r="I51" i="4"/>
  <c r="L51" i="4" s="1"/>
  <c r="H51" i="4"/>
  <c r="G51" i="4"/>
  <c r="F51" i="4"/>
  <c r="E51" i="4"/>
  <c r="D51" i="4"/>
  <c r="C51" i="4"/>
  <c r="B51" i="4"/>
  <c r="M50" i="4"/>
  <c r="K50" i="4"/>
  <c r="J50" i="4"/>
  <c r="I50" i="4"/>
  <c r="L50" i="4" s="1"/>
  <c r="H50" i="4"/>
  <c r="G50" i="4"/>
  <c r="F50" i="4"/>
  <c r="E50" i="4"/>
  <c r="D50" i="4"/>
  <c r="C50" i="4"/>
  <c r="B50" i="4"/>
  <c r="M49" i="4"/>
  <c r="K49" i="4"/>
  <c r="J49" i="4"/>
  <c r="I49" i="4"/>
  <c r="L49" i="4" s="1"/>
  <c r="H49" i="4"/>
  <c r="G49" i="4"/>
  <c r="F49" i="4"/>
  <c r="E49" i="4"/>
  <c r="D49" i="4"/>
  <c r="C49" i="4"/>
  <c r="B49" i="4"/>
  <c r="M48" i="4"/>
  <c r="K48" i="4"/>
  <c r="J48" i="4"/>
  <c r="I48" i="4"/>
  <c r="L48" i="4" s="1"/>
  <c r="G161" i="7" s="1"/>
  <c r="H48" i="4"/>
  <c r="G48" i="4"/>
  <c r="F48" i="4"/>
  <c r="E48" i="4"/>
  <c r="D48" i="4"/>
  <c r="C48" i="4"/>
  <c r="B48" i="4"/>
  <c r="M47" i="4"/>
  <c r="K47" i="4"/>
  <c r="J47" i="4"/>
  <c r="I47" i="4"/>
  <c r="L47" i="4" s="1"/>
  <c r="H47" i="4"/>
  <c r="G47" i="4"/>
  <c r="F47" i="4"/>
  <c r="E47" i="4"/>
  <c r="D47" i="4"/>
  <c r="C47" i="4"/>
  <c r="B47" i="4"/>
  <c r="L46" i="4"/>
  <c r="K46" i="4"/>
  <c r="M46" i="4" s="1"/>
  <c r="J46" i="4"/>
  <c r="I46" i="4"/>
  <c r="H46" i="4"/>
  <c r="G46" i="4"/>
  <c r="F46" i="4"/>
  <c r="E46" i="4"/>
  <c r="D46" i="4"/>
  <c r="C46" i="4"/>
  <c r="B46" i="4"/>
  <c r="M45" i="4"/>
  <c r="K45" i="4"/>
  <c r="J45" i="4"/>
  <c r="I45" i="4"/>
  <c r="L45" i="4" s="1"/>
  <c r="H45" i="4"/>
  <c r="G45" i="4"/>
  <c r="F45" i="4"/>
  <c r="E45" i="4"/>
  <c r="D45" i="4"/>
  <c r="C45" i="4"/>
  <c r="B45" i="4"/>
  <c r="M44" i="4"/>
  <c r="K44" i="4"/>
  <c r="J44" i="4"/>
  <c r="I44" i="4"/>
  <c r="L44" i="4" s="1"/>
  <c r="H44" i="4"/>
  <c r="G44" i="4"/>
  <c r="F44" i="4"/>
  <c r="E44" i="4"/>
  <c r="D44" i="4"/>
  <c r="C44" i="4"/>
  <c r="B44" i="4"/>
  <c r="M43" i="4"/>
  <c r="K43" i="4"/>
  <c r="J43" i="4"/>
  <c r="I43" i="4"/>
  <c r="L43" i="4" s="1"/>
  <c r="H43" i="4"/>
  <c r="G43" i="4"/>
  <c r="F43" i="4"/>
  <c r="E43" i="4"/>
  <c r="D43" i="4"/>
  <c r="C43" i="4"/>
  <c r="B43" i="4"/>
  <c r="M42" i="4"/>
  <c r="K42" i="4"/>
  <c r="J42" i="4"/>
  <c r="I42" i="4"/>
  <c r="L42" i="4" s="1"/>
  <c r="H42" i="4"/>
  <c r="G42" i="4"/>
  <c r="F42" i="4"/>
  <c r="E42" i="4"/>
  <c r="D42" i="4"/>
  <c r="C42" i="4"/>
  <c r="B42" i="4"/>
  <c r="M41" i="4"/>
  <c r="K41" i="4"/>
  <c r="J41" i="4"/>
  <c r="I41" i="4"/>
  <c r="L41" i="4" s="1"/>
  <c r="H41" i="4"/>
  <c r="G41" i="4"/>
  <c r="F41" i="4"/>
  <c r="E41" i="4"/>
  <c r="D41" i="4"/>
  <c r="C41" i="4"/>
  <c r="B41" i="4"/>
  <c r="M40" i="4"/>
  <c r="H526" i="7" s="1"/>
  <c r="L40" i="4"/>
  <c r="K40" i="4"/>
  <c r="J40" i="4"/>
  <c r="I40" i="4"/>
  <c r="H40" i="4"/>
  <c r="G40" i="4"/>
  <c r="F40" i="4"/>
  <c r="E40" i="4"/>
  <c r="D40" i="4"/>
  <c r="C40" i="4"/>
  <c r="B40" i="4"/>
  <c r="M39" i="4"/>
  <c r="K39" i="4"/>
  <c r="J39" i="4"/>
  <c r="I39" i="4"/>
  <c r="L39" i="4" s="1"/>
  <c r="G615" i="7" s="1"/>
  <c r="H39" i="4"/>
  <c r="G39" i="4"/>
  <c r="F39" i="4"/>
  <c r="E39" i="4"/>
  <c r="D39" i="4"/>
  <c r="C39" i="4"/>
  <c r="B39" i="4"/>
  <c r="L38" i="4"/>
  <c r="K38" i="4"/>
  <c r="M38" i="4" s="1"/>
  <c r="J38" i="4"/>
  <c r="I38" i="4"/>
  <c r="H38" i="4"/>
  <c r="G38" i="4"/>
  <c r="F38" i="4"/>
  <c r="E38" i="4"/>
  <c r="D38" i="4"/>
  <c r="C38" i="4"/>
  <c r="B38" i="4"/>
  <c r="M37" i="4"/>
  <c r="K37" i="4"/>
  <c r="J37" i="4"/>
  <c r="I37" i="4"/>
  <c r="L37" i="4" s="1"/>
  <c r="H37" i="4"/>
  <c r="G37" i="4"/>
  <c r="F37" i="4"/>
  <c r="E37" i="4"/>
  <c r="D37" i="4"/>
  <c r="C37" i="4"/>
  <c r="B37" i="4"/>
  <c r="K36" i="4"/>
  <c r="M36" i="4" s="1"/>
  <c r="J36" i="4"/>
  <c r="I36" i="4"/>
  <c r="L36" i="4" s="1"/>
  <c r="H36" i="4"/>
  <c r="G36" i="4"/>
  <c r="F36" i="4"/>
  <c r="E36" i="4"/>
  <c r="D36" i="4"/>
  <c r="C36" i="4"/>
  <c r="B36" i="4"/>
  <c r="M35" i="4"/>
  <c r="K35" i="4"/>
  <c r="J35" i="4"/>
  <c r="I35" i="4"/>
  <c r="L35" i="4" s="1"/>
  <c r="H35" i="4"/>
  <c r="G35" i="4"/>
  <c r="F35" i="4"/>
  <c r="E35" i="4"/>
  <c r="D35" i="4"/>
  <c r="C35" i="4"/>
  <c r="B35" i="4"/>
  <c r="M34" i="4"/>
  <c r="K34" i="4"/>
  <c r="J34" i="4"/>
  <c r="I34" i="4"/>
  <c r="L34" i="4" s="1"/>
  <c r="H34" i="4"/>
  <c r="G34" i="4"/>
  <c r="F34" i="4"/>
  <c r="E34" i="4"/>
  <c r="D34" i="4"/>
  <c r="C34" i="4"/>
  <c r="B34" i="4"/>
  <c r="M33" i="4"/>
  <c r="K33" i="4"/>
  <c r="J33" i="4"/>
  <c r="I33" i="4"/>
  <c r="L33" i="4" s="1"/>
  <c r="H33" i="4"/>
  <c r="G33" i="4"/>
  <c r="F33" i="4"/>
  <c r="E33" i="4"/>
  <c r="D33" i="4"/>
  <c r="C33" i="4"/>
  <c r="B33" i="4"/>
  <c r="M32" i="4"/>
  <c r="K32" i="4"/>
  <c r="J32" i="4"/>
  <c r="I32" i="4"/>
  <c r="L32" i="4" s="1"/>
  <c r="H32" i="4"/>
  <c r="G32" i="4"/>
  <c r="F32" i="4"/>
  <c r="E32" i="4"/>
  <c r="D32" i="4"/>
  <c r="C32" i="4"/>
  <c r="B32" i="4"/>
  <c r="M31" i="4"/>
  <c r="K31" i="4"/>
  <c r="J31" i="4"/>
  <c r="I31" i="4"/>
  <c r="L31" i="4" s="1"/>
  <c r="H31" i="4"/>
  <c r="G31" i="4"/>
  <c r="F31" i="4"/>
  <c r="E31" i="4"/>
  <c r="D31" i="4"/>
  <c r="C31" i="4"/>
  <c r="B31" i="4"/>
  <c r="L30" i="4"/>
  <c r="K30" i="4"/>
  <c r="M30" i="4" s="1"/>
  <c r="J30" i="4"/>
  <c r="I30" i="4"/>
  <c r="H30" i="4"/>
  <c r="G30" i="4"/>
  <c r="F30" i="4"/>
  <c r="E30" i="4"/>
  <c r="D30" i="4"/>
  <c r="C30" i="4"/>
  <c r="B30" i="4"/>
  <c r="K29" i="4"/>
  <c r="M29" i="4" s="1"/>
  <c r="J29" i="4"/>
  <c r="I29" i="4"/>
  <c r="L29" i="4" s="1"/>
  <c r="H29" i="4"/>
  <c r="G29" i="4"/>
  <c r="F29" i="4"/>
  <c r="E29" i="4"/>
  <c r="D29" i="4"/>
  <c r="C29" i="4"/>
  <c r="B29" i="4"/>
  <c r="M28" i="4"/>
  <c r="H462" i="7" s="1"/>
  <c r="K28" i="4"/>
  <c r="J28" i="4"/>
  <c r="I28" i="4"/>
  <c r="L28" i="4" s="1"/>
  <c r="H28" i="4"/>
  <c r="G28" i="4"/>
  <c r="F28" i="4"/>
  <c r="E28" i="4"/>
  <c r="D28" i="4"/>
  <c r="C28" i="4"/>
  <c r="B28" i="4"/>
  <c r="M27" i="4"/>
  <c r="K27" i="4"/>
  <c r="J27" i="4"/>
  <c r="I27" i="4"/>
  <c r="L27" i="4" s="1"/>
  <c r="H27" i="4"/>
  <c r="G27" i="4"/>
  <c r="F27" i="4"/>
  <c r="E27" i="4"/>
  <c r="D27" i="4"/>
  <c r="C27" i="4"/>
  <c r="B27" i="4"/>
  <c r="M26" i="4"/>
  <c r="K26" i="4"/>
  <c r="J26" i="4"/>
  <c r="I26" i="4"/>
  <c r="L26" i="4" s="1"/>
  <c r="H26" i="4"/>
  <c r="G26" i="4"/>
  <c r="F26" i="4"/>
  <c r="E26" i="4"/>
  <c r="D26" i="4"/>
  <c r="C26" i="4"/>
  <c r="B26" i="4"/>
  <c r="M25" i="4"/>
  <c r="K25" i="4"/>
  <c r="J25" i="4"/>
  <c r="I25" i="4"/>
  <c r="L25" i="4" s="1"/>
  <c r="H25" i="4"/>
  <c r="G25" i="4"/>
  <c r="F25" i="4"/>
  <c r="E25" i="4"/>
  <c r="D25" i="4"/>
  <c r="C25" i="4"/>
  <c r="B25" i="4"/>
  <c r="M24" i="4"/>
  <c r="H112" i="7" s="1"/>
  <c r="L24" i="4"/>
  <c r="G112" i="7" s="1"/>
  <c r="K24" i="4"/>
  <c r="J24" i="4"/>
  <c r="I24" i="4"/>
  <c r="H24" i="4"/>
  <c r="G24" i="4"/>
  <c r="F24" i="4"/>
  <c r="E24" i="4"/>
  <c r="D24" i="4"/>
  <c r="C24" i="4"/>
  <c r="B24" i="4"/>
  <c r="K23" i="4"/>
  <c r="M23" i="4" s="1"/>
  <c r="J23" i="4"/>
  <c r="I23" i="4"/>
  <c r="L23" i="4" s="1"/>
  <c r="H23" i="4"/>
  <c r="G23" i="4"/>
  <c r="F23" i="4"/>
  <c r="E23" i="4"/>
  <c r="D23" i="4"/>
  <c r="C23" i="4"/>
  <c r="B23" i="4"/>
  <c r="L22" i="4"/>
  <c r="K22" i="4"/>
  <c r="M22" i="4" s="1"/>
  <c r="J22" i="4"/>
  <c r="I22" i="4"/>
  <c r="H22" i="4"/>
  <c r="G22" i="4"/>
  <c r="F22" i="4"/>
  <c r="E22" i="4"/>
  <c r="D22" i="4"/>
  <c r="C22" i="4"/>
  <c r="B22" i="4"/>
  <c r="K21" i="4"/>
  <c r="M21" i="4" s="1"/>
  <c r="J21" i="4"/>
  <c r="I21" i="4"/>
  <c r="L21" i="4" s="1"/>
  <c r="H21" i="4"/>
  <c r="G21" i="4"/>
  <c r="F21" i="4"/>
  <c r="E21" i="4"/>
  <c r="D21" i="4"/>
  <c r="C21" i="4"/>
  <c r="B21" i="4"/>
  <c r="K20" i="4"/>
  <c r="M20" i="4" s="1"/>
  <c r="H145" i="7" s="1"/>
  <c r="J20" i="4"/>
  <c r="I20" i="4"/>
  <c r="L20" i="4" s="1"/>
  <c r="G145" i="7" s="1"/>
  <c r="H20" i="4"/>
  <c r="G20" i="4"/>
  <c r="F20" i="4"/>
  <c r="E20" i="4"/>
  <c r="D20" i="4"/>
  <c r="C20" i="4"/>
  <c r="B20" i="4"/>
  <c r="M19" i="4"/>
  <c r="K19" i="4"/>
  <c r="J19" i="4"/>
  <c r="I19" i="4"/>
  <c r="L19" i="4" s="1"/>
  <c r="H19" i="4"/>
  <c r="G19" i="4"/>
  <c r="F19" i="4"/>
  <c r="E19" i="4"/>
  <c r="D19" i="4"/>
  <c r="C19" i="4"/>
  <c r="B19" i="4"/>
  <c r="M18" i="4"/>
  <c r="K18" i="4"/>
  <c r="J18" i="4"/>
  <c r="I18" i="4"/>
  <c r="L18" i="4" s="1"/>
  <c r="H18" i="4"/>
  <c r="G18" i="4"/>
  <c r="F18" i="4"/>
  <c r="E18" i="4"/>
  <c r="D18" i="4"/>
  <c r="C18" i="4"/>
  <c r="B18" i="4"/>
  <c r="M17" i="4"/>
  <c r="K17" i="4"/>
  <c r="J17" i="4"/>
  <c r="I17" i="4"/>
  <c r="L17" i="4" s="1"/>
  <c r="H17" i="4"/>
  <c r="G17" i="4"/>
  <c r="F17" i="4"/>
  <c r="E17" i="4"/>
  <c r="D17" i="4"/>
  <c r="C17" i="4"/>
  <c r="B17" i="4"/>
  <c r="M16" i="4"/>
  <c r="K16" i="4"/>
  <c r="J16" i="4"/>
  <c r="I16" i="4"/>
  <c r="L16" i="4" s="1"/>
  <c r="H16" i="4"/>
  <c r="G16" i="4"/>
  <c r="F16" i="4"/>
  <c r="E16" i="4"/>
  <c r="D16" i="4"/>
  <c r="C16" i="4"/>
  <c r="B16" i="4"/>
  <c r="K15" i="4"/>
  <c r="M15" i="4" s="1"/>
  <c r="J15" i="4"/>
  <c r="I15" i="4"/>
  <c r="L15" i="4" s="1"/>
  <c r="H15" i="4"/>
  <c r="G15" i="4"/>
  <c r="F15" i="4"/>
  <c r="E15" i="4"/>
  <c r="D15" i="4"/>
  <c r="C15" i="4"/>
  <c r="B15" i="4"/>
  <c r="L14" i="4"/>
  <c r="K14" i="4"/>
  <c r="M14" i="4" s="1"/>
  <c r="H120" i="7" s="1"/>
  <c r="J14" i="4"/>
  <c r="I14" i="4"/>
  <c r="H14" i="4"/>
  <c r="G14" i="4"/>
  <c r="F14" i="4"/>
  <c r="E14" i="4"/>
  <c r="D14" i="4"/>
  <c r="C14" i="4"/>
  <c r="B14" i="4"/>
  <c r="K13" i="4"/>
  <c r="M13" i="4" s="1"/>
  <c r="J13" i="4"/>
  <c r="I13" i="4"/>
  <c r="L13" i="4" s="1"/>
  <c r="H13" i="4"/>
  <c r="G13" i="4"/>
  <c r="F13" i="4"/>
  <c r="E13" i="4"/>
  <c r="D13" i="4"/>
  <c r="C13" i="4"/>
  <c r="B13" i="4"/>
  <c r="M12" i="4"/>
  <c r="K12" i="4"/>
  <c r="J12" i="4"/>
  <c r="I12" i="4"/>
  <c r="L12" i="4" s="1"/>
  <c r="H12" i="4"/>
  <c r="G12" i="4"/>
  <c r="F12" i="4"/>
  <c r="E12" i="4"/>
  <c r="D12" i="4"/>
  <c r="C12" i="4"/>
  <c r="B12" i="4"/>
  <c r="M11" i="4"/>
  <c r="H113" i="7" s="1"/>
  <c r="K11" i="4"/>
  <c r="J11" i="4"/>
  <c r="I11" i="4"/>
  <c r="L11" i="4" s="1"/>
  <c r="G113" i="7" s="1"/>
  <c r="H11" i="4"/>
  <c r="G11" i="4"/>
  <c r="F11" i="4"/>
  <c r="E11" i="4"/>
  <c r="D11" i="4"/>
  <c r="C11" i="4"/>
  <c r="B11" i="4"/>
  <c r="M10" i="4"/>
  <c r="K10" i="4"/>
  <c r="J10" i="4"/>
  <c r="I10" i="4"/>
  <c r="L10" i="4" s="1"/>
  <c r="H10" i="4"/>
  <c r="G10" i="4"/>
  <c r="F10" i="4"/>
  <c r="E10" i="4"/>
  <c r="D10" i="4"/>
  <c r="C10" i="4"/>
  <c r="B10" i="4"/>
  <c r="M9" i="4"/>
  <c r="K9" i="4"/>
  <c r="J9" i="4"/>
  <c r="I9" i="4"/>
  <c r="L9" i="4" s="1"/>
  <c r="H9" i="4"/>
  <c r="G9" i="4"/>
  <c r="F9" i="4"/>
  <c r="E9" i="4"/>
  <c r="D9" i="4"/>
  <c r="C9" i="4"/>
  <c r="B9" i="4"/>
  <c r="M8" i="4"/>
  <c r="L8" i="4"/>
  <c r="K8" i="4"/>
  <c r="J8" i="4"/>
  <c r="I8" i="4"/>
  <c r="H8" i="4"/>
  <c r="G8" i="4"/>
  <c r="F8" i="4"/>
  <c r="E8" i="4"/>
  <c r="D8" i="4"/>
  <c r="C8" i="4"/>
  <c r="B8" i="4"/>
  <c r="K7" i="4"/>
  <c r="M7" i="4" s="1"/>
  <c r="J7" i="4"/>
  <c r="I7" i="4"/>
  <c r="L7" i="4" s="1"/>
  <c r="H7" i="4"/>
  <c r="G7" i="4"/>
  <c r="F7" i="4"/>
  <c r="E7" i="4"/>
  <c r="D7" i="4"/>
  <c r="C7" i="4"/>
  <c r="B7" i="4"/>
  <c r="L6" i="4"/>
  <c r="G446" i="7" s="1"/>
  <c r="K6" i="4"/>
  <c r="M6" i="4" s="1"/>
  <c r="H446" i="7" s="1"/>
  <c r="J6" i="4"/>
  <c r="I6" i="4"/>
  <c r="H6" i="4"/>
  <c r="G6" i="4"/>
  <c r="F6" i="4"/>
  <c r="E6" i="4"/>
  <c r="D6" i="4"/>
  <c r="C6" i="4"/>
  <c r="B6" i="4"/>
  <c r="K5" i="4"/>
  <c r="M5" i="4" s="1"/>
  <c r="J5" i="4"/>
  <c r="I5" i="4"/>
  <c r="L5" i="4" s="1"/>
  <c r="H5" i="4"/>
  <c r="G5" i="4"/>
  <c r="F5" i="4"/>
  <c r="E5" i="4"/>
  <c r="D5" i="4"/>
  <c r="C5" i="4"/>
  <c r="B5" i="4"/>
  <c r="K4" i="4"/>
  <c r="M4" i="4" s="1"/>
  <c r="J4" i="4"/>
  <c r="I4" i="4"/>
  <c r="L4" i="4" s="1"/>
  <c r="G294" i="7" s="1"/>
  <c r="H4" i="4"/>
  <c r="G4" i="4"/>
  <c r="F4" i="4"/>
  <c r="E4" i="4"/>
  <c r="D4" i="4"/>
  <c r="C4" i="4"/>
  <c r="B4" i="4"/>
  <c r="C6" i="8"/>
  <c r="C5" i="8"/>
  <c r="B5" i="8"/>
  <c r="G47" i="7" l="1"/>
  <c r="G136" i="7"/>
  <c r="G142" i="7"/>
  <c r="G462" i="7"/>
  <c r="G153" i="7"/>
  <c r="H153" i="7"/>
  <c r="H84" i="7"/>
  <c r="G53" i="7"/>
  <c r="H208" i="7"/>
  <c r="G57" i="7"/>
  <c r="H4" i="7"/>
  <c r="H161" i="7"/>
  <c r="G17" i="7"/>
  <c r="H711" i="7"/>
  <c r="G526" i="7"/>
  <c r="H46" i="7"/>
  <c r="H581" i="7"/>
  <c r="H137" i="7"/>
  <c r="G120" i="7"/>
  <c r="G150" i="7"/>
  <c r="H134" i="7"/>
  <c r="F139" i="7"/>
  <c r="G139" i="7"/>
  <c r="F181" i="7"/>
  <c r="H181" i="7"/>
  <c r="H198" i="7"/>
  <c r="F203" i="7"/>
  <c r="G203" i="7"/>
  <c r="G220" i="7"/>
  <c r="F229" i="7"/>
  <c r="H229" i="7"/>
  <c r="G258" i="7"/>
  <c r="F258" i="7"/>
  <c r="F267" i="7"/>
  <c r="H267" i="7"/>
  <c r="G267" i="7"/>
  <c r="F291" i="7"/>
  <c r="G291" i="7"/>
  <c r="H324" i="7"/>
  <c r="G324" i="7"/>
  <c r="F333" i="7"/>
  <c r="H333" i="7"/>
  <c r="G338" i="7"/>
  <c r="F338" i="7"/>
  <c r="G391" i="7"/>
  <c r="H391" i="7"/>
  <c r="F391" i="7"/>
  <c r="F923" i="7"/>
  <c r="H923" i="7"/>
  <c r="G923" i="7"/>
  <c r="F10" i="7"/>
  <c r="H17" i="7"/>
  <c r="F19" i="7"/>
  <c r="F26" i="7"/>
  <c r="F35" i="7"/>
  <c r="F42" i="7"/>
  <c r="F51" i="7"/>
  <c r="F58" i="7"/>
  <c r="F70" i="7"/>
  <c r="F75" i="7"/>
  <c r="G75" i="7"/>
  <c r="G85" i="7"/>
  <c r="F90" i="7"/>
  <c r="G95" i="7"/>
  <c r="F100" i="7"/>
  <c r="G115" i="7"/>
  <c r="F131" i="7"/>
  <c r="G131" i="7"/>
  <c r="F134" i="7"/>
  <c r="H139" i="7"/>
  <c r="F156" i="7"/>
  <c r="G159" i="7"/>
  <c r="F173" i="7"/>
  <c r="H173" i="7"/>
  <c r="G178" i="7"/>
  <c r="G181" i="7"/>
  <c r="F195" i="7"/>
  <c r="G195" i="7"/>
  <c r="F198" i="7"/>
  <c r="H203" i="7"/>
  <c r="F220" i="7"/>
  <c r="G223" i="7"/>
  <c r="G229" i="7"/>
  <c r="H244" i="7"/>
  <c r="G244" i="7"/>
  <c r="F253" i="7"/>
  <c r="H253" i="7"/>
  <c r="H258" i="7"/>
  <c r="F262" i="7"/>
  <c r="F277" i="7"/>
  <c r="H277" i="7"/>
  <c r="G282" i="7"/>
  <c r="H291" i="7"/>
  <c r="G306" i="7"/>
  <c r="F306" i="7"/>
  <c r="F315" i="7"/>
  <c r="H315" i="7"/>
  <c r="G315" i="7"/>
  <c r="F324" i="7"/>
  <c r="G333" i="7"/>
  <c r="H338" i="7"/>
  <c r="G345" i="7"/>
  <c r="H345" i="7"/>
  <c r="F354" i="7"/>
  <c r="H370" i="7"/>
  <c r="G376" i="7"/>
  <c r="H376" i="7"/>
  <c r="F376" i="7"/>
  <c r="G382" i="7"/>
  <c r="H382" i="7"/>
  <c r="F8" i="7"/>
  <c r="G10" i="7"/>
  <c r="F17" i="7"/>
  <c r="G19" i="7"/>
  <c r="F24" i="7"/>
  <c r="G26" i="7"/>
  <c r="F33" i="7"/>
  <c r="G35" i="7"/>
  <c r="F40" i="7"/>
  <c r="G42" i="7"/>
  <c r="H47" i="7"/>
  <c r="F49" i="7"/>
  <c r="G51" i="7"/>
  <c r="F56" i="7"/>
  <c r="G58" i="7"/>
  <c r="G65" i="7"/>
  <c r="G70" i="7"/>
  <c r="H75" i="7"/>
  <c r="F78" i="7"/>
  <c r="H85" i="7"/>
  <c r="F88" i="7"/>
  <c r="G90" i="7"/>
  <c r="F93" i="7"/>
  <c r="H93" i="7"/>
  <c r="H95" i="7"/>
  <c r="H100" i="7"/>
  <c r="G103" i="7"/>
  <c r="F108" i="7"/>
  <c r="H115" i="7"/>
  <c r="F118" i="7"/>
  <c r="F123" i="7"/>
  <c r="G123" i="7"/>
  <c r="F126" i="7"/>
  <c r="H131" i="7"/>
  <c r="G134" i="7"/>
  <c r="F148" i="7"/>
  <c r="G151" i="7"/>
  <c r="H156" i="7"/>
  <c r="H159" i="7"/>
  <c r="F165" i="7"/>
  <c r="H165" i="7"/>
  <c r="G170" i="7"/>
  <c r="G173" i="7"/>
  <c r="H178" i="7"/>
  <c r="F187" i="7"/>
  <c r="G187" i="7"/>
  <c r="F190" i="7"/>
  <c r="H195" i="7"/>
  <c r="G198" i="7"/>
  <c r="F212" i="7"/>
  <c r="G215" i="7"/>
  <c r="H220" i="7"/>
  <c r="H223" i="7"/>
  <c r="G226" i="7"/>
  <c r="F226" i="7"/>
  <c r="F235" i="7"/>
  <c r="H235" i="7"/>
  <c r="G235" i="7"/>
  <c r="F244" i="7"/>
  <c r="G253" i="7"/>
  <c r="F259" i="7"/>
  <c r="G259" i="7"/>
  <c r="G262" i="7"/>
  <c r="F268" i="7"/>
  <c r="G271" i="7"/>
  <c r="G277" i="7"/>
  <c r="H282" i="7"/>
  <c r="H292" i="7"/>
  <c r="G292" i="7"/>
  <c r="F301" i="7"/>
  <c r="H301" i="7"/>
  <c r="H306" i="7"/>
  <c r="F310" i="7"/>
  <c r="F325" i="7"/>
  <c r="H325" i="7"/>
  <c r="G330" i="7"/>
  <c r="F339" i="7"/>
  <c r="G339" i="7"/>
  <c r="F345" i="7"/>
  <c r="H354" i="7"/>
  <c r="G357" i="7"/>
  <c r="F357" i="7"/>
  <c r="F370" i="7"/>
  <c r="G377" i="7"/>
  <c r="H377" i="7"/>
  <c r="F382" i="7"/>
  <c r="G427" i="7"/>
  <c r="H427" i="7"/>
  <c r="F427" i="7"/>
  <c r="G485" i="7"/>
  <c r="F485" i="7"/>
  <c r="H485" i="7"/>
  <c r="G491" i="7"/>
  <c r="H491" i="7"/>
  <c r="F491" i="7"/>
  <c r="H29" i="7"/>
  <c r="F157" i="7"/>
  <c r="H157" i="7"/>
  <c r="F179" i="7"/>
  <c r="G179" i="7"/>
  <c r="F221" i="7"/>
  <c r="H221" i="7"/>
  <c r="F245" i="7"/>
  <c r="H245" i="7"/>
  <c r="G274" i="7"/>
  <c r="F274" i="7"/>
  <c r="F283" i="7"/>
  <c r="H283" i="7"/>
  <c r="G283" i="7"/>
  <c r="F307" i="7"/>
  <c r="G307" i="7"/>
  <c r="G370" i="7"/>
  <c r="G383" i="7"/>
  <c r="F383" i="7"/>
  <c r="G389" i="7"/>
  <c r="F389" i="7"/>
  <c r="H389" i="7"/>
  <c r="G395" i="7"/>
  <c r="H395" i="7"/>
  <c r="G405" i="7"/>
  <c r="F405" i="7"/>
  <c r="H405" i="7"/>
  <c r="G477" i="7"/>
  <c r="H477" i="7"/>
  <c r="F477" i="7"/>
  <c r="F4" i="7"/>
  <c r="F13" i="7"/>
  <c r="F20" i="7"/>
  <c r="F29" i="7"/>
  <c r="F36" i="7"/>
  <c r="F45" i="7"/>
  <c r="F52" i="7"/>
  <c r="F61" i="7"/>
  <c r="G71" i="7"/>
  <c r="F76" i="7"/>
  <c r="F86" i="7"/>
  <c r="F91" i="7"/>
  <c r="G91" i="7"/>
  <c r="G101" i="7"/>
  <c r="F106" i="7"/>
  <c r="G111" i="7"/>
  <c r="F116" i="7"/>
  <c r="F132" i="7"/>
  <c r="G135" i="7"/>
  <c r="F149" i="7"/>
  <c r="H149" i="7"/>
  <c r="G154" i="7"/>
  <c r="G157" i="7"/>
  <c r="F171" i="7"/>
  <c r="G171" i="7"/>
  <c r="F174" i="7"/>
  <c r="H179" i="7"/>
  <c r="F196" i="7"/>
  <c r="G199" i="7"/>
  <c r="F213" i="7"/>
  <c r="H213" i="7"/>
  <c r="G218" i="7"/>
  <c r="G221" i="7"/>
  <c r="F227" i="7"/>
  <c r="G227" i="7"/>
  <c r="F236" i="7"/>
  <c r="G239" i="7"/>
  <c r="G245" i="7"/>
  <c r="H260" i="7"/>
  <c r="G260" i="7"/>
  <c r="F269" i="7"/>
  <c r="H269" i="7"/>
  <c r="H274" i="7"/>
  <c r="F278" i="7"/>
  <c r="F293" i="7"/>
  <c r="H293" i="7"/>
  <c r="G298" i="7"/>
  <c r="H307" i="7"/>
  <c r="G322" i="7"/>
  <c r="F322" i="7"/>
  <c r="F331" i="7"/>
  <c r="H331" i="7"/>
  <c r="G331" i="7"/>
  <c r="H340" i="7"/>
  <c r="G340" i="7"/>
  <c r="G358" i="7"/>
  <c r="F358" i="7"/>
  <c r="F364" i="7"/>
  <c r="G364" i="7"/>
  <c r="H383" i="7"/>
  <c r="F395" i="7"/>
  <c r="G4" i="7"/>
  <c r="F11" i="7"/>
  <c r="G13" i="7"/>
  <c r="F18" i="7"/>
  <c r="G20" i="7"/>
  <c r="F27" i="7"/>
  <c r="G29" i="7"/>
  <c r="F34" i="7"/>
  <c r="G36" i="7"/>
  <c r="F43" i="7"/>
  <c r="G45" i="7"/>
  <c r="F50" i="7"/>
  <c r="G52" i="7"/>
  <c r="H57" i="7"/>
  <c r="F59" i="7"/>
  <c r="G61" i="7"/>
  <c r="G66" i="7"/>
  <c r="H71" i="7"/>
  <c r="G76" i="7"/>
  <c r="G81" i="7"/>
  <c r="G84" i="7"/>
  <c r="G86" i="7"/>
  <c r="H91" i="7"/>
  <c r="F94" i="7"/>
  <c r="H101" i="7"/>
  <c r="F104" i="7"/>
  <c r="G106" i="7"/>
  <c r="F109" i="7"/>
  <c r="H109" i="7"/>
  <c r="H111" i="7"/>
  <c r="H116" i="7"/>
  <c r="G119" i="7"/>
  <c r="F124" i="7"/>
  <c r="G127" i="7"/>
  <c r="H132" i="7"/>
  <c r="H135" i="7"/>
  <c r="F141" i="7"/>
  <c r="H141" i="7"/>
  <c r="G146" i="7"/>
  <c r="G149" i="7"/>
  <c r="H154" i="7"/>
  <c r="F163" i="7"/>
  <c r="G163" i="7"/>
  <c r="F166" i="7"/>
  <c r="H171" i="7"/>
  <c r="G174" i="7"/>
  <c r="F188" i="7"/>
  <c r="G191" i="7"/>
  <c r="H196" i="7"/>
  <c r="H199" i="7"/>
  <c r="F205" i="7"/>
  <c r="H205" i="7"/>
  <c r="G210" i="7"/>
  <c r="G213" i="7"/>
  <c r="H218" i="7"/>
  <c r="H227" i="7"/>
  <c r="H236" i="7"/>
  <c r="H239" i="7"/>
  <c r="G242" i="7"/>
  <c r="F242" i="7"/>
  <c r="F251" i="7"/>
  <c r="H251" i="7"/>
  <c r="G251" i="7"/>
  <c r="F260" i="7"/>
  <c r="G269" i="7"/>
  <c r="F275" i="7"/>
  <c r="G275" i="7"/>
  <c r="G278" i="7"/>
  <c r="F284" i="7"/>
  <c r="G287" i="7"/>
  <c r="G293" i="7"/>
  <c r="H298" i="7"/>
  <c r="H308" i="7"/>
  <c r="G308" i="7"/>
  <c r="F317" i="7"/>
  <c r="H317" i="7"/>
  <c r="H322" i="7"/>
  <c r="F326" i="7"/>
  <c r="F340" i="7"/>
  <c r="G349" i="7"/>
  <c r="F349" i="7"/>
  <c r="H358" i="7"/>
  <c r="H364" i="7"/>
  <c r="F374" i="7"/>
  <c r="H374" i="7"/>
  <c r="H384" i="7"/>
  <c r="G384" i="7"/>
  <c r="F384" i="7"/>
  <c r="G393" i="7"/>
  <c r="F393" i="7"/>
  <c r="G11" i="7"/>
  <c r="G18" i="7"/>
  <c r="G27" i="7"/>
  <c r="G34" i="7"/>
  <c r="G43" i="7"/>
  <c r="G50" i="7"/>
  <c r="G59" i="7"/>
  <c r="H66" i="7"/>
  <c r="H81" i="7"/>
  <c r="G94" i="7"/>
  <c r="G104" i="7"/>
  <c r="H119" i="7"/>
  <c r="H124" i="7"/>
  <c r="H127" i="7"/>
  <c r="F133" i="7"/>
  <c r="H133" i="7"/>
  <c r="H146" i="7"/>
  <c r="H150" i="7"/>
  <c r="F155" i="7"/>
  <c r="G155" i="7"/>
  <c r="G166" i="7"/>
  <c r="H188" i="7"/>
  <c r="H191" i="7"/>
  <c r="F197" i="7"/>
  <c r="H197" i="7"/>
  <c r="H210" i="7"/>
  <c r="F219" i="7"/>
  <c r="G219" i="7"/>
  <c r="H228" i="7"/>
  <c r="G228" i="7"/>
  <c r="F237" i="7"/>
  <c r="H237" i="7"/>
  <c r="F261" i="7"/>
  <c r="H261" i="7"/>
  <c r="H284" i="7"/>
  <c r="H287" i="7"/>
  <c r="G290" i="7"/>
  <c r="F290" i="7"/>
  <c r="H294" i="7"/>
  <c r="F299" i="7"/>
  <c r="H299" i="7"/>
  <c r="G299" i="7"/>
  <c r="F323" i="7"/>
  <c r="G323" i="7"/>
  <c r="G326" i="7"/>
  <c r="G341" i="7"/>
  <c r="F341" i="7"/>
  <c r="G359" i="7"/>
  <c r="H359" i="7"/>
  <c r="F359" i="7"/>
  <c r="G365" i="7"/>
  <c r="H365" i="7"/>
  <c r="H368" i="7"/>
  <c r="G368" i="7"/>
  <c r="F368" i="7"/>
  <c r="G385" i="7"/>
  <c r="H385" i="7"/>
  <c r="G417" i="7"/>
  <c r="H417" i="7"/>
  <c r="H53" i="7"/>
  <c r="F77" i="7"/>
  <c r="H77" i="7"/>
  <c r="F107" i="7"/>
  <c r="G107" i="7"/>
  <c r="F125" i="7"/>
  <c r="H125" i="7"/>
  <c r="H142" i="7"/>
  <c r="F147" i="7"/>
  <c r="G147" i="7"/>
  <c r="F189" i="7"/>
  <c r="H189" i="7"/>
  <c r="F211" i="7"/>
  <c r="G211" i="7"/>
  <c r="F243" i="7"/>
  <c r="G243" i="7"/>
  <c r="H276" i="7"/>
  <c r="G276" i="7"/>
  <c r="F285" i="7"/>
  <c r="H285" i="7"/>
  <c r="F309" i="7"/>
  <c r="H309" i="7"/>
  <c r="G350" i="7"/>
  <c r="H350" i="7"/>
  <c r="G353" i="7"/>
  <c r="H353" i="7"/>
  <c r="F353" i="7"/>
  <c r="H360" i="7"/>
  <c r="F365" i="7"/>
  <c r="G369" i="7"/>
  <c r="H369" i="7"/>
  <c r="G375" i="7"/>
  <c r="H375" i="7"/>
  <c r="F417" i="7"/>
  <c r="G437" i="7"/>
  <c r="F437" i="7"/>
  <c r="G447" i="7"/>
  <c r="H447" i="7"/>
  <c r="F447" i="7"/>
  <c r="G455" i="7"/>
  <c r="H455" i="7"/>
  <c r="F455" i="7"/>
  <c r="G556" i="7"/>
  <c r="F556" i="7"/>
  <c r="H556" i="7"/>
  <c r="G604" i="7"/>
  <c r="F604" i="7"/>
  <c r="H604" i="7"/>
  <c r="G415" i="7"/>
  <c r="F415" i="7"/>
  <c r="F425" i="7"/>
  <c r="H437" i="7"/>
  <c r="G505" i="7"/>
  <c r="H505" i="7"/>
  <c r="H515" i="7"/>
  <c r="G535" i="7"/>
  <c r="H535" i="7"/>
  <c r="F535" i="7"/>
  <c r="G581" i="7"/>
  <c r="G423" i="7"/>
  <c r="H423" i="7"/>
  <c r="H425" i="7"/>
  <c r="G475" i="7"/>
  <c r="H475" i="7"/>
  <c r="F475" i="7"/>
  <c r="G489" i="7"/>
  <c r="H489" i="7"/>
  <c r="F489" i="7"/>
  <c r="G543" i="7"/>
  <c r="H543" i="7"/>
  <c r="F543" i="7"/>
  <c r="G568" i="7"/>
  <c r="H568" i="7"/>
  <c r="F568" i="7"/>
  <c r="G401" i="7"/>
  <c r="H401" i="7"/>
  <c r="F423" i="7"/>
  <c r="G433" i="7"/>
  <c r="H433" i="7"/>
  <c r="G461" i="7"/>
  <c r="H461" i="7"/>
  <c r="F461" i="7"/>
  <c r="G497" i="7"/>
  <c r="H497" i="7"/>
  <c r="F497" i="7"/>
  <c r="H682" i="7"/>
  <c r="F682" i="7"/>
  <c r="G682" i="7"/>
  <c r="G421" i="7"/>
  <c r="F421" i="7"/>
  <c r="F433" i="7"/>
  <c r="G513" i="7"/>
  <c r="H513" i="7"/>
  <c r="F513" i="7"/>
  <c r="G519" i="7"/>
  <c r="H519" i="7"/>
  <c r="F519" i="7"/>
  <c r="H599" i="7"/>
  <c r="F599" i="7"/>
  <c r="G599" i="7"/>
  <c r="F611" i="7"/>
  <c r="H611" i="7"/>
  <c r="G611" i="7"/>
  <c r="G343" i="7"/>
  <c r="H343" i="7"/>
  <c r="G373" i="7"/>
  <c r="F373" i="7"/>
  <c r="G399" i="7"/>
  <c r="F399" i="7"/>
  <c r="F409" i="7"/>
  <c r="H411" i="7"/>
  <c r="H421" i="7"/>
  <c r="G431" i="7"/>
  <c r="F431" i="7"/>
  <c r="F441" i="7"/>
  <c r="G449" i="7"/>
  <c r="H449" i="7"/>
  <c r="G407" i="7"/>
  <c r="H407" i="7"/>
  <c r="H409" i="7"/>
  <c r="G439" i="7"/>
  <c r="H439" i="7"/>
  <c r="H441" i="7"/>
  <c r="G471" i="7"/>
  <c r="H471" i="7"/>
  <c r="G501" i="7"/>
  <c r="F501" i="7"/>
  <c r="G531" i="7"/>
  <c r="F531" i="7"/>
  <c r="H531" i="7"/>
  <c r="G469" i="7"/>
  <c r="F469" i="7"/>
  <c r="G481" i="7"/>
  <c r="H481" i="7"/>
  <c r="F481" i="7"/>
  <c r="G527" i="7"/>
  <c r="H527" i="7"/>
  <c r="F527" i="7"/>
  <c r="H537" i="7"/>
  <c r="G578" i="7"/>
  <c r="H578" i="7"/>
  <c r="F578" i="7"/>
  <c r="F605" i="7"/>
  <c r="H605" i="7"/>
  <c r="G605" i="7"/>
  <c r="G487" i="7"/>
  <c r="H487" i="7"/>
  <c r="G517" i="7"/>
  <c r="F517" i="7"/>
  <c r="G533" i="7"/>
  <c r="H533" i="7"/>
  <c r="G569" i="7"/>
  <c r="F569" i="7"/>
  <c r="F709" i="7"/>
  <c r="H709" i="7"/>
  <c r="G709" i="7"/>
  <c r="G562" i="7"/>
  <c r="H562" i="7"/>
  <c r="G572" i="7"/>
  <c r="F572" i="7"/>
  <c r="H572" i="7"/>
  <c r="G598" i="7"/>
  <c r="F598" i="7"/>
  <c r="H598" i="7"/>
  <c r="G610" i="7"/>
  <c r="H610" i="7"/>
  <c r="F610" i="7"/>
  <c r="F685" i="7"/>
  <c r="H685" i="7"/>
  <c r="G685" i="7"/>
  <c r="G465" i="7"/>
  <c r="F465" i="7"/>
  <c r="G503" i="7"/>
  <c r="H503" i="7"/>
  <c r="G549" i="7"/>
  <c r="H549" i="7"/>
  <c r="H551" i="7"/>
  <c r="G566" i="7"/>
  <c r="F566" i="7"/>
  <c r="H566" i="7"/>
  <c r="F649" i="7"/>
  <c r="H649" i="7"/>
  <c r="G649" i="7"/>
  <c r="F453" i="7"/>
  <c r="H465" i="7"/>
  <c r="F473" i="7"/>
  <c r="F503" i="7"/>
  <c r="F523" i="7"/>
  <c r="F549" i="7"/>
  <c r="G608" i="7"/>
  <c r="F608" i="7"/>
  <c r="H608" i="7"/>
  <c r="H666" i="7"/>
  <c r="G666" i="7"/>
  <c r="F666" i="7"/>
  <c r="G547" i="7"/>
  <c r="F547" i="7"/>
  <c r="G601" i="7"/>
  <c r="F601" i="7"/>
  <c r="G623" i="7"/>
  <c r="H623" i="7"/>
  <c r="F623" i="7"/>
  <c r="H467" i="7"/>
  <c r="H483" i="7"/>
  <c r="H499" i="7"/>
  <c r="H529" i="7"/>
  <c r="H545" i="7"/>
  <c r="H557" i="7"/>
  <c r="H563" i="7"/>
  <c r="H575" i="7"/>
  <c r="G614" i="7"/>
  <c r="F614" i="7"/>
  <c r="H617" i="7"/>
  <c r="G620" i="7"/>
  <c r="F620" i="7"/>
  <c r="F638" i="7"/>
  <c r="G638" i="7"/>
  <c r="H644" i="7"/>
  <c r="H662" i="7"/>
  <c r="H674" i="7"/>
  <c r="G674" i="7"/>
  <c r="F674" i="7"/>
  <c r="H690" i="7"/>
  <c r="G690" i="7"/>
  <c r="F690" i="7"/>
  <c r="G493" i="7"/>
  <c r="H567" i="7"/>
  <c r="F567" i="7"/>
  <c r="G576" i="7"/>
  <c r="F576" i="7"/>
  <c r="G600" i="7"/>
  <c r="H600" i="7"/>
  <c r="F651" i="7"/>
  <c r="H651" i="7"/>
  <c r="G651" i="7"/>
  <c r="F691" i="7"/>
  <c r="H691" i="7"/>
  <c r="G691" i="7"/>
  <c r="F696" i="7"/>
  <c r="H696" i="7"/>
  <c r="F813" i="7"/>
  <c r="G813" i="7"/>
  <c r="H813" i="7"/>
  <c r="H832" i="7"/>
  <c r="G832" i="7"/>
  <c r="F832" i="7"/>
  <c r="G582" i="7"/>
  <c r="F582" i="7"/>
  <c r="G588" i="7"/>
  <c r="F588" i="7"/>
  <c r="G594" i="7"/>
  <c r="H594" i="7"/>
  <c r="H615" i="7"/>
  <c r="F615" i="7"/>
  <c r="G624" i="7"/>
  <c r="F624" i="7"/>
  <c r="F639" i="7"/>
  <c r="G639" i="7"/>
  <c r="G648" i="7"/>
  <c r="H715" i="7"/>
  <c r="G715" i="7"/>
  <c r="F715" i="7"/>
  <c r="H719" i="7"/>
  <c r="F719" i="7"/>
  <c r="F633" i="7"/>
  <c r="H633" i="7"/>
  <c r="G633" i="7"/>
  <c r="H639" i="7"/>
  <c r="F648" i="7"/>
  <c r="H676" i="7"/>
  <c r="G676" i="7"/>
  <c r="F687" i="7"/>
  <c r="G687" i="7"/>
  <c r="H697" i="7"/>
  <c r="G697" i="7"/>
  <c r="F697" i="7"/>
  <c r="G719" i="7"/>
  <c r="H583" i="7"/>
  <c r="F583" i="7"/>
  <c r="G592" i="7"/>
  <c r="F592" i="7"/>
  <c r="G616" i="7"/>
  <c r="H616" i="7"/>
  <c r="H621" i="7"/>
  <c r="G634" i="7"/>
  <c r="F643" i="7"/>
  <c r="H643" i="7"/>
  <c r="H648" i="7"/>
  <c r="F671" i="7"/>
  <c r="H671" i="7"/>
  <c r="G671" i="7"/>
  <c r="F676" i="7"/>
  <c r="H687" i="7"/>
  <c r="H705" i="7"/>
  <c r="G705" i="7"/>
  <c r="F705" i="7"/>
  <c r="F734" i="7"/>
  <c r="G734" i="7"/>
  <c r="H734" i="7"/>
  <c r="G515" i="7"/>
  <c r="G560" i="7"/>
  <c r="F560" i="7"/>
  <c r="G584" i="7"/>
  <c r="H584" i="7"/>
  <c r="H589" i="7"/>
  <c r="H595" i="7"/>
  <c r="H607" i="7"/>
  <c r="H628" i="7"/>
  <c r="F631" i="7"/>
  <c r="G631" i="7"/>
  <c r="H634" i="7"/>
  <c r="F637" i="7"/>
  <c r="G637" i="7"/>
  <c r="G656" i="7"/>
  <c r="F656" i="7"/>
  <c r="F673" i="7"/>
  <c r="H673" i="7"/>
  <c r="F681" i="7"/>
  <c r="H681" i="7"/>
  <c r="G681" i="7"/>
  <c r="F706" i="7"/>
  <c r="G706" i="7"/>
  <c r="H745" i="7"/>
  <c r="G745" i="7"/>
  <c r="F745" i="7"/>
  <c r="H757" i="7"/>
  <c r="F757" i="7"/>
  <c r="F773" i="7"/>
  <c r="G773" i="7"/>
  <c r="F807" i="7"/>
  <c r="H807" i="7"/>
  <c r="G807" i="7"/>
  <c r="G846" i="7"/>
  <c r="H846" i="7"/>
  <c r="F846" i="7"/>
  <c r="F665" i="7"/>
  <c r="H665" i="7"/>
  <c r="G665" i="7"/>
  <c r="F702" i="7"/>
  <c r="G702" i="7"/>
  <c r="H702" i="7"/>
  <c r="F712" i="7"/>
  <c r="H712" i="7"/>
  <c r="F722" i="7"/>
  <c r="H722" i="7"/>
  <c r="H735" i="7"/>
  <c r="G735" i="7"/>
  <c r="F735" i="7"/>
  <c r="F742" i="7"/>
  <c r="H742" i="7"/>
  <c r="G757" i="7"/>
  <c r="H773" i="7"/>
  <c r="G801" i="7"/>
  <c r="F758" i="7"/>
  <c r="H758" i="7"/>
  <c r="G758" i="7"/>
  <c r="H801" i="7"/>
  <c r="F804" i="7"/>
  <c r="H804" i="7"/>
  <c r="G804" i="7"/>
  <c r="F833" i="7"/>
  <c r="H833" i="7"/>
  <c r="G833" i="7"/>
  <c r="G688" i="7"/>
  <c r="F688" i="7"/>
  <c r="F749" i="7"/>
  <c r="F752" i="7"/>
  <c r="H752" i="7"/>
  <c r="F765" i="7"/>
  <c r="F768" i="7"/>
  <c r="H768" i="7"/>
  <c r="F781" i="7"/>
  <c r="G781" i="7"/>
  <c r="H781" i="7"/>
  <c r="F791" i="7"/>
  <c r="H791" i="7"/>
  <c r="G791" i="7"/>
  <c r="F829" i="7"/>
  <c r="G829" i="7"/>
  <c r="H829" i="7"/>
  <c r="H658" i="7"/>
  <c r="G658" i="7"/>
  <c r="F680" i="7"/>
  <c r="F683" i="7"/>
  <c r="H683" i="7"/>
  <c r="H688" i="7"/>
  <c r="G694" i="7"/>
  <c r="H717" i="7"/>
  <c r="G717" i="7"/>
  <c r="F730" i="7"/>
  <c r="H730" i="7"/>
  <c r="G730" i="7"/>
  <c r="G749" i="7"/>
  <c r="G752" i="7"/>
  <c r="G765" i="7"/>
  <c r="G768" i="7"/>
  <c r="G785" i="7"/>
  <c r="H816" i="7"/>
  <c r="G816" i="7"/>
  <c r="G672" i="7"/>
  <c r="F672" i="7"/>
  <c r="G680" i="7"/>
  <c r="H694" i="7"/>
  <c r="F704" i="7"/>
  <c r="H704" i="7"/>
  <c r="G727" i="7"/>
  <c r="H727" i="7"/>
  <c r="H785" i="7"/>
  <c r="F788" i="7"/>
  <c r="H788" i="7"/>
  <c r="G788" i="7"/>
  <c r="H558" i="7"/>
  <c r="H574" i="7"/>
  <c r="H590" i="7"/>
  <c r="H606" i="7"/>
  <c r="H622" i="7"/>
  <c r="H627" i="7"/>
  <c r="G642" i="7"/>
  <c r="H655" i="7"/>
  <c r="F667" i="7"/>
  <c r="H667" i="7"/>
  <c r="H669" i="7"/>
  <c r="H672" i="7"/>
  <c r="H675" i="7"/>
  <c r="G689" i="7"/>
  <c r="F692" i="7"/>
  <c r="G704" i="7"/>
  <c r="G711" i="7"/>
  <c r="G714" i="7"/>
  <c r="F727" i="7"/>
  <c r="G737" i="7"/>
  <c r="G744" i="7"/>
  <c r="G747" i="7"/>
  <c r="G763" i="7"/>
  <c r="G782" i="7"/>
  <c r="F855" i="7"/>
  <c r="G855" i="7"/>
  <c r="F859" i="7"/>
  <c r="G859" i="7"/>
  <c r="H859" i="7"/>
  <c r="F891" i="7"/>
  <c r="G891" i="7"/>
  <c r="H855" i="7"/>
  <c r="F871" i="7"/>
  <c r="G871" i="7"/>
  <c r="F875" i="7"/>
  <c r="G875" i="7"/>
  <c r="H875" i="7"/>
  <c r="H891" i="7"/>
  <c r="H910" i="7"/>
  <c r="G910" i="7"/>
  <c r="F910" i="7"/>
  <c r="H852" i="7"/>
  <c r="G852" i="7"/>
  <c r="H856" i="7"/>
  <c r="G856" i="7"/>
  <c r="F856" i="7"/>
  <c r="H871" i="7"/>
  <c r="H906" i="7"/>
  <c r="G906" i="7"/>
  <c r="F906" i="7"/>
  <c r="F720" i="7"/>
  <c r="H720" i="7"/>
  <c r="F750" i="7"/>
  <c r="G750" i="7"/>
  <c r="F766" i="7"/>
  <c r="G766" i="7"/>
  <c r="F799" i="7"/>
  <c r="H799" i="7"/>
  <c r="G849" i="7"/>
  <c r="F852" i="7"/>
  <c r="H868" i="7"/>
  <c r="G868" i="7"/>
  <c r="H872" i="7"/>
  <c r="G872" i="7"/>
  <c r="F872" i="7"/>
  <c r="H884" i="7"/>
  <c r="G884" i="7"/>
  <c r="F695" i="7"/>
  <c r="G710" i="7"/>
  <c r="G720" i="7"/>
  <c r="G725" i="7"/>
  <c r="G740" i="7"/>
  <c r="H750" i="7"/>
  <c r="G753" i="7"/>
  <c r="F761" i="7"/>
  <c r="H766" i="7"/>
  <c r="G769" i="7"/>
  <c r="G777" i="7"/>
  <c r="F783" i="7"/>
  <c r="H783" i="7"/>
  <c r="G783" i="7"/>
  <c r="G793" i="7"/>
  <c r="G799" i="7"/>
  <c r="H808" i="7"/>
  <c r="G808" i="7"/>
  <c r="F808" i="7"/>
  <c r="G830" i="7"/>
  <c r="H830" i="7"/>
  <c r="F830" i="7"/>
  <c r="F837" i="7"/>
  <c r="G837" i="7"/>
  <c r="F841" i="7"/>
  <c r="H841" i="7"/>
  <c r="H849" i="7"/>
  <c r="F853" i="7"/>
  <c r="H853" i="7"/>
  <c r="G853" i="7"/>
  <c r="G865" i="7"/>
  <c r="F868" i="7"/>
  <c r="G881" i="7"/>
  <c r="F884" i="7"/>
  <c r="G647" i="7"/>
  <c r="G663" i="7"/>
  <c r="G679" i="7"/>
  <c r="H695" i="7"/>
  <c r="G698" i="7"/>
  <c r="H710" i="7"/>
  <c r="F713" i="7"/>
  <c r="F718" i="7"/>
  <c r="G718" i="7"/>
  <c r="H725" i="7"/>
  <c r="G728" i="7"/>
  <c r="G738" i="7"/>
  <c r="H740" i="7"/>
  <c r="F743" i="7"/>
  <c r="H753" i="7"/>
  <c r="G761" i="7"/>
  <c r="H769" i="7"/>
  <c r="H777" i="7"/>
  <c r="F780" i="7"/>
  <c r="H793" i="7"/>
  <c r="F796" i="7"/>
  <c r="H796" i="7"/>
  <c r="F815" i="7"/>
  <c r="H815" i="7"/>
  <c r="F821" i="7"/>
  <c r="G821" i="7"/>
  <c r="F824" i="7"/>
  <c r="H837" i="7"/>
  <c r="G841" i="7"/>
  <c r="H865" i="7"/>
  <c r="F869" i="7"/>
  <c r="H869" i="7"/>
  <c r="G869" i="7"/>
  <c r="H881" i="7"/>
  <c r="F885" i="7"/>
  <c r="G885" i="7"/>
  <c r="H885" i="7"/>
  <c r="F736" i="7"/>
  <c r="H736" i="7"/>
  <c r="F762" i="7"/>
  <c r="G762" i="7"/>
  <c r="G780" i="7"/>
  <c r="G824" i="7"/>
  <c r="G838" i="7"/>
  <c r="H838" i="7"/>
  <c r="H902" i="7"/>
  <c r="G902" i="7"/>
  <c r="F902" i="7"/>
  <c r="F919" i="7"/>
  <c r="G919" i="7"/>
  <c r="F907" i="7"/>
  <c r="H907" i="7"/>
  <c r="G907" i="7"/>
  <c r="F915" i="7"/>
  <c r="G915" i="7"/>
  <c r="H919" i="7"/>
  <c r="H892" i="7"/>
  <c r="G892" i="7"/>
  <c r="F895" i="7"/>
  <c r="H895" i="7"/>
  <c r="G895" i="7"/>
  <c r="F899" i="7"/>
  <c r="G899" i="7"/>
  <c r="G903" i="7"/>
  <c r="H915" i="7"/>
  <c r="F805" i="7"/>
  <c r="G805" i="7"/>
  <c r="F847" i="7"/>
  <c r="H847" i="7"/>
  <c r="F879" i="7"/>
  <c r="G879" i="7"/>
  <c r="G889" i="7"/>
  <c r="F892" i="7"/>
  <c r="H899" i="7"/>
  <c r="H903" i="7"/>
  <c r="F797" i="7"/>
  <c r="G797" i="7"/>
  <c r="F839" i="7"/>
  <c r="H839" i="7"/>
  <c r="H860" i="7"/>
  <c r="G860" i="7"/>
  <c r="F863" i="7"/>
  <c r="G863" i="7"/>
  <c r="H876" i="7"/>
  <c r="G876" i="7"/>
  <c r="H889" i="7"/>
  <c r="H900" i="7"/>
  <c r="G900" i="7"/>
  <c r="F789" i="7"/>
  <c r="G789" i="7"/>
  <c r="F792" i="7"/>
  <c r="H797" i="7"/>
  <c r="F814" i="7"/>
  <c r="G817" i="7"/>
  <c r="F831" i="7"/>
  <c r="H831" i="7"/>
  <c r="G836" i="7"/>
  <c r="G839" i="7"/>
  <c r="G857" i="7"/>
  <c r="F860" i="7"/>
  <c r="H863" i="7"/>
  <c r="G873" i="7"/>
  <c r="F876" i="7"/>
  <c r="F883" i="7"/>
  <c r="G883" i="7"/>
  <c r="F900" i="7"/>
  <c r="H926" i="7"/>
  <c r="G926" i="7"/>
  <c r="F926" i="7"/>
  <c r="F823" i="7"/>
  <c r="H823" i="7"/>
  <c r="F845" i="7"/>
  <c r="G845" i="7"/>
  <c r="F851" i="7"/>
  <c r="G851" i="7"/>
  <c r="H864" i="7"/>
  <c r="G864" i="7"/>
  <c r="F867" i="7"/>
  <c r="G867" i="7"/>
  <c r="F877" i="7"/>
  <c r="G877" i="7"/>
  <c r="F887" i="7"/>
  <c r="G887" i="7"/>
  <c r="H922" i="7"/>
  <c r="G922" i="7"/>
  <c r="F922" i="7"/>
  <c r="H938" i="7"/>
  <c r="G938" i="7"/>
  <c r="H916" i="7"/>
  <c r="G916" i="7"/>
  <c r="H932" i="7"/>
  <c r="G932" i="7"/>
  <c r="G935" i="7"/>
  <c r="F938" i="7"/>
  <c r="H935" i="7"/>
  <c r="H942" i="7"/>
  <c r="G942" i="7"/>
  <c r="H904" i="7"/>
  <c r="G904" i="7"/>
  <c r="H913" i="7"/>
  <c r="H920" i="7"/>
  <c r="G920" i="7"/>
  <c r="H929" i="7"/>
  <c r="H936" i="7"/>
  <c r="G936" i="7"/>
  <c r="G939" i="7"/>
  <c r="F942" i="7"/>
  <c r="F898" i="7"/>
  <c r="G901" i="7"/>
  <c r="F904" i="7"/>
  <c r="H914" i="7"/>
  <c r="G914" i="7"/>
  <c r="G917" i="7"/>
  <c r="F920" i="7"/>
  <c r="H930" i="7"/>
  <c r="G930" i="7"/>
  <c r="G933" i="7"/>
  <c r="F936" i="7"/>
  <c r="H939" i="7"/>
  <c r="H880" i="7"/>
  <c r="H908" i="7"/>
  <c r="G908" i="7"/>
  <c r="H924" i="7"/>
  <c r="G924" i="7"/>
  <c r="H940" i="7"/>
  <c r="G940" i="7"/>
  <c r="H918" i="7"/>
  <c r="G918" i="7"/>
  <c r="H934" i="7"/>
  <c r="G934" i="7"/>
  <c r="G937" i="7"/>
  <c r="F940" i="7"/>
  <c r="G880" i="7"/>
  <c r="H886" i="7"/>
  <c r="G888" i="7"/>
  <c r="G896" i="7"/>
  <c r="H905" i="7"/>
  <c r="H912" i="7"/>
  <c r="G912" i="7"/>
  <c r="F918" i="7"/>
  <c r="H928" i="7"/>
  <c r="G928" i="7"/>
  <c r="C4" i="8" l="1"/>
  <c r="B4" i="8"/>
</calcChain>
</file>

<file path=xl/sharedStrings.xml><?xml version="1.0" encoding="utf-8"?>
<sst xmlns="http://schemas.openxmlformats.org/spreadsheetml/2006/main" count="8814" uniqueCount="1817">
  <si>
    <r>
      <rPr>
        <b/>
        <sz val="15"/>
        <rFont val="Calibri"/>
        <family val="2"/>
      </rPr>
      <t xml:space="preserve">SmartyGrants CLASSIE Template - Funding Split by Subject </t>
    </r>
  </si>
  <si>
    <r>
      <rPr>
        <sz val="12"/>
        <color rgb="FF000000"/>
        <rFont val="Calibri"/>
        <family val="2"/>
      </rPr>
      <t xml:space="preserve">This report template allows grantmakers to explore </t>
    </r>
    <r>
      <rPr>
        <b/>
        <sz val="12"/>
        <color rgb="FF000000"/>
        <rFont val="Calibri"/>
        <family val="2"/>
      </rPr>
      <t>funding per subject category</t>
    </r>
    <r>
      <rPr>
        <sz val="12"/>
        <color rgb="FF000000"/>
        <rFont val="Calibri"/>
        <family val="2"/>
      </rPr>
      <t xml:space="preserve"> (with double- and triple-counted amounts </t>
    </r>
    <r>
      <rPr>
        <b/>
        <sz val="12"/>
        <color rgb="FF000000"/>
        <rFont val="Calibri"/>
        <family val="2"/>
      </rPr>
      <t xml:space="preserve">split by the number of classifications </t>
    </r>
    <r>
      <rPr>
        <sz val="12"/>
        <color rgb="FF000000"/>
        <rFont val="Calibri"/>
        <family val="2"/>
      </rPr>
      <t>so that total funding across the board isn't inflated by multiple classifications).</t>
    </r>
  </si>
  <si>
    <t>The sheets included in this Excel file are described below:</t>
  </si>
  <si>
    <r>
      <rPr>
        <b/>
        <sz val="12"/>
        <color rgb="FF000000"/>
        <rFont val="Calibri"/>
        <family val="2"/>
      </rPr>
      <t>1. Funding Split by Subject</t>
    </r>
    <r>
      <rPr>
        <sz val="12"/>
        <color rgb="FF000000"/>
        <rFont val="Calibri"/>
        <family val="2"/>
      </rPr>
      <t xml:space="preserve"> contains a pie chart that visualises funding split by each subject category. Applications with multiple subject classifications selected have their funding equally distributed between each subject to avoid inflating the total funds distributed. </t>
    </r>
  </si>
  <si>
    <t>The remaining sheets contain data used to populate the graph above. Consult these sheets to dive deeper.</t>
  </si>
  <si>
    <r>
      <rPr>
        <b/>
        <sz val="12"/>
        <color rgb="FF000000"/>
        <rFont val="Calibri"/>
        <family val="2"/>
      </rPr>
      <t xml:space="preserve">2. Applications </t>
    </r>
    <r>
      <rPr>
        <sz val="12"/>
        <color rgb="FF000000"/>
        <rFont val="Calibri"/>
        <family val="2"/>
      </rPr>
      <t>returns one row for each application that the report is run on, and includes basic summary and funding information.</t>
    </r>
  </si>
  <si>
    <r>
      <rPr>
        <b/>
        <sz val="12"/>
        <color rgb="FF000000"/>
        <rFont val="Calibri"/>
        <family val="2"/>
      </rPr>
      <t>3. Classifications</t>
    </r>
    <r>
      <rPr>
        <sz val="12"/>
        <color rgb="FF000000"/>
        <rFont val="Calibri"/>
        <family val="2"/>
      </rPr>
      <t xml:space="preserve"> contains classification information for each application. Each row lists a single classification, so applications with multiple classifications will have multiple rows. This sheet also contains applications that were not classified. </t>
    </r>
  </si>
  <si>
    <r>
      <rPr>
        <b/>
        <sz val="12"/>
        <color rgb="FF000000"/>
        <rFont val="Calibri"/>
        <family val="2"/>
      </rPr>
      <t>4. Pivot</t>
    </r>
    <r>
      <rPr>
        <sz val="12"/>
        <color rgb="FF000000"/>
        <rFont val="Calibri"/>
        <family val="2"/>
      </rPr>
      <t xml:space="preserve"> contains a formatted pivot table with each selected subject and the total funds allocated and approved against them. </t>
    </r>
  </si>
  <si>
    <r>
      <rPr>
        <b/>
        <sz val="12"/>
        <color rgb="FF000000"/>
        <rFont val="Calibri"/>
        <family val="2"/>
      </rPr>
      <t xml:space="preserve">5. Pivot for Graph </t>
    </r>
    <r>
      <rPr>
        <sz val="12"/>
        <color rgb="FF000000"/>
        <rFont val="Calibri"/>
        <family val="2"/>
      </rPr>
      <t xml:space="preserve">is used to populate the Funding Split by Subject graph. </t>
    </r>
  </si>
  <si>
    <r>
      <rPr>
        <b/>
        <sz val="12"/>
        <color rgb="FF000000"/>
        <rFont val="Calibri"/>
        <family val="2"/>
      </rPr>
      <t>6. All Subjects</t>
    </r>
    <r>
      <rPr>
        <sz val="12"/>
        <color rgb="FF000000"/>
        <rFont val="Calibri"/>
        <family val="2"/>
      </rPr>
      <t xml:space="preserve"> is pre-populated with every CLASSIE 4.2 category, even those that may have no applications associated with them. </t>
    </r>
  </si>
  <si>
    <r>
      <rPr>
        <b/>
        <sz val="15"/>
        <color theme="3" tint="-0.499984740745262"/>
        <rFont val="Calibri"/>
        <family val="2"/>
      </rPr>
      <t>Applications</t>
    </r>
  </si>
  <si>
    <r>
      <rPr>
        <b/>
        <sz val="11"/>
        <rFont val="Calibri"/>
        <family val="2"/>
      </rPr>
      <t>Grant Program</t>
    </r>
  </si>
  <si>
    <r>
      <rPr>
        <b/>
        <sz val="11"/>
        <rFont val="Calibri"/>
        <family val="2"/>
      </rPr>
      <t>Grant Round</t>
    </r>
  </si>
  <si>
    <r>
      <rPr>
        <b/>
        <sz val="11"/>
        <rFont val="Calibri"/>
        <family val="2"/>
      </rPr>
      <t>Stage</t>
    </r>
  </si>
  <si>
    <r>
      <rPr>
        <b/>
        <sz val="11"/>
        <rFont val="Calibri"/>
        <family val="2"/>
      </rPr>
      <t>Submitted on</t>
    </r>
  </si>
  <si>
    <r>
      <rPr>
        <b/>
        <sz val="11"/>
        <rFont val="Calibri"/>
        <family val="2"/>
      </rPr>
      <t>Application ID</t>
    </r>
  </si>
  <si>
    <r>
      <rPr>
        <b/>
        <sz val="11"/>
        <rFont val="Calibri"/>
        <family val="2"/>
      </rPr>
      <t>Organisation Name</t>
    </r>
  </si>
  <si>
    <r>
      <rPr>
        <b/>
        <sz val="11"/>
        <rFont val="Calibri"/>
        <family val="2"/>
      </rPr>
      <t>Project Title</t>
    </r>
  </si>
  <si>
    <r>
      <rPr>
        <b/>
        <sz val="11"/>
        <rFont val="Calibri"/>
        <family val="2"/>
      </rPr>
      <t>Decision</t>
    </r>
  </si>
  <si>
    <r>
      <rPr>
        <b/>
        <sz val="11"/>
        <rFont val="Calibri"/>
        <family val="2"/>
      </rPr>
      <t>Total Amount Requested</t>
    </r>
  </si>
  <si>
    <r>
      <rPr>
        <b/>
        <sz val="11"/>
        <rFont val="Calibri"/>
        <family val="2"/>
      </rPr>
      <t xml:space="preserve">Total Project Cost </t>
    </r>
  </si>
  <si>
    <r>
      <rPr>
        <b/>
        <sz val="11"/>
        <rFont val="Calibri"/>
        <family val="2"/>
      </rPr>
      <t>Total Allocated</t>
    </r>
  </si>
  <si>
    <t>Development of art skills for kids</t>
  </si>
  <si>
    <t>2022-1 Round</t>
  </si>
  <si>
    <t>Contracts and Payments</t>
  </si>
  <si>
    <t>ARTKIDS0001MOCK</t>
  </si>
  <si>
    <t>Jose Mock Lee Organisation</t>
  </si>
  <si>
    <t>Support for children with autism</t>
  </si>
  <si>
    <t>Approved</t>
  </si>
  <si>
    <t>ARTKIDS0002MOCK</t>
  </si>
  <si>
    <t>Miriam Mock Smithers Organisation</t>
  </si>
  <si>
    <t>Drama festival</t>
  </si>
  <si>
    <t>2022-2 Round</t>
  </si>
  <si>
    <t>Assessment</t>
  </si>
  <si>
    <t>ARTKIDS0003MOCK</t>
  </si>
  <si>
    <t>Lisa Mock Rosales Organisation</t>
  </si>
  <si>
    <t>Promoting healthy lifestyles</t>
  </si>
  <si>
    <t>Undecided</t>
  </si>
  <si>
    <t>ARTKIDS0004MOCK</t>
  </si>
  <si>
    <t>Wilfred Mock Hall Organisation</t>
  </si>
  <si>
    <r>
      <rPr>
        <sz val="12"/>
        <rFont val="Calibri"/>
        <family val="2"/>
      </rPr>
      <t>Art and culture project 
Target Group: Children and teenagers who are interested in the arts and culture</t>
    </r>
  </si>
  <si>
    <t>ARTKIDS0005MOCK</t>
  </si>
  <si>
    <t>Ivan Mock Eanni Organisation</t>
  </si>
  <si>
    <t>A school for the blind</t>
  </si>
  <si>
    <t>Advising Outcomes</t>
  </si>
  <si>
    <t>ARTKIDS0006MOCK</t>
  </si>
  <si>
    <t>Robert Mock Henderson Organisation</t>
  </si>
  <si>
    <t>A New Life</t>
  </si>
  <si>
    <t>ARTKIDS0007MOCK</t>
  </si>
  <si>
    <t>Jeffrey Mock Barnes Organisation</t>
  </si>
  <si>
    <t>A child's life</t>
  </si>
  <si>
    <t>ARTKIDS0008MOCK</t>
  </si>
  <si>
    <t>Emma Mock Angulo Organisation</t>
  </si>
  <si>
    <t>Creative workshops for kids</t>
  </si>
  <si>
    <t>ARTKIDS0009MOCK</t>
  </si>
  <si>
    <t>Joshua Mock Jackson Organisation</t>
  </si>
  <si>
    <t>Art festival in the sea</t>
  </si>
  <si>
    <t>Eligibility Check</t>
  </si>
  <si>
    <t>ARTKIDS0010MOCK</t>
  </si>
  <si>
    <t>Kimberly Mock Demoss Organisation</t>
  </si>
  <si>
    <t>Love is the only key</t>
  </si>
  <si>
    <t>ARTKIDS0011MOCK</t>
  </si>
  <si>
    <t>Cynthia Mock Powell Organisation</t>
  </si>
  <si>
    <t>Community-based Art and Cultural Development</t>
  </si>
  <si>
    <t>ARTKIDS0012MOCK</t>
  </si>
  <si>
    <t>Susan Mock Craig Organisation</t>
  </si>
  <si>
    <t>Sports for all</t>
  </si>
  <si>
    <t>ARTKIDS0013MOCK</t>
  </si>
  <si>
    <t>Serafina Mock Cummins Organisation</t>
  </si>
  <si>
    <t>Creative Writing</t>
  </si>
  <si>
    <t>ARTKIDS0014MOCK</t>
  </si>
  <si>
    <t>Kenneth Mock Barnes Organisation</t>
  </si>
  <si>
    <t>Playground Improvement</t>
  </si>
  <si>
    <t>ARTKIDS0015MOCK</t>
  </si>
  <si>
    <t>Deborah Mock Vandyke Organisation</t>
  </si>
  <si>
    <t>Street dance</t>
  </si>
  <si>
    <t>ARTKIDS0016MOCK</t>
  </si>
  <si>
    <t>Hugh Mock Locks Organisation</t>
  </si>
  <si>
    <t>The Art of Friendship</t>
  </si>
  <si>
    <t>Unsuccessful</t>
  </si>
  <si>
    <t>ARTKIDS0017MOCK</t>
  </si>
  <si>
    <t>Charles Mock Murray Organisation</t>
  </si>
  <si>
    <t>The Happy Gardener</t>
  </si>
  <si>
    <t>Declined</t>
  </si>
  <si>
    <t>ARTKIDS0018MOCK</t>
  </si>
  <si>
    <t>John Mock Davis Organisation</t>
  </si>
  <si>
    <t>Fingerpainting</t>
  </si>
  <si>
    <t>ARTKIDS0019MOCK</t>
  </si>
  <si>
    <t>Jessica Mock Rambo Organisation</t>
  </si>
  <si>
    <t>Cool Art</t>
  </si>
  <si>
    <t>ARTKIDS0020MOCK</t>
  </si>
  <si>
    <t>James Mock Howe Organisation</t>
  </si>
  <si>
    <t>The City of Music</t>
  </si>
  <si>
    <t>ARTKIDS0021MOCK</t>
  </si>
  <si>
    <t>Herman Mock Cozzi Organisation</t>
  </si>
  <si>
    <t>Wild hearts</t>
  </si>
  <si>
    <t>ARTKIDS0022MOCK</t>
  </si>
  <si>
    <t>Thelma Mock Hodges Organisation</t>
  </si>
  <si>
    <t>Dholak Nritya</t>
  </si>
  <si>
    <t>ARTKIDS0023MOCK</t>
  </si>
  <si>
    <t>Jim Mock Mercado Organisation</t>
  </si>
  <si>
    <t>Local school production</t>
  </si>
  <si>
    <t>ARTKIDS0024MOCK</t>
  </si>
  <si>
    <t>Robert Mock Peacock Organisation</t>
  </si>
  <si>
    <t>Painting for children</t>
  </si>
  <si>
    <t>ARTKIDS0025MOCK</t>
  </si>
  <si>
    <t>Nathan Mock Pretti Organisation</t>
  </si>
  <si>
    <t>Shine like a Star</t>
  </si>
  <si>
    <t>ARTKIDS0026MOCK</t>
  </si>
  <si>
    <t>Lawrence Mock Duffey Organisation</t>
  </si>
  <si>
    <t>A flag for a neighbourhood</t>
  </si>
  <si>
    <t>ARTKIDS0027MOCK</t>
  </si>
  <si>
    <t>Harland Mock Glover Organisation</t>
  </si>
  <si>
    <t>Art on a roll</t>
  </si>
  <si>
    <t>ARTKIDS0028MOCK</t>
  </si>
  <si>
    <t>Willie Mock Klein Organisation</t>
  </si>
  <si>
    <t>Travelling Storyteller</t>
  </si>
  <si>
    <t>ARTKIDS0029MOCK</t>
  </si>
  <si>
    <t>Kelly Mock Robinson Organisation</t>
  </si>
  <si>
    <t>The new school uniform</t>
  </si>
  <si>
    <t>ARTKIDS0030MOCK</t>
  </si>
  <si>
    <t>Michael Mock Powers Organisation</t>
  </si>
  <si>
    <t>Hands on art</t>
  </si>
  <si>
    <t>ARTKIDS0031MOCK</t>
  </si>
  <si>
    <t>James Mock Lopez Organisation</t>
  </si>
  <si>
    <t>A story of two souls</t>
  </si>
  <si>
    <t>ARTKIDS0032MOCK</t>
  </si>
  <si>
    <t>Page Mock Summers Organisation</t>
  </si>
  <si>
    <t>Live music for kids</t>
  </si>
  <si>
    <t>ARTKIDS0033MOCK</t>
  </si>
  <si>
    <t>Elna Mock Roth Organisation</t>
  </si>
  <si>
    <t>A talent show</t>
  </si>
  <si>
    <t>ARTKIDS0034MOCK</t>
  </si>
  <si>
    <t>Jermaine Mock Hodges Organisation</t>
  </si>
  <si>
    <t>Kids' world</t>
  </si>
  <si>
    <t>ARTKIDS0035MOCK</t>
  </si>
  <si>
    <t>Antonio Mock Perkins Organisation</t>
  </si>
  <si>
    <t>Arts camp</t>
  </si>
  <si>
    <t>ARTKIDS0036MOCK</t>
  </si>
  <si>
    <t>Margaret Mock Fleming Organisation</t>
  </si>
  <si>
    <t>Music workshop</t>
  </si>
  <si>
    <t>ARTKIDS0037MOCK</t>
  </si>
  <si>
    <t>Carolyn Mock Swendsen Organisation</t>
  </si>
  <si>
    <t>Community choir</t>
  </si>
  <si>
    <t>ARTKIDS0038MOCK</t>
  </si>
  <si>
    <t>Dena Mock Foster Organisation</t>
  </si>
  <si>
    <t>Helping life</t>
  </si>
  <si>
    <t>ARTKIDS0039MOCK</t>
  </si>
  <si>
    <t>Ann Mock Smith Organisation</t>
  </si>
  <si>
    <t>Literary Heroes</t>
  </si>
  <si>
    <t>ARTKIDS0040MOCK</t>
  </si>
  <si>
    <t>Lula Mock Salley Organisation</t>
  </si>
  <si>
    <t>Helping hands</t>
  </si>
  <si>
    <t>ARTKIDS0041MOCK</t>
  </si>
  <si>
    <t>Ann Mock Mcgloin Organisation</t>
  </si>
  <si>
    <t>A place for teenagers to learn about the environment and engage in environmental action.</t>
  </si>
  <si>
    <t>ARTKIDS0042MOCK</t>
  </si>
  <si>
    <t>Jose Mock Longoria Organisation</t>
  </si>
  <si>
    <t>Create a mural about our community</t>
  </si>
  <si>
    <t>ARTKIDS0043MOCK</t>
  </si>
  <si>
    <t>Joseph Mock Conway Organisation</t>
  </si>
  <si>
    <t>The new Picasso</t>
  </si>
  <si>
    <t>ARTKIDS0044MOCK</t>
  </si>
  <si>
    <t>Jeffery Mock Smith Organisation</t>
  </si>
  <si>
    <t>The crossroads of culture</t>
  </si>
  <si>
    <t>ARTKIDS0045MOCK</t>
  </si>
  <si>
    <t>Son Mock Bolton Organisation</t>
  </si>
  <si>
    <t>Community music</t>
  </si>
  <si>
    <t>ARTKIDS0046MOCK</t>
  </si>
  <si>
    <t>Lydia Mock Kneser Organisation</t>
  </si>
  <si>
    <t>Drawing on the past</t>
  </si>
  <si>
    <t>ARTKIDS0047MOCK</t>
  </si>
  <si>
    <t>James Mock Hocker Organisation</t>
  </si>
  <si>
    <t>Improving the English level of the young people in a small town</t>
  </si>
  <si>
    <t>ARTKIDS0048MOCK</t>
  </si>
  <si>
    <t>Brittany Mock Hallock Organisation</t>
  </si>
  <si>
    <t>My creative city</t>
  </si>
  <si>
    <t>ARTKIDS0049MOCK</t>
  </si>
  <si>
    <t>Lucille Mock Labeau Organisation</t>
  </si>
  <si>
    <t>The village wall – a street mural</t>
  </si>
  <si>
    <t>ARTKIDS0050MOCK</t>
  </si>
  <si>
    <t>Alvaro Mock Fernandez Organisation</t>
  </si>
  <si>
    <t>Flower Power</t>
  </si>
  <si>
    <t>ARTKIDS0051MOCK</t>
  </si>
  <si>
    <t>Allen Mock Reyes Organisation</t>
  </si>
  <si>
    <t>Talented musicians</t>
  </si>
  <si>
    <t>ARTKIDS0052MOCK</t>
  </si>
  <si>
    <t>Tracy Mock Snyder Organisation</t>
  </si>
  <si>
    <t>Helping the homeless</t>
  </si>
  <si>
    <t>ARTKIDS0053MOCK</t>
  </si>
  <si>
    <t>John Mock Paton Organisation</t>
  </si>
  <si>
    <t>Teenagers' Voices</t>
  </si>
  <si>
    <t>ARTKIDS0054MOCK</t>
  </si>
  <si>
    <t>Greg Mock Magos Organisation</t>
  </si>
  <si>
    <t>The town that never sleeps</t>
  </si>
  <si>
    <t>ARTKIDS0055MOCK</t>
  </si>
  <si>
    <t>Jack Mock Warrington Organisation</t>
  </si>
  <si>
    <t>Inhabitants of the street</t>
  </si>
  <si>
    <t>ARTKIDS0056MOCK</t>
  </si>
  <si>
    <t>Kandi Mock Rogers Organisation</t>
  </si>
  <si>
    <t>Creativity in the classroom</t>
  </si>
  <si>
    <t>ARTKIDS0057MOCK</t>
  </si>
  <si>
    <t>Denise Mock Hagler Organisation</t>
  </si>
  <si>
    <t>Nourishing the soul</t>
  </si>
  <si>
    <t>ARTKIDS0058MOCK</t>
  </si>
  <si>
    <t>Michael Mock Wilson Organisation</t>
  </si>
  <si>
    <t>The Human Library of the future</t>
  </si>
  <si>
    <t>ARTKIDS0059MOCK</t>
  </si>
  <si>
    <t>Derek Mock Hampton Organisation</t>
  </si>
  <si>
    <t>Painting and Sculpture workshop</t>
  </si>
  <si>
    <t>ARTKIDS0060MOCK</t>
  </si>
  <si>
    <t>Quincy Mock Anderson Organisation</t>
  </si>
  <si>
    <t>Cross cultural experience</t>
  </si>
  <si>
    <t>ARTKIDS0061MOCK</t>
  </si>
  <si>
    <t>Carmen Mock Thomas Organisation</t>
  </si>
  <si>
    <t>The magic of story</t>
  </si>
  <si>
    <t>ARTKIDS0062MOCK</t>
  </si>
  <si>
    <t>Ira Mock Pazmino Organisation</t>
  </si>
  <si>
    <t>Weaving communities</t>
  </si>
  <si>
    <t>ARTKIDS0063MOCK</t>
  </si>
  <si>
    <t>Mike Mock White Organisation</t>
  </si>
  <si>
    <t>Amazing artist</t>
  </si>
  <si>
    <t>ARTKIDS0064MOCK</t>
  </si>
  <si>
    <t>Refugio Mock Hubbard Organisation</t>
  </si>
  <si>
    <t>Art for all</t>
  </si>
  <si>
    <t>ARTKIDS0065MOCK</t>
  </si>
  <si>
    <t>Julia Mock Harris Organisation</t>
  </si>
  <si>
    <t>Singing in the rain</t>
  </si>
  <si>
    <t>ARTKIDS0066MOCK</t>
  </si>
  <si>
    <t>Dale Mock Smith Organisation</t>
  </si>
  <si>
    <t>Oh, to be a kid</t>
  </si>
  <si>
    <t>ARTKIDS0067MOCK</t>
  </si>
  <si>
    <t>Tammy Mock Brawer Organisation</t>
  </si>
  <si>
    <t>Healthy Gums</t>
  </si>
  <si>
    <t>ARTKIDS0068MOCK</t>
  </si>
  <si>
    <t>Cynthia Mock Lyons Organisation</t>
  </si>
  <si>
    <t>ARTKIDS0069MOCK</t>
  </si>
  <si>
    <t>Thelma Mock Mccarty Organisation</t>
  </si>
  <si>
    <t>Fountain of Life</t>
  </si>
  <si>
    <t>ARTKIDS0070MOCK</t>
  </si>
  <si>
    <t>Tina Mock Wilbanks Organisation</t>
  </si>
  <si>
    <t>Young detectives</t>
  </si>
  <si>
    <t>ARTKIDS0071MOCK</t>
  </si>
  <si>
    <t>Terry Mock Hoard Organisation</t>
  </si>
  <si>
    <t>Global Events</t>
  </si>
  <si>
    <t>ARTKIDS0072MOCK</t>
  </si>
  <si>
    <t>Harry Mock Pye Organisation</t>
  </si>
  <si>
    <t>Artistic expression</t>
  </si>
  <si>
    <t>ARTKIDS0073MOCK</t>
  </si>
  <si>
    <t>Gladys Mock Sides Organisation</t>
  </si>
  <si>
    <t>Making a difference</t>
  </si>
  <si>
    <t>ARTKIDS0074MOCK</t>
  </si>
  <si>
    <t>Tara Mock Aden Organisation</t>
  </si>
  <si>
    <t>Kids in the city</t>
  </si>
  <si>
    <t>ARTKIDS0075MOCK</t>
  </si>
  <si>
    <t>Aisha Mock Alix Organisation</t>
  </si>
  <si>
    <t>ARTKIDS0076MOCK</t>
  </si>
  <si>
    <t>Steve Mock Snell Organisation</t>
  </si>
  <si>
    <t>Young mentors</t>
  </si>
  <si>
    <t>ARTKIDS0077MOCK</t>
  </si>
  <si>
    <t>Lauren Mock Anderson Organisation</t>
  </si>
  <si>
    <t>Water play</t>
  </si>
  <si>
    <t>ARTKIDS0078MOCK</t>
  </si>
  <si>
    <t>Regina Mock Lee Organisation</t>
  </si>
  <si>
    <t>The art of serving</t>
  </si>
  <si>
    <t>ARTKIDS0079MOCK</t>
  </si>
  <si>
    <t>Florence Mock Jarrett Organisation</t>
  </si>
  <si>
    <t>Giving children a voice</t>
  </si>
  <si>
    <t>ARTKIDS0080MOCK</t>
  </si>
  <si>
    <t>Lino Mock Mcneal Organisation</t>
  </si>
  <si>
    <t>Teaching codes and robotics</t>
  </si>
  <si>
    <t>ARTKIDS0081MOCK</t>
  </si>
  <si>
    <t>Julia Mock Carmona Organisation</t>
  </si>
  <si>
    <t>The Bread Project</t>
  </si>
  <si>
    <t>ARTKIDS0082MOCK</t>
  </si>
  <si>
    <t>Michael Mock Stewart Organisation</t>
  </si>
  <si>
    <t>Children are good at drawing and singing</t>
  </si>
  <si>
    <t>ARTKIDS0083MOCK</t>
  </si>
  <si>
    <t>Cynthia Mock Emberling Organisation</t>
  </si>
  <si>
    <t>Pet Project</t>
  </si>
  <si>
    <t>ARTKIDS0084MOCK</t>
  </si>
  <si>
    <t>Frank Mock Sherman Organisation</t>
  </si>
  <si>
    <t>Young radio stars</t>
  </si>
  <si>
    <t>ARTKIDS0085MOCK</t>
  </si>
  <si>
    <t>Victor Mock Gregory Organisation</t>
  </si>
  <si>
    <t>A Christmas Carol</t>
  </si>
  <si>
    <t>ARTKIDS0086MOCK</t>
  </si>
  <si>
    <t>Margaret Mock Ramirez Organisation</t>
  </si>
  <si>
    <t>Tree of life</t>
  </si>
  <si>
    <t>ARTKIDS0087MOCK</t>
  </si>
  <si>
    <t>Richard Mock Reich Organisation</t>
  </si>
  <si>
    <t>Children's art and crafts</t>
  </si>
  <si>
    <t>ARTKIDS0088MOCK</t>
  </si>
  <si>
    <t>Erlinda Mock Renteria Organisation</t>
  </si>
  <si>
    <t>Young Authors</t>
  </si>
  <si>
    <t>ARTKIDS0089MOCK</t>
  </si>
  <si>
    <t>Jean Mock Simson Organisation</t>
  </si>
  <si>
    <t>A tour of the city</t>
  </si>
  <si>
    <t>ARTKIDS0090MOCK</t>
  </si>
  <si>
    <t>Caitlin Mock Stevens Organisation</t>
  </si>
  <si>
    <t>Learning through the arts</t>
  </si>
  <si>
    <t>ARTKIDS0091MOCK</t>
  </si>
  <si>
    <t>Josephine Mock Woosley Organisation</t>
  </si>
  <si>
    <t>Playground for the Community</t>
  </si>
  <si>
    <t>ARTKIDS0092MOCK</t>
  </si>
  <si>
    <t>Ashley Mock Adkins Organisation</t>
  </si>
  <si>
    <t>Kids on the Move</t>
  </si>
  <si>
    <t>ARTKIDS0093MOCK</t>
  </si>
  <si>
    <t>Nicole Mock Bickerstaff Organisation</t>
  </si>
  <si>
    <t>Wearable Art</t>
  </si>
  <si>
    <t>ARTKIDS0094MOCK</t>
  </si>
  <si>
    <t>Viola Mock Jones Organisation</t>
  </si>
  <si>
    <t>The world of art</t>
  </si>
  <si>
    <t>ARTKIDS0095MOCK</t>
  </si>
  <si>
    <t>Benny Mock Bunn Organisation</t>
  </si>
  <si>
    <t>Young minds, young talents</t>
  </si>
  <si>
    <t>ARTKIDS0096MOCK</t>
  </si>
  <si>
    <t>Charles Mock Gilden Organisation</t>
  </si>
  <si>
    <t>A better home</t>
  </si>
  <si>
    <t>ARTKIDS0097MOCK</t>
  </si>
  <si>
    <t>Susan Mock Johns Organisation</t>
  </si>
  <si>
    <t>Artistic playground</t>
  </si>
  <si>
    <t>ARTKIDS0098MOCK</t>
  </si>
  <si>
    <t>Jacqueline Mock Sandoval Organisation</t>
  </si>
  <si>
    <t>The art of Anish Kapoor</t>
  </si>
  <si>
    <t>ARTKIDS0099MOCK</t>
  </si>
  <si>
    <t>Karen Mock Williams Organisation</t>
  </si>
  <si>
    <t>The Singing Bus Driver</t>
  </si>
  <si>
    <t>ARTKIDS0100MOCK</t>
  </si>
  <si>
    <t>Ellen Mock Braswell Organisation</t>
  </si>
  <si>
    <t>Community through arts</t>
  </si>
  <si>
    <t>Arts and Culture Grants</t>
  </si>
  <si>
    <t>ARTS0001MOCK</t>
  </si>
  <si>
    <t>Emily Mock Bonds Organisation</t>
  </si>
  <si>
    <t>A Space for Sharing</t>
  </si>
  <si>
    <t>ARTS0002MOCK</t>
  </si>
  <si>
    <t>Racheal Mock Snipes Organisation</t>
  </si>
  <si>
    <t>Self-Publishing Comic Book</t>
  </si>
  <si>
    <t>ARTS0003MOCK</t>
  </si>
  <si>
    <t>Tracy Mock Mcalister Organisation</t>
  </si>
  <si>
    <t>The future of agriculture?</t>
  </si>
  <si>
    <t>ARTS0004MOCK</t>
  </si>
  <si>
    <t>Lorraine Mock Young Organisation</t>
  </si>
  <si>
    <t>The Great British Bake Off</t>
  </si>
  <si>
    <t>ARTS0005MOCK</t>
  </si>
  <si>
    <t>David Mock Vaughn Organisation</t>
  </si>
  <si>
    <t>The Kindness Rocks Project</t>
  </si>
  <si>
    <t>ARTS0006MOCK</t>
  </si>
  <si>
    <t>Timothy Mock Piper Organisation</t>
  </si>
  <si>
    <t>Street Arts</t>
  </si>
  <si>
    <t>ARTS0007MOCK</t>
  </si>
  <si>
    <t>Sylvia Mock Buchanan Organisation</t>
  </si>
  <si>
    <t>The Secret Garden</t>
  </si>
  <si>
    <t>2021-2 Round</t>
  </si>
  <si>
    <t>Closed</t>
  </si>
  <si>
    <t>ARTS0008MOCK</t>
  </si>
  <si>
    <t>Carl Mock Louthan Organisation</t>
  </si>
  <si>
    <t>We've got the Power</t>
  </si>
  <si>
    <t>Acquittal Management</t>
  </si>
  <si>
    <t>ARTS0009MOCK</t>
  </si>
  <si>
    <t>James Mock Crawford Organisation</t>
  </si>
  <si>
    <t>More than Just a Number</t>
  </si>
  <si>
    <t>ARTS0010MOCK</t>
  </si>
  <si>
    <t>Lakeshia Mock Parker Organisation</t>
  </si>
  <si>
    <t>A place I call home</t>
  </si>
  <si>
    <t>ARTS0011MOCK</t>
  </si>
  <si>
    <t>Chad Mock Tramonte Organisation</t>
  </si>
  <si>
    <t>A Collection of Songs</t>
  </si>
  <si>
    <t>ARTS0012MOCK</t>
  </si>
  <si>
    <t>Clara Mock Gioia Organisation</t>
  </si>
  <si>
    <t>Sustainable Art</t>
  </si>
  <si>
    <t>ARTS0013MOCK</t>
  </si>
  <si>
    <t>Joseph Mock Morris Organisation</t>
  </si>
  <si>
    <t>'"The Haiku Project"</t>
  </si>
  <si>
    <t>ARTS0014MOCK</t>
  </si>
  <si>
    <t>Lori Mock Johnson Organisation</t>
  </si>
  <si>
    <t>Community Spotlights</t>
  </si>
  <si>
    <t>ARTS0015MOCK</t>
  </si>
  <si>
    <t>Michael Mock Atkinson Organisation</t>
  </si>
  <si>
    <t>Community Art Day</t>
  </si>
  <si>
    <t>ARTS0016MOCK</t>
  </si>
  <si>
    <t>Maggie Mock Cooke Organisation</t>
  </si>
  <si>
    <t>The Plays</t>
  </si>
  <si>
    <t>ARTS0017MOCK</t>
  </si>
  <si>
    <t>Barbara Mock Edwards Organisation</t>
  </si>
  <si>
    <t>Local market stall</t>
  </si>
  <si>
    <t>ARTS0018MOCK</t>
  </si>
  <si>
    <t>Marion Mock Pool Organisation</t>
  </si>
  <si>
    <t>Billy's Band</t>
  </si>
  <si>
    <t>ARTS0019MOCK</t>
  </si>
  <si>
    <t>Debrah Mock Branche Organisation</t>
  </si>
  <si>
    <t>New Years Eve 'Theatre of Light'</t>
  </si>
  <si>
    <t>ARTS0020MOCK</t>
  </si>
  <si>
    <t>Daniel Mock Lee Organisation</t>
  </si>
  <si>
    <t>Exploring the Benefits of Music on a Child's Development</t>
  </si>
  <si>
    <t>ARTS0021MOCK</t>
  </si>
  <si>
    <t>Gary Mock Fernandez Organisation</t>
  </si>
  <si>
    <t>The Library is Open</t>
  </si>
  <si>
    <t>ARTS0022MOCK</t>
  </si>
  <si>
    <t>Jaclyn Mock Mcglothian Organisation</t>
  </si>
  <si>
    <t>The Great Wall of Salford</t>
  </si>
  <si>
    <t>ARTS0023MOCK</t>
  </si>
  <si>
    <t>Robert Mock Miller Organisation</t>
  </si>
  <si>
    <t>ShoeBox Challenge</t>
  </si>
  <si>
    <t>ARTS0024MOCK</t>
  </si>
  <si>
    <t>Clifford Mock Cruz Organisation</t>
  </si>
  <si>
    <t>The Happy Show</t>
  </si>
  <si>
    <t>ARTS0025MOCK</t>
  </si>
  <si>
    <t>Nellie Mock Redel Organisation</t>
  </si>
  <si>
    <t>Collaboration with the local YMCA</t>
  </si>
  <si>
    <t>ARTS0026MOCK</t>
  </si>
  <si>
    <t>Linda Mock Freeland Organisation</t>
  </si>
  <si>
    <t>The Great British Sausage Challenge</t>
  </si>
  <si>
    <t>ARTS0027MOCK</t>
  </si>
  <si>
    <t>Neal Mock Hummer Organisation</t>
  </si>
  <si>
    <t>Colour Me Up</t>
  </si>
  <si>
    <t>ARTS0028MOCK</t>
  </si>
  <si>
    <t>Karen Mock Lopez Organisation</t>
  </si>
  <si>
    <t>The Great Sculpture Hunt</t>
  </si>
  <si>
    <t>ARTS0029MOCK</t>
  </si>
  <si>
    <t>Allison Mock Adams Organisation</t>
  </si>
  <si>
    <t>Helping Hands - An arts project to help the homeless</t>
  </si>
  <si>
    <t>ARTS0030MOCK</t>
  </si>
  <si>
    <t>William Mock Broderick Organisation</t>
  </si>
  <si>
    <t>Stuck in the Stone Age</t>
  </si>
  <si>
    <t>ARTS0031MOCK</t>
  </si>
  <si>
    <t>Todd Mock Caswell Organisation</t>
  </si>
  <si>
    <t>Kindness Rocks</t>
  </si>
  <si>
    <t>ARTS0032MOCK</t>
  </si>
  <si>
    <t>Christopher Mock Talavera Organisation</t>
  </si>
  <si>
    <t>The Great North Wood Project</t>
  </si>
  <si>
    <t>ARTS0033MOCK</t>
  </si>
  <si>
    <t>Marie Mock Gore Organisation</t>
  </si>
  <si>
    <t>The Brighter Side of Things</t>
  </si>
  <si>
    <t>ARTS0034MOCK</t>
  </si>
  <si>
    <t>Max Mock Brucculeri Organisation</t>
  </si>
  <si>
    <t>Music for all</t>
  </si>
  <si>
    <t>ARTS0035MOCK</t>
  </si>
  <si>
    <t>Jannie Mock Speed Organisation</t>
  </si>
  <si>
    <t>Tree Planting</t>
  </si>
  <si>
    <t>ARTS0036MOCK</t>
  </si>
  <si>
    <t>Stephen Mock Patrick Organisation</t>
  </si>
  <si>
    <t>Neighbourly</t>
  </si>
  <si>
    <t>ARTS0037MOCK</t>
  </si>
  <si>
    <t>Katina Mock Blevins Organisation</t>
  </si>
  <si>
    <t>'The Art of Recycling'</t>
  </si>
  <si>
    <t>ARTS0038MOCK</t>
  </si>
  <si>
    <t>Steven Mock Shotwell Organisation</t>
  </si>
  <si>
    <t>Celebrate Diversity</t>
  </si>
  <si>
    <t>ARTS0039MOCK</t>
  </si>
  <si>
    <t>Bobbie Mock Larve Organisation</t>
  </si>
  <si>
    <t>The Cultural Equation (Team: Alifia Wairimu, Irene Mwamburi and Nelly Mwangi)</t>
  </si>
  <si>
    <t>ARTS0040MOCK</t>
  </si>
  <si>
    <t>Donald Mock Choate Organisation</t>
  </si>
  <si>
    <t>The Local Community</t>
  </si>
  <si>
    <t>ARTS0041MOCK</t>
  </si>
  <si>
    <t>Laura Mock Dibartolomeo Organisation</t>
  </si>
  <si>
    <t>The Balancing Act</t>
  </si>
  <si>
    <t>ARTS0042MOCK</t>
  </si>
  <si>
    <t>Lee Mock Rainey Organisation</t>
  </si>
  <si>
    <t>WW1 Memorial</t>
  </si>
  <si>
    <t>ARTS0043MOCK</t>
  </si>
  <si>
    <t>Debbie Mock Crate Organisation</t>
  </si>
  <si>
    <t>ARTS0044MOCK</t>
  </si>
  <si>
    <t>George Mock Hager Organisation</t>
  </si>
  <si>
    <t>Local Community Podcast</t>
  </si>
  <si>
    <t>ARTS0045MOCK</t>
  </si>
  <si>
    <t>Joseph Mock Biggs Organisation</t>
  </si>
  <si>
    <t>National Geographic Photo Competition</t>
  </si>
  <si>
    <t>ARTS0046MOCK</t>
  </si>
  <si>
    <t>Billy Mock Jensen Organisation</t>
  </si>
  <si>
    <t>Market Day</t>
  </si>
  <si>
    <t>ARTS0047MOCK</t>
  </si>
  <si>
    <t>Wilmer Mock Richardson Organisation</t>
  </si>
  <si>
    <t>The Book Club</t>
  </si>
  <si>
    <t>ARTS0048MOCK</t>
  </si>
  <si>
    <t>Adam Mock Tibbs Organisation</t>
  </si>
  <si>
    <t>The Roadrunner</t>
  </si>
  <si>
    <t>ARTS0049MOCK</t>
  </si>
  <si>
    <t>Theresa Mock Minter Organisation</t>
  </si>
  <si>
    <t>Write a project based loosely on these keywords</t>
  </si>
  <si>
    <t>ARTS0050MOCK</t>
  </si>
  <si>
    <t>James Mock Rollyson Organisation</t>
  </si>
  <si>
    <t>The Art of Survival</t>
  </si>
  <si>
    <t>ARTS0051MOCK</t>
  </si>
  <si>
    <t>Monica Mock Justice Organisation</t>
  </si>
  <si>
    <t>Costumes for the community play</t>
  </si>
  <si>
    <t>ARTS0052MOCK</t>
  </si>
  <si>
    <t>Francesca Mock Patterson Organisation</t>
  </si>
  <si>
    <t>The Little Painter</t>
  </si>
  <si>
    <t>ARTS0053MOCK</t>
  </si>
  <si>
    <t>Christine Mock Santos Organisation</t>
  </si>
  <si>
    <t>Art Therapy</t>
  </si>
  <si>
    <t>ARTS0054MOCK</t>
  </si>
  <si>
    <t>Beatrice Mock Ribble Organisation</t>
  </si>
  <si>
    <t>Art and Sport</t>
  </si>
  <si>
    <t>ARTS0055MOCK</t>
  </si>
  <si>
    <t>Jeane Mock Smith Organisation</t>
  </si>
  <si>
    <t>Silent Film</t>
  </si>
  <si>
    <t>ARTS0056MOCK</t>
  </si>
  <si>
    <t>Joe Mock Mason Organisation</t>
  </si>
  <si>
    <t>My Place</t>
  </si>
  <si>
    <t>ARTS0057MOCK</t>
  </si>
  <si>
    <t>Alecia Mock Davis Organisation</t>
  </si>
  <si>
    <t>The Night Market</t>
  </si>
  <si>
    <t>ARTS0058MOCK</t>
  </si>
  <si>
    <t>Stephen Mock Kent Organisation</t>
  </si>
  <si>
    <t>Art in the garden</t>
  </si>
  <si>
    <t>ARTS0059MOCK</t>
  </si>
  <si>
    <t>Doris Mock Windham Organisation</t>
  </si>
  <si>
    <t>Reading Buddies</t>
  </si>
  <si>
    <t>ARTS0060MOCK</t>
  </si>
  <si>
    <t>Irene Mock Scurry Organisation</t>
  </si>
  <si>
    <t>The Space Between</t>
  </si>
  <si>
    <t>ARTS0061MOCK</t>
  </si>
  <si>
    <t>Bettye Mock Deangelo Organisation</t>
  </si>
  <si>
    <t>The Lighthouse</t>
  </si>
  <si>
    <t>ARTS0062MOCK</t>
  </si>
  <si>
    <t>Eleanor Mock Roberts Organisation</t>
  </si>
  <si>
    <t>Write a play</t>
  </si>
  <si>
    <t>ARTS0063MOCK</t>
  </si>
  <si>
    <t>Brandon Mock Hallum Organisation</t>
  </si>
  <si>
    <t>Local Artist Exhibition</t>
  </si>
  <si>
    <t>ARTS0064MOCK</t>
  </si>
  <si>
    <t>Kathleen Mock Powell Organisation</t>
  </si>
  <si>
    <t>Mural</t>
  </si>
  <si>
    <t>ARTS0065MOCK</t>
  </si>
  <si>
    <t>Samuel Mock Robinson Organisation</t>
  </si>
  <si>
    <t>The city skyline</t>
  </si>
  <si>
    <t>ARTS0066MOCK</t>
  </si>
  <si>
    <t>May Mock Mcneill Organisation</t>
  </si>
  <si>
    <t>Be an Artist</t>
  </si>
  <si>
    <t>ARTS0067MOCK</t>
  </si>
  <si>
    <t>Cynthia Mock Melroy Organisation</t>
  </si>
  <si>
    <t>A place to call home</t>
  </si>
  <si>
    <t>ARTS0068MOCK</t>
  </si>
  <si>
    <t>Vickie Mock Wright Organisation</t>
  </si>
  <si>
    <t>The art of making a difference</t>
  </si>
  <si>
    <t>ARTS0069MOCK</t>
  </si>
  <si>
    <t>Robert Mock Moore Organisation</t>
  </si>
  <si>
    <t>The Fairies Are Here</t>
  </si>
  <si>
    <t>ARTS0070MOCK</t>
  </si>
  <si>
    <t>Lee Mock Dye Organisation</t>
  </si>
  <si>
    <t>The Stuffed Toy Project</t>
  </si>
  <si>
    <t>ARTS0071MOCK</t>
  </si>
  <si>
    <t>Carlyn Mock Dobbs Organisation</t>
  </si>
  <si>
    <t>From Africa to the World</t>
  </si>
  <si>
    <t>ARTS0072MOCK</t>
  </si>
  <si>
    <t>Louis Mock Monford Organisation</t>
  </si>
  <si>
    <t>Urban Landscape of Leith</t>
  </si>
  <si>
    <t>ARTS0073MOCK</t>
  </si>
  <si>
    <t>Helen Mock Fillers Organisation</t>
  </si>
  <si>
    <t>Poetry as a Vehicle</t>
  </si>
  <si>
    <t>ARTS0074MOCK</t>
  </si>
  <si>
    <t>Gussie Mock Corrie Organisation</t>
  </si>
  <si>
    <t>ARTS0075MOCK</t>
  </si>
  <si>
    <t>Donald Mock Towne Organisation</t>
  </si>
  <si>
    <t>The Sky is the Limit</t>
  </si>
  <si>
    <t>ARTS0076MOCK</t>
  </si>
  <si>
    <t>Rudy Mock Williams Organisation</t>
  </si>
  <si>
    <t>Stop and Chat</t>
  </si>
  <si>
    <t>ARTS0077MOCK</t>
  </si>
  <si>
    <t>Kenneth Mock Aragon Organisation</t>
  </si>
  <si>
    <t>Street Art</t>
  </si>
  <si>
    <t>ARTS0078MOCK</t>
  </si>
  <si>
    <t>Justin Mock Ashpole Organisation</t>
  </si>
  <si>
    <t>Dirt Bike Kids</t>
  </si>
  <si>
    <t>ARTS0079MOCK</t>
  </si>
  <si>
    <t>Virginia Mock Hunter Organisation</t>
  </si>
  <si>
    <t>The Big Sculpture</t>
  </si>
  <si>
    <t>ARTS0080MOCK</t>
  </si>
  <si>
    <t>Mary Mock Pineau Organisation</t>
  </si>
  <si>
    <t>'"Our Place"</t>
  </si>
  <si>
    <t>ARTS0081MOCK</t>
  </si>
  <si>
    <t>Brandon Mock Hodes Organisation</t>
  </si>
  <si>
    <t>Passing on the Spirit</t>
  </si>
  <si>
    <t>ARTS0082MOCK</t>
  </si>
  <si>
    <t>Anna Mock Matta Organisation</t>
  </si>
  <si>
    <t>Community Garden</t>
  </si>
  <si>
    <t>ARTS0083MOCK</t>
  </si>
  <si>
    <t>Thelma Mock Crane Organisation</t>
  </si>
  <si>
    <t>Artisan Food Products</t>
  </si>
  <si>
    <t>ARTS0084MOCK</t>
  </si>
  <si>
    <t>Audrey Mock Channell Organisation</t>
  </si>
  <si>
    <t>The Empty Chair</t>
  </si>
  <si>
    <t>ARTS0085MOCK</t>
  </si>
  <si>
    <t>Maria Mock Plank Organisation</t>
  </si>
  <si>
    <t>The Ultimate Disc Golf Challenge</t>
  </si>
  <si>
    <t>ARTS0086MOCK</t>
  </si>
  <si>
    <t>John Mock White Organisation</t>
  </si>
  <si>
    <t>ARTS0087MOCK</t>
  </si>
  <si>
    <t>Sherry Mock Allen Organisation</t>
  </si>
  <si>
    <t>Plants for Clean Water</t>
  </si>
  <si>
    <t>ARTS0088MOCK</t>
  </si>
  <si>
    <t>Ruth Mock Leishman Organisation</t>
  </si>
  <si>
    <t>T-shirts for the homeless</t>
  </si>
  <si>
    <t>ARTS0089MOCK</t>
  </si>
  <si>
    <t>Suzanne Mock Cudney Organisation</t>
  </si>
  <si>
    <t>Wounded Knee Memorial</t>
  </si>
  <si>
    <t>ARTS0090MOCK</t>
  </si>
  <si>
    <t>Ruth Mock Ojeda Organisation</t>
  </si>
  <si>
    <t>The Great North Run</t>
  </si>
  <si>
    <t>ARTS0091MOCK</t>
  </si>
  <si>
    <t>Irene Mock Bloom Organisation</t>
  </si>
  <si>
    <t>ARTS0092MOCK</t>
  </si>
  <si>
    <t>Sanjuanita Mock Franck Organisation</t>
  </si>
  <si>
    <t>A Street Art Project</t>
  </si>
  <si>
    <t>ARTS0093MOCK</t>
  </si>
  <si>
    <t>Effie Mock Williams Organisation</t>
  </si>
  <si>
    <t>Warm Hearts</t>
  </si>
  <si>
    <t>ARTS0094MOCK</t>
  </si>
  <si>
    <t>Joseph Mock Wallace Organisation</t>
  </si>
  <si>
    <t>No To Violence</t>
  </si>
  <si>
    <t>ARTS0095MOCK</t>
  </si>
  <si>
    <t>Craig Mock Bozych Organisation</t>
  </si>
  <si>
    <t>The Horror! The Horror!</t>
  </si>
  <si>
    <t>ARTS0096MOCK</t>
  </si>
  <si>
    <t>Nathan Mock Conroy Organisation</t>
  </si>
  <si>
    <t>Build a Mobile Puppet Theatre</t>
  </si>
  <si>
    <t>ARTS0097MOCK</t>
  </si>
  <si>
    <t>Eric Mock Mobley Organisation</t>
  </si>
  <si>
    <t>The Farthest Place</t>
  </si>
  <si>
    <t>ARTS0098MOCK</t>
  </si>
  <si>
    <t>Clinton Mock Bradley Organisation</t>
  </si>
  <si>
    <t>Making Strangers Friends</t>
  </si>
  <si>
    <t>ARTS0099MOCK</t>
  </si>
  <si>
    <t>Harold Mock Bush Organisation</t>
  </si>
  <si>
    <t>(Optional additional title)</t>
  </si>
  <si>
    <t>ARTS0100MOCK</t>
  </si>
  <si>
    <t>Amanda Mock Garcia Organisation</t>
  </si>
  <si>
    <t>We want to play!</t>
  </si>
  <si>
    <t>ARTS0101MOCK</t>
  </si>
  <si>
    <t>Thomas Mock Smith Organisation</t>
  </si>
  <si>
    <t>A Child's Place</t>
  </si>
  <si>
    <t>ARTS0102MOCK</t>
  </si>
  <si>
    <t>Verna Mock Lane Organisation</t>
  </si>
  <si>
    <t>ARTS0103MOCK</t>
  </si>
  <si>
    <t>Jeff Mock Turcotte Organisation</t>
  </si>
  <si>
    <t>The Village</t>
  </si>
  <si>
    <t>ARTS0104MOCK</t>
  </si>
  <si>
    <t>John Mock Rarden Organisation</t>
  </si>
  <si>
    <t>The Laughing Bumblebee</t>
  </si>
  <si>
    <t>ARTS0105MOCK</t>
  </si>
  <si>
    <t>Patricia Mock Edmonds Organisation</t>
  </si>
  <si>
    <t>Recycled Art</t>
  </si>
  <si>
    <t>ARTS0106MOCK</t>
  </si>
  <si>
    <t>Shirley Mock Barry Organisation</t>
  </si>
  <si>
    <t>Project Description:</t>
  </si>
  <si>
    <t>ARTS0107MOCK</t>
  </si>
  <si>
    <t>Hope Mock Gomes Organisation</t>
  </si>
  <si>
    <t>Bouncy Castle</t>
  </si>
  <si>
    <t>ARTS0108MOCK</t>
  </si>
  <si>
    <t>Matthew Mock Christopher Organisation</t>
  </si>
  <si>
    <t>Local Artist</t>
  </si>
  <si>
    <t>ARTS0109MOCK</t>
  </si>
  <si>
    <t>Lee Mock Lopez Organisation</t>
  </si>
  <si>
    <t>Let's Talk About Sex</t>
  </si>
  <si>
    <t>ARTS0110MOCK</t>
  </si>
  <si>
    <t>Michael Mock Ham Organisation</t>
  </si>
  <si>
    <t>The Roald Dahl Day</t>
  </si>
  <si>
    <t>ARTS0111MOCK</t>
  </si>
  <si>
    <t>Raymond Mock Miller Organisation</t>
  </si>
  <si>
    <t>The Busker</t>
  </si>
  <si>
    <t>ARTS0112MOCK</t>
  </si>
  <si>
    <t>Branda Mock Dicken Organisation</t>
  </si>
  <si>
    <t>Gardening for Health</t>
  </si>
  <si>
    <t>ARTS0113MOCK</t>
  </si>
  <si>
    <t>Corey Mock Tudor Organisation</t>
  </si>
  <si>
    <t>Fashion in the Park</t>
  </si>
  <si>
    <t>ARTS0114MOCK</t>
  </si>
  <si>
    <t>Stewart Mock Bitter Organisation</t>
  </si>
  <si>
    <t>Park Bench Restyling</t>
  </si>
  <si>
    <t>ARTS0115MOCK</t>
  </si>
  <si>
    <t>Hazel Mock Malott Organisation</t>
  </si>
  <si>
    <t>Singing for a Cause</t>
  </si>
  <si>
    <t>ARTS0116MOCK</t>
  </si>
  <si>
    <t>Eric Mock Tolar Organisation</t>
  </si>
  <si>
    <t>Art in the Park</t>
  </si>
  <si>
    <t>ARTS0117MOCK</t>
  </si>
  <si>
    <t>Michelle Mock Reed Organisation</t>
  </si>
  <si>
    <t>Artist in Residence</t>
  </si>
  <si>
    <t>ARTS0118MOCK</t>
  </si>
  <si>
    <t>Irene Mock Graham Organisation</t>
  </si>
  <si>
    <t>Paws and Whiskers</t>
  </si>
  <si>
    <t>ARTS0119MOCK</t>
  </si>
  <si>
    <t>Jake Mock Spells Organisation</t>
  </si>
  <si>
    <t>The Funniest Person in the World</t>
  </si>
  <si>
    <t>ARTS0120MOCK</t>
  </si>
  <si>
    <t>Dennis Mock Taylor Organisation</t>
  </si>
  <si>
    <t>#artforgood</t>
  </si>
  <si>
    <t>ARTS0121MOCK</t>
  </si>
  <si>
    <t>Kenneth Mock Williams Organisation</t>
  </si>
  <si>
    <t>Positive Propaganda</t>
  </si>
  <si>
    <t>ARTS0122MOCK</t>
  </si>
  <si>
    <t>Sheila Mock Oliveri Organisation</t>
  </si>
  <si>
    <t>The playground</t>
  </si>
  <si>
    <t>ARTS0123MOCK</t>
  </si>
  <si>
    <t>Dorothy Mock Wilkerson Organisation</t>
  </si>
  <si>
    <t>Race Around the World</t>
  </si>
  <si>
    <t>ARTS0124MOCK</t>
  </si>
  <si>
    <t>Delia Mock Richner Organisation</t>
  </si>
  <si>
    <t>ARTS0125MOCK</t>
  </si>
  <si>
    <t>Nicholas Mock Holt Organisation</t>
  </si>
  <si>
    <t>Making a Positive Impact</t>
  </si>
  <si>
    <t>ARTS0126MOCK</t>
  </si>
  <si>
    <t>Ralph Mock Papp Organisation</t>
  </si>
  <si>
    <t>Jazz in the Square</t>
  </si>
  <si>
    <t>ARTS0127MOCK</t>
  </si>
  <si>
    <t>Joanne Mock Cook Organisation</t>
  </si>
  <si>
    <t>Baw Baw Kindergarten</t>
  </si>
  <si>
    <t>ARTS0128MOCK</t>
  </si>
  <si>
    <t>Dorothy Mock Jeffrey Organisation</t>
  </si>
  <si>
    <t>Save our Street!</t>
  </si>
  <si>
    <t>ARTS0129MOCK</t>
  </si>
  <si>
    <t>Barbara Mock Wesley Organisation</t>
  </si>
  <si>
    <t>Sensory Garden</t>
  </si>
  <si>
    <t>ARTS0130MOCK</t>
  </si>
  <si>
    <t>Joseph Mock Welch Organisation</t>
  </si>
  <si>
    <t>The Art of Conversation</t>
  </si>
  <si>
    <t>ARTS0131MOCK</t>
  </si>
  <si>
    <t>Caroline Mock Peterson Organisation</t>
  </si>
  <si>
    <t>A new form of public art.</t>
  </si>
  <si>
    <t>ARTS0132MOCK</t>
  </si>
  <si>
    <t>Jose Mock Brawer Organisation</t>
  </si>
  <si>
    <t>Xmas Rock Quiz</t>
  </si>
  <si>
    <t>ARTS0133MOCK</t>
  </si>
  <si>
    <t>John Mock Henderson Organisation</t>
  </si>
  <si>
    <t>Go Green</t>
  </si>
  <si>
    <t>ARTS0134MOCK</t>
  </si>
  <si>
    <t>Eric Mock Mattison Organisation</t>
  </si>
  <si>
    <t>Community Arts Festival</t>
  </si>
  <si>
    <t>ARTS0135MOCK</t>
  </si>
  <si>
    <t>Mary Mock Sims Organisation</t>
  </si>
  <si>
    <t>From the bottom of my heart</t>
  </si>
  <si>
    <t>ARTS0136MOCK</t>
  </si>
  <si>
    <t>Branden Mock Rodriguez Organisation</t>
  </si>
  <si>
    <t>Let's Talk About It</t>
  </si>
  <si>
    <t>ARTS0137MOCK</t>
  </si>
  <si>
    <t>Frederick Mock Greer Organisation</t>
  </si>
  <si>
    <t>The Best Summer Ever</t>
  </si>
  <si>
    <t>ARTS0138MOCK</t>
  </si>
  <si>
    <t>Paul Mock Cook Organisation</t>
  </si>
  <si>
    <t>Art on the Street</t>
  </si>
  <si>
    <t>ARTS0139MOCK</t>
  </si>
  <si>
    <t>William Mock Cosme Organisation</t>
  </si>
  <si>
    <t>The Red Balloon</t>
  </si>
  <si>
    <t>ARTS0140MOCK</t>
  </si>
  <si>
    <t>Karen Mock Miller Organisation</t>
  </si>
  <si>
    <t>InSite</t>
  </si>
  <si>
    <t>ARTS0141MOCK</t>
  </si>
  <si>
    <t>Everette Mock Cook Organisation</t>
  </si>
  <si>
    <t>Fences: A Community Project</t>
  </si>
  <si>
    <t>ARTS0142MOCK</t>
  </si>
  <si>
    <t>Ronald Mock James Organisation</t>
  </si>
  <si>
    <t>Public Art in the Park</t>
  </si>
  <si>
    <t>ARTS0143MOCK</t>
  </si>
  <si>
    <t>Jewell Mock Flood Organisation</t>
  </si>
  <si>
    <t>Local History Festival</t>
  </si>
  <si>
    <t>ARTS0144MOCK</t>
  </si>
  <si>
    <t>Robert Mock Daniels Organisation</t>
  </si>
  <si>
    <t>The Happy Community</t>
  </si>
  <si>
    <t>ARTS0145MOCK</t>
  </si>
  <si>
    <t>Sarah Mock Nevins Organisation</t>
  </si>
  <si>
    <t>The Great Kindness Challenge</t>
  </si>
  <si>
    <t>ARTS0146MOCK</t>
  </si>
  <si>
    <t>Robert Mock Carter Organisation</t>
  </si>
  <si>
    <t>School Holiday Program</t>
  </si>
  <si>
    <t>ARTS0147MOCK</t>
  </si>
  <si>
    <t>Kevin Mock Lynch Organisation</t>
  </si>
  <si>
    <r>
      <rPr>
        <sz val="12"/>
        <rFont val="Calibri"/>
        <family val="2"/>
      </rPr>
      <t>The Making of a Mural
School: Woodville Primary School, South Australia
Subject: Art and Design
Grade: Grade 5-6
Keywords: mural, painting, community, culture, history, school, art, culture</t>
    </r>
  </si>
  <si>
    <t>ARTS0148MOCK</t>
  </si>
  <si>
    <t>Nicole Mock Sellner Organisation</t>
  </si>
  <si>
    <t>Diversity and Inclusivity in the Arts</t>
  </si>
  <si>
    <t>ARTS0149MOCK</t>
  </si>
  <si>
    <t>Richard Mock Genao Organisation</t>
  </si>
  <si>
    <t>ARTS0150MOCK</t>
  </si>
  <si>
    <t>Chong Mock Jimenez Organisation</t>
  </si>
  <si>
    <t>Legacy for the Local Library</t>
  </si>
  <si>
    <t>ARTS0152MOCK</t>
  </si>
  <si>
    <t>Jen's Creative World</t>
  </si>
  <si>
    <t>Making a Difference</t>
  </si>
  <si>
    <r>
      <rPr>
        <b/>
        <sz val="15"/>
        <color theme="3" tint="-0.499984740745262"/>
        <rFont val="Calibri"/>
        <family val="2"/>
      </rPr>
      <t>Classifications</t>
    </r>
  </si>
  <si>
    <r>
      <rPr>
        <b/>
        <sz val="11"/>
        <rFont val="Calibri"/>
        <family val="2"/>
      </rPr>
      <t>Total Amount Requested - Split</t>
    </r>
  </si>
  <si>
    <r>
      <rPr>
        <b/>
        <sz val="11"/>
        <rFont val="Calibri"/>
        <family val="2"/>
      </rPr>
      <t>Total Allocated - Split</t>
    </r>
  </si>
  <si>
    <r>
      <rPr>
        <b/>
        <sz val="11"/>
        <rFont val="Calibri"/>
        <family val="2"/>
      </rPr>
      <t>Full</t>
    </r>
  </si>
  <si>
    <r>
      <rPr>
        <b/>
        <sz val="11"/>
        <rFont val="Calibri"/>
        <family val="2"/>
      </rPr>
      <t>Level1</t>
    </r>
  </si>
  <si>
    <r>
      <rPr>
        <b/>
        <sz val="11"/>
        <rFont val="Calibri"/>
        <family val="2"/>
      </rPr>
      <t>Level2</t>
    </r>
  </si>
  <si>
    <r>
      <rPr>
        <b/>
        <sz val="11"/>
        <rFont val="Calibri"/>
        <family val="2"/>
      </rPr>
      <t>Level3</t>
    </r>
  </si>
  <si>
    <r>
      <rPr>
        <b/>
        <sz val="11"/>
        <rFont val="Calibri"/>
        <family val="2"/>
      </rPr>
      <t>Level4</t>
    </r>
  </si>
  <si>
    <r>
      <rPr>
        <b/>
        <sz val="11"/>
        <rFont val="Calibri"/>
        <family val="2"/>
      </rPr>
      <t>Choice</t>
    </r>
  </si>
  <si>
    <t>Health &gt; Diseases and conditions</t>
  </si>
  <si>
    <t>Health</t>
  </si>
  <si>
    <t>Diseases and conditions</t>
  </si>
  <si>
    <t>No Level 3 classification</t>
  </si>
  <si>
    <t>No Level 4 classification</t>
  </si>
  <si>
    <t>Arts and culture &gt; Festivals</t>
  </si>
  <si>
    <t>Arts and culture</t>
  </si>
  <si>
    <t>Festivals</t>
  </si>
  <si>
    <t>Health &gt; Public health</t>
  </si>
  <si>
    <t>Public health</t>
  </si>
  <si>
    <t>Arts and culture &gt; Cultural awareness</t>
  </si>
  <si>
    <t>Cultural awareness</t>
  </si>
  <si>
    <t>Human services &gt; Special population support</t>
  </si>
  <si>
    <t>Human services</t>
  </si>
  <si>
    <t>Special population support</t>
  </si>
  <si>
    <t>Economic development &gt; Employment</t>
  </si>
  <si>
    <t>Economic development</t>
  </si>
  <si>
    <t>Employment</t>
  </si>
  <si>
    <t>Arts and culture &gt; Screen</t>
  </si>
  <si>
    <t>Screen</t>
  </si>
  <si>
    <t>Arts and culture &gt; Humanities</t>
  </si>
  <si>
    <t>Humanities</t>
  </si>
  <si>
    <t>Arts and culture &gt; Visual arts</t>
  </si>
  <si>
    <t>Visual arts</t>
  </si>
  <si>
    <t>Education &gt; Primary and secondary education</t>
  </si>
  <si>
    <t>Education</t>
  </si>
  <si>
    <t>Primary and secondary education</t>
  </si>
  <si>
    <t>Arts and culture &gt; Performing arts</t>
  </si>
  <si>
    <t>Performing arts</t>
  </si>
  <si>
    <t>Community development &gt; Neighbourhood associations</t>
  </si>
  <si>
    <t>Community development</t>
  </si>
  <si>
    <t>Neighbourhood associations</t>
  </si>
  <si>
    <t>Arts and culture &gt; Public arts</t>
  </si>
  <si>
    <t>Public arts</t>
  </si>
  <si>
    <t>Health &gt; Rehabilitation</t>
  </si>
  <si>
    <t>Rehabilitation</t>
  </si>
  <si>
    <t>Arts and culture &gt; Arts services</t>
  </si>
  <si>
    <t>Arts services</t>
  </si>
  <si>
    <t>Information and communications &gt; Information communications technology</t>
  </si>
  <si>
    <t>Information and communications</t>
  </si>
  <si>
    <t>Information communications technology</t>
  </si>
  <si>
    <t>Human services &gt; Family services</t>
  </si>
  <si>
    <t>Family services</t>
  </si>
  <si>
    <t>Information and communications &gt; News and public information</t>
  </si>
  <si>
    <t>News and public information</t>
  </si>
  <si>
    <t>Health &gt; Out-patient medical care</t>
  </si>
  <si>
    <t>Out-patient medical care</t>
  </si>
  <si>
    <t>Economic development &gt; Sustainable development</t>
  </si>
  <si>
    <t>Sustainable development</t>
  </si>
  <si>
    <t>Human services &gt; Youth development</t>
  </si>
  <si>
    <t>Youth development</t>
  </si>
  <si>
    <t>Community development &gt; Voluntarism</t>
  </si>
  <si>
    <t>Voluntarism</t>
  </si>
  <si>
    <t>Arts and culture &gt; Crafts</t>
  </si>
  <si>
    <t>Crafts</t>
  </si>
  <si>
    <t>Sport and recreation &gt; Community recreation</t>
  </si>
  <si>
    <t>Sport and recreation</t>
  </si>
  <si>
    <t>Community recreation</t>
  </si>
  <si>
    <t>Information and communications &gt; Communication media</t>
  </si>
  <si>
    <t>Communication media</t>
  </si>
  <si>
    <t>No Level 2 classification</t>
  </si>
  <si>
    <t>Agriculture, fisheries and forestry</t>
  </si>
  <si>
    <t>Community development &gt; Community celebration</t>
  </si>
  <si>
    <t>Community celebration</t>
  </si>
  <si>
    <t>Agriculture, fisheries and forestry &gt; Food security</t>
  </si>
  <si>
    <t>Food security</t>
  </si>
  <si>
    <t>Community development &gt; Community beautification</t>
  </si>
  <si>
    <t>Community beautification</t>
  </si>
  <si>
    <t>Public safety &gt; Corrections and penology</t>
  </si>
  <si>
    <t>Public safety</t>
  </si>
  <si>
    <t>Corrections and penology</t>
  </si>
  <si>
    <t>Information and communications &gt; Libraries</t>
  </si>
  <si>
    <t>Libraries</t>
  </si>
  <si>
    <t>Human rights &gt; Diversity and intergroup relations</t>
  </si>
  <si>
    <t>Human rights</t>
  </si>
  <si>
    <t>Diversity and intergroup relations</t>
  </si>
  <si>
    <t>Education &gt; Higher education</t>
  </si>
  <si>
    <t>Higher education</t>
  </si>
  <si>
    <t>Community development &gt; Community facilities</t>
  </si>
  <si>
    <t>Community facilities</t>
  </si>
  <si>
    <t>Education &gt; Education support</t>
  </si>
  <si>
    <t>Education support</t>
  </si>
  <si>
    <t>Human services &gt; Shelter and residential care</t>
  </si>
  <si>
    <t>Shelter and residential care</t>
  </si>
  <si>
    <t>Community development &gt; Community organising</t>
  </si>
  <si>
    <t>Community organising</t>
  </si>
  <si>
    <t>Environment</t>
  </si>
  <si>
    <t>Health &gt; Healthcare quality</t>
  </si>
  <si>
    <t>Healthcare quality</t>
  </si>
  <si>
    <t>Environment &gt; Natural resource preservation</t>
  </si>
  <si>
    <t>Natural resource preservation</t>
  </si>
  <si>
    <t>Arts and culture &gt; Historical activities</t>
  </si>
  <si>
    <t>Historical activities</t>
  </si>
  <si>
    <t>Science &gt; Engineering</t>
  </si>
  <si>
    <t>Science</t>
  </si>
  <si>
    <t>Engineering</t>
  </si>
  <si>
    <t>Public safety &gt; Abuse prevention</t>
  </si>
  <si>
    <t>Abuse prevention</t>
  </si>
  <si>
    <t>Health &gt; Healthcare administration and financing</t>
  </si>
  <si>
    <t>Healthcare administration and financing</t>
  </si>
  <si>
    <t>Economic development &gt; Business and industry</t>
  </si>
  <si>
    <t>Business and industry</t>
  </si>
  <si>
    <t>Human services &gt; Basic and emergency aid</t>
  </si>
  <si>
    <t>Basic and emergency aid</t>
  </si>
  <si>
    <t>Public safety &gt; Crime prevention</t>
  </si>
  <si>
    <t>Crime prevention</t>
  </si>
  <si>
    <t>Public affairs</t>
  </si>
  <si>
    <t>Sport and recreation &gt; Sport</t>
  </si>
  <si>
    <t>Sport</t>
  </si>
  <si>
    <t>Public affairs &gt; Public utilities</t>
  </si>
  <si>
    <t>Public utilities</t>
  </si>
  <si>
    <t>Public affairs &gt; Public administration</t>
  </si>
  <si>
    <t>Public administration</t>
  </si>
  <si>
    <t>Health &gt; Reproductive healthcare</t>
  </si>
  <si>
    <t>Reproductive healthcare</t>
  </si>
  <si>
    <t>Health &gt; Medical specialties</t>
  </si>
  <si>
    <t>Medical specialties</t>
  </si>
  <si>
    <t>Science &gt; Biology</t>
  </si>
  <si>
    <t>Biology</t>
  </si>
  <si>
    <t>Animal welfare</t>
  </si>
  <si>
    <t>Animal welfare &gt; Domesticated animal welfare</t>
  </si>
  <si>
    <t>Domesticated animal welfare</t>
  </si>
  <si>
    <t>Community development &gt; Community service organisations</t>
  </si>
  <si>
    <t>Community service organisations</t>
  </si>
  <si>
    <t>Education &gt; Equal opportunity in education</t>
  </si>
  <si>
    <t>Equal opportunity in education</t>
  </si>
  <si>
    <t>Environment &gt; Environmental education</t>
  </si>
  <si>
    <t>Environmental education</t>
  </si>
  <si>
    <t>Human rights &gt; Individual liberties</t>
  </si>
  <si>
    <t>Individual liberties</t>
  </si>
  <si>
    <t>Arts and culture &gt; Performing arts &gt; Dance</t>
  </si>
  <si>
    <t>Dance</t>
  </si>
  <si>
    <t>Unknown or not classified</t>
  </si>
  <si>
    <t>Results</t>
  </si>
  <si>
    <t>Subjects</t>
  </si>
  <si>
    <t>Number of Applications</t>
  </si>
  <si>
    <t>Sum of Total Amount Requested</t>
  </si>
  <si>
    <t>Sum of Total Amount Allocated</t>
  </si>
  <si>
    <t>(blank)</t>
  </si>
  <si>
    <t>Grand Total</t>
  </si>
  <si>
    <t>Total Amount Allocated split by Subject</t>
  </si>
  <si>
    <t>Subject - Level 1</t>
  </si>
  <si>
    <t>Total</t>
  </si>
  <si>
    <r>
      <rPr>
        <b/>
        <sz val="15"/>
        <color theme="3" tint="-0.499984740745262"/>
        <rFont val="Calibri"/>
        <family val="2"/>
      </rPr>
      <t>All Subjects</t>
    </r>
  </si>
  <si>
    <r>
      <rPr>
        <b/>
        <sz val="11"/>
        <rFont val="Calibri"/>
        <family val="2"/>
      </rPr>
      <t>Level 1</t>
    </r>
  </si>
  <si>
    <r>
      <rPr>
        <b/>
        <sz val="11"/>
        <rFont val="Calibri"/>
        <family val="2"/>
      </rPr>
      <t>Level 2</t>
    </r>
  </si>
  <si>
    <r>
      <rPr>
        <b/>
        <sz val="11"/>
        <rFont val="Calibri"/>
        <family val="2"/>
      </rPr>
      <t>Level 3</t>
    </r>
  </si>
  <si>
    <r>
      <rPr>
        <b/>
        <sz val="11"/>
        <rFont val="Calibri"/>
        <family val="2"/>
      </rPr>
      <t>Level 4</t>
    </r>
  </si>
  <si>
    <r>
      <rPr>
        <b/>
        <sz val="11"/>
        <rFont val="Calibri"/>
        <family val="2"/>
      </rPr>
      <t>Full Breadcrumb (from parts)</t>
    </r>
  </si>
  <si>
    <r>
      <rPr>
        <b/>
        <sz val="11"/>
        <rFont val="Calibri"/>
        <family val="2"/>
      </rPr>
      <t>Applications</t>
    </r>
  </si>
  <si>
    <r>
      <rPr>
        <b/>
        <sz val="11"/>
        <rFont val="Calibri"/>
        <family val="2"/>
      </rPr>
      <t>Total Amount Requested (Split)</t>
    </r>
  </si>
  <si>
    <r>
      <rPr>
        <b/>
        <sz val="11"/>
        <rFont val="Calibri"/>
        <family val="2"/>
      </rPr>
      <t>Total Allocated (Split)</t>
    </r>
  </si>
  <si>
    <t>Agriculture</t>
  </si>
  <si>
    <t>Agricultural shows</t>
  </si>
  <si>
    <t>Farm viability</t>
  </si>
  <si>
    <t>Agricultural advocacy</t>
  </si>
  <si>
    <t>Agricultural cooperatives</t>
  </si>
  <si>
    <t>Agricultural education</t>
  </si>
  <si>
    <t>Horticulture and cropping</t>
  </si>
  <si>
    <t>Irrigation and water management</t>
  </si>
  <si>
    <t>Livestock</t>
  </si>
  <si>
    <t>Fishing and aquaculture</t>
  </si>
  <si>
    <t>Fish farms and hatcheries</t>
  </si>
  <si>
    <t>Sustainable fishing</t>
  </si>
  <si>
    <t>Community food systems</t>
  </si>
  <si>
    <t>Food sovereignty</t>
  </si>
  <si>
    <t>Small-holder farming</t>
  </si>
  <si>
    <t>Sustainable agriculture</t>
  </si>
  <si>
    <t>Agrodiversity</t>
  </si>
  <si>
    <t>Agroecology</t>
  </si>
  <si>
    <t>Genetically modified organisms</t>
  </si>
  <si>
    <t>Organic farming</t>
  </si>
  <si>
    <t>Forestry</t>
  </si>
  <si>
    <t>Non-timber forestry</t>
  </si>
  <si>
    <t>Sustainable forestry</t>
  </si>
  <si>
    <t>Animal adoptions</t>
  </si>
  <si>
    <t>Animal population control</t>
  </si>
  <si>
    <t>Domestic and exotic animal rescue and rehabilitation</t>
  </si>
  <si>
    <t>Animal training</t>
  </si>
  <si>
    <t>Farm animal welfare</t>
  </si>
  <si>
    <t>Treatment of animals</t>
  </si>
  <si>
    <t>Vegetarianism / Veganism</t>
  </si>
  <si>
    <t>Veterinary medicine</t>
  </si>
  <si>
    <t>Wildlife welfare</t>
  </si>
  <si>
    <t>Aquatic wildlife protection</t>
  </si>
  <si>
    <t>Bird preservation</t>
  </si>
  <si>
    <t>Endangered species protection</t>
  </si>
  <si>
    <t>Illegal wildlife trade</t>
  </si>
  <si>
    <t>Native wildlife rehabilitation</t>
  </si>
  <si>
    <t>Wildlife sanctuaries</t>
  </si>
  <si>
    <t>Arts administration</t>
  </si>
  <si>
    <t>Arts councils</t>
  </si>
  <si>
    <t>Arts education</t>
  </si>
  <si>
    <t>Arts exchange</t>
  </si>
  <si>
    <t>Artist services</t>
  </si>
  <si>
    <t>Ethnic and multicultural arts</t>
  </si>
  <si>
    <t>Sacred sites</t>
  </si>
  <si>
    <t>Traditional knowledge</t>
  </si>
  <si>
    <t>Cultural festival</t>
  </si>
  <si>
    <t>Film festival</t>
  </si>
  <si>
    <t>Food festival</t>
  </si>
  <si>
    <t>Heritage and history</t>
  </si>
  <si>
    <t>Commemorations</t>
  </si>
  <si>
    <t>Genealogy</t>
  </si>
  <si>
    <t>Historic preservation</t>
  </si>
  <si>
    <t>War memorials</t>
  </si>
  <si>
    <t>Art history</t>
  </si>
  <si>
    <t>History</t>
  </si>
  <si>
    <t>Languages</t>
  </si>
  <si>
    <t>Linguistics</t>
  </si>
  <si>
    <t>Literature and writing</t>
  </si>
  <si>
    <t>Philosophy</t>
  </si>
  <si>
    <t>Museums</t>
  </si>
  <si>
    <t>Art galleries and art museums</t>
  </si>
  <si>
    <t>Children's museums</t>
  </si>
  <si>
    <t>Ethnic or culturally-specific museums</t>
  </si>
  <si>
    <t>History museums</t>
  </si>
  <si>
    <t>Keeping places</t>
  </si>
  <si>
    <t>Maritime museums</t>
  </si>
  <si>
    <t>Natural history museums</t>
  </si>
  <si>
    <t>Planetariums</t>
  </si>
  <si>
    <t>Science museums</t>
  </si>
  <si>
    <t>Sport and hobby museums</t>
  </si>
  <si>
    <t>Animation</t>
  </si>
  <si>
    <t>Circus</t>
  </si>
  <si>
    <t>Ballet</t>
  </si>
  <si>
    <t>Choreography</t>
  </si>
  <si>
    <t>Contemporary dance</t>
  </si>
  <si>
    <t>Ethnic and multicultural dance</t>
  </si>
  <si>
    <t>Hip hop</t>
  </si>
  <si>
    <t>Jazz and tap dance</t>
  </si>
  <si>
    <t>Drama</t>
  </si>
  <si>
    <t>Music</t>
  </si>
  <si>
    <t>Composition</t>
  </si>
  <si>
    <t>Folk and indigenous music</t>
  </si>
  <si>
    <t>Opera</t>
  </si>
  <si>
    <t>Orchestral music</t>
  </si>
  <si>
    <t>Vocal music</t>
  </si>
  <si>
    <t>Electronic music</t>
  </si>
  <si>
    <t>Performing arts education</t>
  </si>
  <si>
    <t>Performance art</t>
  </si>
  <si>
    <t>Screen writing</t>
  </si>
  <si>
    <t>Spoken word</t>
  </si>
  <si>
    <t>Theatre</t>
  </si>
  <si>
    <t>Community theatre</t>
  </si>
  <si>
    <t>Improvisation</t>
  </si>
  <si>
    <t>Musical theatre</t>
  </si>
  <si>
    <t>Playwriting</t>
  </si>
  <si>
    <t>Professional theatre</t>
  </si>
  <si>
    <t>Documentary</t>
  </si>
  <si>
    <t>Filmmaking</t>
  </si>
  <si>
    <t>Feature film</t>
  </si>
  <si>
    <t>Short film</t>
  </si>
  <si>
    <t>TV drama</t>
  </si>
  <si>
    <t>Video</t>
  </si>
  <si>
    <t>Architecture</t>
  </si>
  <si>
    <t>Art conservation</t>
  </si>
  <si>
    <t>Ceramic arts</t>
  </si>
  <si>
    <t>Cinematography</t>
  </si>
  <si>
    <t>Design</t>
  </si>
  <si>
    <t>Digital arts</t>
  </si>
  <si>
    <t>Directing</t>
  </si>
  <si>
    <t>Drawing</t>
  </si>
  <si>
    <t>Painting</t>
  </si>
  <si>
    <t>Photography</t>
  </si>
  <si>
    <t>Printmaking</t>
  </si>
  <si>
    <t>Sculpture</t>
  </si>
  <si>
    <t>Textile arts</t>
  </si>
  <si>
    <t>Cross artforms</t>
  </si>
  <si>
    <t>Garden clubs</t>
  </si>
  <si>
    <t>Community landscaping</t>
  </si>
  <si>
    <t>Food forests</t>
  </si>
  <si>
    <t>Grantmaking</t>
  </si>
  <si>
    <t>Philanthropy promotion</t>
  </si>
  <si>
    <t>Place-based interventions</t>
  </si>
  <si>
    <t>Population change</t>
  </si>
  <si>
    <t>Community information</t>
  </si>
  <si>
    <t>Job benefits</t>
  </si>
  <si>
    <t>Job counselling</t>
  </si>
  <si>
    <t>Job creation and workforce development</t>
  </si>
  <si>
    <t>Job retraining</t>
  </si>
  <si>
    <t>Job training</t>
  </si>
  <si>
    <t>Unions</t>
  </si>
  <si>
    <t>Rural development</t>
  </si>
  <si>
    <t>Urban and town development</t>
  </si>
  <si>
    <t>Bicycling and pedestrian-oriented development</t>
  </si>
  <si>
    <t>Green building</t>
  </si>
  <si>
    <t>Public transport</t>
  </si>
  <si>
    <t>Urban planning</t>
  </si>
  <si>
    <t>Urban renewal</t>
  </si>
  <si>
    <t>Urban sprawl</t>
  </si>
  <si>
    <t>Financial services</t>
  </si>
  <si>
    <t>Anti-predatory lending</t>
  </si>
  <si>
    <t>Credit unions</t>
  </si>
  <si>
    <t>Development finance</t>
  </si>
  <si>
    <t>Financial counselling</t>
  </si>
  <si>
    <t>Home financing</t>
  </si>
  <si>
    <t>Insurance</t>
  </si>
  <si>
    <t>Investment services</t>
  </si>
  <si>
    <t>Community development finance</t>
  </si>
  <si>
    <t>Microfinance</t>
  </si>
  <si>
    <t>Sustainable finance</t>
  </si>
  <si>
    <t>Responsible banking</t>
  </si>
  <si>
    <t>Business promotion</t>
  </si>
  <si>
    <t>Construction</t>
  </si>
  <si>
    <t>Corporate social responsibility</t>
  </si>
  <si>
    <t>Entrepreneurship</t>
  </si>
  <si>
    <t>Manufacturing</t>
  </si>
  <si>
    <t>Mining and resource extraction</t>
  </si>
  <si>
    <t>Real estate</t>
  </si>
  <si>
    <t>Research and development</t>
  </si>
  <si>
    <t>Social enterprise</t>
  </si>
  <si>
    <t>Tourism</t>
  </si>
  <si>
    <t>Trade</t>
  </si>
  <si>
    <t>Transport and storage</t>
  </si>
  <si>
    <t>Housing development</t>
  </si>
  <si>
    <t>Housing loss prevention</t>
  </si>
  <si>
    <t>Owners corporations</t>
  </si>
  <si>
    <t>Tenants' associations</t>
  </si>
  <si>
    <t>Adult education</t>
  </si>
  <si>
    <t>Basic and remedial instruction</t>
  </si>
  <si>
    <t>Adult literacy</t>
  </si>
  <si>
    <t>Adult numeracy</t>
  </si>
  <si>
    <t>Secondary school equivalency</t>
  </si>
  <si>
    <t>Continuing education</t>
  </si>
  <si>
    <t>English as a second language</t>
  </si>
  <si>
    <t>Distance learning</t>
  </si>
  <si>
    <t>Early childhood education</t>
  </si>
  <si>
    <t>Education partnerships</t>
  </si>
  <si>
    <t>Educational assessment</t>
  </si>
  <si>
    <t>Educational exchanges</t>
  </si>
  <si>
    <t>Family-school involvement</t>
  </si>
  <si>
    <t>International student support</t>
  </si>
  <si>
    <t>Literacy and numeracy support</t>
  </si>
  <si>
    <t>Out-of-school learning</t>
  </si>
  <si>
    <t>Student retention</t>
  </si>
  <si>
    <t>Tutoring</t>
  </si>
  <si>
    <t>University preparation</t>
  </si>
  <si>
    <t>Educational management</t>
  </si>
  <si>
    <t>Undergraduate education</t>
  </si>
  <si>
    <t>Postgraduate education</t>
  </si>
  <si>
    <t>Home schooling</t>
  </si>
  <si>
    <t>Learning technology</t>
  </si>
  <si>
    <t>Educational software</t>
  </si>
  <si>
    <t>E-learning</t>
  </si>
  <si>
    <t>Information and communications technology (ICT)</t>
  </si>
  <si>
    <t>Educational development</t>
  </si>
  <si>
    <t>Gifted education</t>
  </si>
  <si>
    <t>Languages education</t>
  </si>
  <si>
    <t>Primary education</t>
  </si>
  <si>
    <t>Secondary education</t>
  </si>
  <si>
    <t>Special needs education</t>
  </si>
  <si>
    <t>STEM education</t>
  </si>
  <si>
    <t>Two-way learning</t>
  </si>
  <si>
    <t>Student activities and services</t>
  </si>
  <si>
    <t>Alumni relations</t>
  </si>
  <si>
    <t>University clubs</t>
  </si>
  <si>
    <t>Vocational education and training</t>
  </si>
  <si>
    <t>Vocational post-secondary education</t>
  </si>
  <si>
    <t>Vocational secondary education</t>
  </si>
  <si>
    <t>Biodiversity</t>
  </si>
  <si>
    <t>Forest preservation</t>
  </si>
  <si>
    <t>Forest management</t>
  </si>
  <si>
    <t>Rainforests</t>
  </si>
  <si>
    <t>Reforestation</t>
  </si>
  <si>
    <t>Plant biodiversity</t>
  </si>
  <si>
    <t>Botanical gardens</t>
  </si>
  <si>
    <t>Invasive plant species</t>
  </si>
  <si>
    <t>Wildlife biodiversity</t>
  </si>
  <si>
    <t>Aquariums</t>
  </si>
  <si>
    <t>Invasive animal species</t>
  </si>
  <si>
    <t>Zoos and wildlife centres</t>
  </si>
  <si>
    <t>Climate change</t>
  </si>
  <si>
    <t>Environmental economic instruments</t>
  </si>
  <si>
    <t>Environmental studies</t>
  </si>
  <si>
    <t>Nature education</t>
  </si>
  <si>
    <t>Outdoor education</t>
  </si>
  <si>
    <t>Environmental justice</t>
  </si>
  <si>
    <t>Air quality</t>
  </si>
  <si>
    <t>Energy resources</t>
  </si>
  <si>
    <t>Energy efficiency</t>
  </si>
  <si>
    <t>Fossil fuels</t>
  </si>
  <si>
    <t>Nuclear energy</t>
  </si>
  <si>
    <t>Renewable energy</t>
  </si>
  <si>
    <t>Hazardous waste management</t>
  </si>
  <si>
    <t>Radiation control</t>
  </si>
  <si>
    <t>Toxic substance control</t>
  </si>
  <si>
    <t>Land resources</t>
  </si>
  <si>
    <t>Deserts</t>
  </si>
  <si>
    <t>Wetlands</t>
  </si>
  <si>
    <t>Grasslands</t>
  </si>
  <si>
    <t>Highlands</t>
  </si>
  <si>
    <t>Land degradation</t>
  </si>
  <si>
    <t>Tundra</t>
  </si>
  <si>
    <t>Solid waste management</t>
  </si>
  <si>
    <t>Composting</t>
  </si>
  <si>
    <t>Recycling</t>
  </si>
  <si>
    <t>Water resources</t>
  </si>
  <si>
    <t>Coral reefs</t>
  </si>
  <si>
    <t>Marine reserves</t>
  </si>
  <si>
    <t>Groundwater</t>
  </si>
  <si>
    <t>Oceans and coastal waters</t>
  </si>
  <si>
    <t>Rivers and lakes</t>
  </si>
  <si>
    <t>Water conservation</t>
  </si>
  <si>
    <t>Water pollution</t>
  </si>
  <si>
    <t>Complementary medicine</t>
  </si>
  <si>
    <t>Brain and nervous system disorders</t>
  </si>
  <si>
    <t>Alzheimer's disease and other forms of dementia</t>
  </si>
  <si>
    <t>Autism spectrum disorder</t>
  </si>
  <si>
    <t>Cerebral palsy</t>
  </si>
  <si>
    <t>Epilepsy</t>
  </si>
  <si>
    <t>Meningitis</t>
  </si>
  <si>
    <t>Motor neurone disease</t>
  </si>
  <si>
    <t>Multiple sclerosis</t>
  </si>
  <si>
    <t>Parkinson's disease</t>
  </si>
  <si>
    <t>Spinal cord injuries and diseases</t>
  </si>
  <si>
    <t>Stroke</t>
  </si>
  <si>
    <t>Cancers</t>
  </si>
  <si>
    <t>Brain cancer</t>
  </si>
  <si>
    <t>Breast cancer</t>
  </si>
  <si>
    <t>Cervical cancer</t>
  </si>
  <si>
    <t>Colorectal cancer</t>
  </si>
  <si>
    <t>Haematological cancers</t>
  </si>
  <si>
    <t>Lung cancer</t>
  </si>
  <si>
    <t>Ovarian cancer</t>
  </si>
  <si>
    <t>Pancreatic cancer</t>
  </si>
  <si>
    <t>Prostate cancer</t>
  </si>
  <si>
    <t>Skin cancer</t>
  </si>
  <si>
    <t>Digestive system diseases</t>
  </si>
  <si>
    <t>Coeliac disease</t>
  </si>
  <si>
    <t>Crohn's disease and colitis</t>
  </si>
  <si>
    <t>Irritable bowel syndrome</t>
  </si>
  <si>
    <t>Liver diseases</t>
  </si>
  <si>
    <t>Ear, nose and throat diseases</t>
  </si>
  <si>
    <t>Endocrine, nutritional and metabolic diseases</t>
  </si>
  <si>
    <t>Diabetes</t>
  </si>
  <si>
    <t>Malnutrition</t>
  </si>
  <si>
    <t>Eye diseases</t>
  </si>
  <si>
    <t>Genetic conditions and birth defects</t>
  </si>
  <si>
    <t>Cystic fibrosis</t>
  </si>
  <si>
    <t>Down syndrome</t>
  </si>
  <si>
    <t>Haemophilia</t>
  </si>
  <si>
    <t>Heart and circulatory system diseases</t>
  </si>
  <si>
    <t>Immune system diseases</t>
  </si>
  <si>
    <t>Hepatitis</t>
  </si>
  <si>
    <t>HIV/AIDS</t>
  </si>
  <si>
    <t>Lupus</t>
  </si>
  <si>
    <t>Infectious and parasitic diseases</t>
  </si>
  <si>
    <t>Cholera</t>
  </si>
  <si>
    <t>Ebola</t>
  </si>
  <si>
    <t>Malaria</t>
  </si>
  <si>
    <t>Tuberculosis</t>
  </si>
  <si>
    <t>Kidney diseases</t>
  </si>
  <si>
    <t>Mental and behavioural disorders</t>
  </si>
  <si>
    <t>Alcoholism</t>
  </si>
  <si>
    <t>Depression</t>
  </si>
  <si>
    <t>Learning disorders</t>
  </si>
  <si>
    <t>Schizophrenia</t>
  </si>
  <si>
    <t>Stress</t>
  </si>
  <si>
    <t>Musculoskeletal diseases</t>
  </si>
  <si>
    <t>Arthritis</t>
  </si>
  <si>
    <t>Muscular dystrophy</t>
  </si>
  <si>
    <t>Osteoporosis</t>
  </si>
  <si>
    <t>Respiratory diseases</t>
  </si>
  <si>
    <t>Asthma</t>
  </si>
  <si>
    <t>Bronchiectasis</t>
  </si>
  <si>
    <t>Chronic obstructive pulmonary disease</t>
  </si>
  <si>
    <t>Haemophilus influenzae type B</t>
  </si>
  <si>
    <t>Pneumoconiosis</t>
  </si>
  <si>
    <t>Skin conditions</t>
  </si>
  <si>
    <t>Healthcare access</t>
  </si>
  <si>
    <t>Bioethics</t>
  </si>
  <si>
    <t>Electronic health records</t>
  </si>
  <si>
    <t>Healthcare financing</t>
  </si>
  <si>
    <t>Healthcare management</t>
  </si>
  <si>
    <t>Health insurance</t>
  </si>
  <si>
    <t>Medical counselling</t>
  </si>
  <si>
    <t>Patient social services</t>
  </si>
  <si>
    <t>Patient-centred care</t>
  </si>
  <si>
    <t>Patients' rights</t>
  </si>
  <si>
    <t>In-patient medical care</t>
  </si>
  <si>
    <t>Burn care</t>
  </si>
  <si>
    <t>Community healthcare</t>
  </si>
  <si>
    <t>Convalescent care</t>
  </si>
  <si>
    <t>Hospital care</t>
  </si>
  <si>
    <t>Children's hospital care</t>
  </si>
  <si>
    <t>Emergency care</t>
  </si>
  <si>
    <t>Intensive care</t>
  </si>
  <si>
    <t>Specialty hospital care</t>
  </si>
  <si>
    <t>Anaesthesia</t>
  </si>
  <si>
    <t>Biomedicine</t>
  </si>
  <si>
    <t>Cardiology</t>
  </si>
  <si>
    <t>Dermatology</t>
  </si>
  <si>
    <t>Diagnostic imaging</t>
  </si>
  <si>
    <t>Emergency medicine</t>
  </si>
  <si>
    <t>Gastroenterology</t>
  </si>
  <si>
    <t>General practice</t>
  </si>
  <si>
    <t>Genetics</t>
  </si>
  <si>
    <t>Geriatrics and Gerontology</t>
  </si>
  <si>
    <t>Haematology</t>
  </si>
  <si>
    <t>Immunology</t>
  </si>
  <si>
    <t>Intensive care medicine</t>
  </si>
  <si>
    <t>Internal medicine</t>
  </si>
  <si>
    <t>Neurology</t>
  </si>
  <si>
    <t>Obstetrics and gynaecology</t>
  </si>
  <si>
    <t>Oncology</t>
  </si>
  <si>
    <t>Ophthalmology</t>
  </si>
  <si>
    <t>Orthopedics</t>
  </si>
  <si>
    <t>Paediatrics</t>
  </si>
  <si>
    <t>Pathology</t>
  </si>
  <si>
    <t>Pharmacology</t>
  </si>
  <si>
    <t>Psychiatry</t>
  </si>
  <si>
    <t>Radiology</t>
  </si>
  <si>
    <t>Sports medicine</t>
  </si>
  <si>
    <t>Stem cell therapy</t>
  </si>
  <si>
    <t>Surgery</t>
  </si>
  <si>
    <t>Organ transplantation</t>
  </si>
  <si>
    <t>Reconstructive surgery</t>
  </si>
  <si>
    <t>Urology</t>
  </si>
  <si>
    <t>Medical support services</t>
  </si>
  <si>
    <t>Blood banks</t>
  </si>
  <si>
    <t>Emergency medical services</t>
  </si>
  <si>
    <t>Home medical equipment</t>
  </si>
  <si>
    <t>Organ and tissue banks</t>
  </si>
  <si>
    <t>Pharmacies</t>
  </si>
  <si>
    <t>Prosthetics</t>
  </si>
  <si>
    <t>Mental healthcare</t>
  </si>
  <si>
    <t>Addiction services</t>
  </si>
  <si>
    <t>Eating disorders</t>
  </si>
  <si>
    <t>Smoking</t>
  </si>
  <si>
    <t>Substance abuse</t>
  </si>
  <si>
    <t>Community mental healthcare</t>
  </si>
  <si>
    <t>Crisis intervention</t>
  </si>
  <si>
    <t>Sexual assault victim/survivor services</t>
  </si>
  <si>
    <t>Suicide crisis intervention</t>
  </si>
  <si>
    <t>Mental health counselling</t>
  </si>
  <si>
    <t>Bereavement counselling</t>
  </si>
  <si>
    <t>Support groups</t>
  </si>
  <si>
    <t>Psychiatric care</t>
  </si>
  <si>
    <t>Residential mental healthcare</t>
  </si>
  <si>
    <t>Transitional mental health services</t>
  </si>
  <si>
    <t>Nursing care</t>
  </si>
  <si>
    <t>Home healthcare</t>
  </si>
  <si>
    <t>Hospice care</t>
  </si>
  <si>
    <t>Palliative care</t>
  </si>
  <si>
    <t>Community nursing</t>
  </si>
  <si>
    <t>Dental care</t>
  </si>
  <si>
    <t>E-health</t>
  </si>
  <si>
    <t>Hearing care</t>
  </si>
  <si>
    <t>Preventive care</t>
  </si>
  <si>
    <t>School-based healthcare</t>
  </si>
  <si>
    <t>Urgent care</t>
  </si>
  <si>
    <t>Vision care</t>
  </si>
  <si>
    <t>Communicable disease control</t>
  </si>
  <si>
    <t>Environmental health</t>
  </si>
  <si>
    <t>Epidemiology</t>
  </si>
  <si>
    <t>Health promotion</t>
  </si>
  <si>
    <t>Occupational health</t>
  </si>
  <si>
    <t>Physical fitness</t>
  </si>
  <si>
    <t>Exercise</t>
  </si>
  <si>
    <t>Nutrition</t>
  </si>
  <si>
    <t>Obesity</t>
  </si>
  <si>
    <t>Sexually transmitted disease control</t>
  </si>
  <si>
    <t>Water access, sanitation and hygiene</t>
  </si>
  <si>
    <t>Clean water supply</t>
  </si>
  <si>
    <t>Hygiene</t>
  </si>
  <si>
    <t>Sanitation</t>
  </si>
  <si>
    <t>Health and medical research</t>
  </si>
  <si>
    <t>Animal therapy</t>
  </si>
  <si>
    <t>Art and music therapy</t>
  </si>
  <si>
    <t>Physiotherapy</t>
  </si>
  <si>
    <t>Play therapy</t>
  </si>
  <si>
    <t>Speech and hearing rehabilitation</t>
  </si>
  <si>
    <t>Abortion</t>
  </si>
  <si>
    <t>Childbirth</t>
  </si>
  <si>
    <t>Family planning</t>
  </si>
  <si>
    <t>Maternal and perinatal health</t>
  </si>
  <si>
    <t>Maternal and child health</t>
  </si>
  <si>
    <t>Prenatal care</t>
  </si>
  <si>
    <t>Sexuality education</t>
  </si>
  <si>
    <t>Abstinence-only sex education</t>
  </si>
  <si>
    <t>Youth pregnancy prevention</t>
  </si>
  <si>
    <t>Traditional medicine and healing</t>
  </si>
  <si>
    <t>Anti-discrimination</t>
  </si>
  <si>
    <t>Aboriginal and/or Torres Strait Islander peoples' rights and interests</t>
  </si>
  <si>
    <t>Reconciliation</t>
  </si>
  <si>
    <t>Children's rights</t>
  </si>
  <si>
    <t>Disabled persons' rights</t>
  </si>
  <si>
    <t>Ethnic and racial minority rights</t>
  </si>
  <si>
    <t>Immigrants' rights</t>
  </si>
  <si>
    <t>LGBTIQA+ rights</t>
  </si>
  <si>
    <t>Prisoners' rights</t>
  </si>
  <si>
    <t>Rights of the aged</t>
  </si>
  <si>
    <t>Women's rights</t>
  </si>
  <si>
    <t>Social inclusion</t>
  </si>
  <si>
    <t>Anti-abortion</t>
  </si>
  <si>
    <t>Euthanasia</t>
  </si>
  <si>
    <t>Freedom from slavery</t>
  </si>
  <si>
    <t>Freedom from violence and torture</t>
  </si>
  <si>
    <t>Freedom of association and expression</t>
  </si>
  <si>
    <t>Freedom of religion and belief</t>
  </si>
  <si>
    <t>Reproductive rights</t>
  </si>
  <si>
    <t>Right to free movement and asylum</t>
  </si>
  <si>
    <t>Right to privacy</t>
  </si>
  <si>
    <t>Justice rights</t>
  </si>
  <si>
    <t>Capital punishment</t>
  </si>
  <si>
    <t>Due process</t>
  </si>
  <si>
    <t>Social rights</t>
  </si>
  <si>
    <t>Cultural rights</t>
  </si>
  <si>
    <t>Economic justice</t>
  </si>
  <si>
    <t>Environmental and resource rights</t>
  </si>
  <si>
    <t>Freedom of information</t>
  </si>
  <si>
    <t>Labour rights</t>
  </si>
  <si>
    <t>Marriage equality</t>
  </si>
  <si>
    <t>Traditional marriage</t>
  </si>
  <si>
    <t>Voter rights</t>
  </si>
  <si>
    <t>Food aid</t>
  </si>
  <si>
    <t>Food banks</t>
  </si>
  <si>
    <t>Food delivery</t>
  </si>
  <si>
    <t>Soup kitchens</t>
  </si>
  <si>
    <t>Free goods distribution</t>
  </si>
  <si>
    <t>Gift distribution</t>
  </si>
  <si>
    <t>Opportunity shops</t>
  </si>
  <si>
    <t>Travellers' aid</t>
  </si>
  <si>
    <t>Victims/survivors of crime</t>
  </si>
  <si>
    <t>Adolescent parenting</t>
  </si>
  <si>
    <t>Child welfare</t>
  </si>
  <si>
    <t>Adoption</t>
  </si>
  <si>
    <t>Child care</t>
  </si>
  <si>
    <t>Child development</t>
  </si>
  <si>
    <t>Out-of-home care</t>
  </si>
  <si>
    <t>Day support services</t>
  </si>
  <si>
    <t>Family counselling</t>
  </si>
  <si>
    <t>Family disability resources</t>
  </si>
  <si>
    <t>In-home aid and personal assistance</t>
  </si>
  <si>
    <t>Parent education</t>
  </si>
  <si>
    <t>Single parent support</t>
  </si>
  <si>
    <t>Playgroups</t>
  </si>
  <si>
    <t>Human services management</t>
  </si>
  <si>
    <t>Human services information</t>
  </si>
  <si>
    <t>Job services</t>
  </si>
  <si>
    <t>Supported employment services</t>
  </si>
  <si>
    <t>Unemployment benefits</t>
  </si>
  <si>
    <t>Vocational rehabilitation</t>
  </si>
  <si>
    <t>Workers' compensation rehabilitation</t>
  </si>
  <si>
    <t>Personal services</t>
  </si>
  <si>
    <t>Adult peer mentoring</t>
  </si>
  <si>
    <t>Cemeteries and burial services</t>
  </si>
  <si>
    <t>Interpretation and translation services</t>
  </si>
  <si>
    <t>Self-advocacy</t>
  </si>
  <si>
    <t>Self-help groups</t>
  </si>
  <si>
    <t>Transition planning</t>
  </si>
  <si>
    <t>Benefits planning</t>
  </si>
  <si>
    <t>Leaving care</t>
  </si>
  <si>
    <t>Transport assistance</t>
  </si>
  <si>
    <t>Homeless refuges</t>
  </si>
  <si>
    <t>Housing services</t>
  </si>
  <si>
    <t>Attendant care</t>
  </si>
  <si>
    <t>Home accessibility</t>
  </si>
  <si>
    <t>Home repairs</t>
  </si>
  <si>
    <t>Rent and mortgage assistance</t>
  </si>
  <si>
    <t>Utility expense assistance</t>
  </si>
  <si>
    <t>Senior living</t>
  </si>
  <si>
    <t>Nursing homes</t>
  </si>
  <si>
    <t>Retirement housing</t>
  </si>
  <si>
    <t>Senior assisted living</t>
  </si>
  <si>
    <t>Social housing</t>
  </si>
  <si>
    <t>Public housing</t>
  </si>
  <si>
    <t>Community housing</t>
  </si>
  <si>
    <t>Aboriginal housing</t>
  </si>
  <si>
    <t>Supported housing</t>
  </si>
  <si>
    <t>Domestic and family violence refuges</t>
  </si>
  <si>
    <t>Group homes</t>
  </si>
  <si>
    <t>Housing for people with disabilities</t>
  </si>
  <si>
    <t>Housing for the homeless</t>
  </si>
  <si>
    <t>Orphanages</t>
  </si>
  <si>
    <t>Transitional housing</t>
  </si>
  <si>
    <t>Temporary accommodation</t>
  </si>
  <si>
    <t>Disability services</t>
  </si>
  <si>
    <t>Homeless services</t>
  </si>
  <si>
    <t>Immigrant services</t>
  </si>
  <si>
    <t>Senior services</t>
  </si>
  <si>
    <t>Seniors' activities</t>
  </si>
  <si>
    <t>Women's services</t>
  </si>
  <si>
    <t>Civics for youth</t>
  </si>
  <si>
    <t>Community service for youth</t>
  </si>
  <si>
    <t>Guides and Scouting programs</t>
  </si>
  <si>
    <t>Girl Guides Australia</t>
  </si>
  <si>
    <t>Scouts Australia</t>
  </si>
  <si>
    <t>Religious youth organisations</t>
  </si>
  <si>
    <t>Girls' Brigade</t>
  </si>
  <si>
    <t>Boys' Brigade</t>
  </si>
  <si>
    <t>Youth mentoring</t>
  </si>
  <si>
    <t>Adult and child mentoring</t>
  </si>
  <si>
    <t>Intergenerational mentoring</t>
  </si>
  <si>
    <t>Youth peer mentoring</t>
  </si>
  <si>
    <t>Youth organising</t>
  </si>
  <si>
    <t>Youth services</t>
  </si>
  <si>
    <t>Religion for youth</t>
  </si>
  <si>
    <t>Audio</t>
  </si>
  <si>
    <t>Mobile media</t>
  </si>
  <si>
    <t>Publishing</t>
  </si>
  <si>
    <t>Radio</t>
  </si>
  <si>
    <t>Screen-based media</t>
  </si>
  <si>
    <t>Web-based media</t>
  </si>
  <si>
    <t>Social media</t>
  </si>
  <si>
    <t>Web development</t>
  </si>
  <si>
    <t>Webcasting</t>
  </si>
  <si>
    <t>Applications software</t>
  </si>
  <si>
    <t>Assistive software</t>
  </si>
  <si>
    <t>Business applications</t>
  </si>
  <si>
    <t>Cloud computing</t>
  </si>
  <si>
    <t>Content management software</t>
  </si>
  <si>
    <t>Data management software</t>
  </si>
  <si>
    <t>Financial applications</t>
  </si>
  <si>
    <t>Geographic Information Systems</t>
  </si>
  <si>
    <t>Interactive games</t>
  </si>
  <si>
    <t>Media development software</t>
  </si>
  <si>
    <t>Simulation software</t>
  </si>
  <si>
    <t>Web applications</t>
  </si>
  <si>
    <t>Computer security</t>
  </si>
  <si>
    <t>Telecommunications</t>
  </si>
  <si>
    <t>Internet service provision</t>
  </si>
  <si>
    <t>Intranets</t>
  </si>
  <si>
    <t>Mobile communications</t>
  </si>
  <si>
    <t>Online conferencing</t>
  </si>
  <si>
    <t>Academic libraries</t>
  </si>
  <si>
    <t>Archives and special collections</t>
  </si>
  <si>
    <t>Digital collections</t>
  </si>
  <si>
    <t>Institutional archives</t>
  </si>
  <si>
    <t>Government libraries</t>
  </si>
  <si>
    <t>Public libraries</t>
  </si>
  <si>
    <t>School libraries and media centres</t>
  </si>
  <si>
    <t>Media access and policy</t>
  </si>
  <si>
    <t>Information and media literacy</t>
  </si>
  <si>
    <t>Media democracy</t>
  </si>
  <si>
    <t>Digital divide</t>
  </si>
  <si>
    <t>Internet neutrality (net neutrality)</t>
  </si>
  <si>
    <t>Media justice</t>
  </si>
  <si>
    <t>Journalism</t>
  </si>
  <si>
    <t>Advocacy journalism</t>
  </si>
  <si>
    <t>Citizen journalism</t>
  </si>
  <si>
    <t>Constituency journalism</t>
  </si>
  <si>
    <t>Graphic journalism</t>
  </si>
  <si>
    <t>Investigative journalism</t>
  </si>
  <si>
    <t>Photojournalism</t>
  </si>
  <si>
    <t>Open data</t>
  </si>
  <si>
    <t>International activities</t>
  </si>
  <si>
    <t>Foreign policy</t>
  </si>
  <si>
    <t>Intercultural relations</t>
  </si>
  <si>
    <t>Exchange opportunities</t>
  </si>
  <si>
    <t>International development</t>
  </si>
  <si>
    <t>International economics and trade</t>
  </si>
  <si>
    <t>International peace and security</t>
  </si>
  <si>
    <t>Arms control</t>
  </si>
  <si>
    <t>Arms trafficking</t>
  </si>
  <si>
    <t>Disarmament</t>
  </si>
  <si>
    <t>Landmines</t>
  </si>
  <si>
    <t>Nuclear weapons</t>
  </si>
  <si>
    <t>International conflict resolution and peacebuilding</t>
  </si>
  <si>
    <t>Conflict and atrocities prevention</t>
  </si>
  <si>
    <t>Multilateral cooperation</t>
  </si>
  <si>
    <t>National minorities agreements</t>
  </si>
  <si>
    <t>Democracy</t>
  </si>
  <si>
    <t>Civic participation</t>
  </si>
  <si>
    <t>Elections</t>
  </si>
  <si>
    <t>Election regulation</t>
  </si>
  <si>
    <t>Political donations</t>
  </si>
  <si>
    <t>Political organisations</t>
  </si>
  <si>
    <t>Voter education and registration</t>
  </si>
  <si>
    <t>Public integrity</t>
  </si>
  <si>
    <t>Self-determination</t>
  </si>
  <si>
    <t>Leadership development</t>
  </si>
  <si>
    <t>Local government activities</t>
  </si>
  <si>
    <t>Local government activities - rural/regional</t>
  </si>
  <si>
    <t>Local government activities - urban/metropolitan</t>
  </si>
  <si>
    <t>National security</t>
  </si>
  <si>
    <t>Bioterrorism</t>
  </si>
  <si>
    <t>Counterterrorism</t>
  </si>
  <si>
    <t>Customs and border control</t>
  </si>
  <si>
    <t>Cyber warfare</t>
  </si>
  <si>
    <t>Immigration and citizenship</t>
  </si>
  <si>
    <t>National defence</t>
  </si>
  <si>
    <t>Census</t>
  </si>
  <si>
    <t>Government regulation</t>
  </si>
  <si>
    <t>Public finance</t>
  </si>
  <si>
    <t>Public works</t>
  </si>
  <si>
    <t>Social services</t>
  </si>
  <si>
    <t>Welfare</t>
  </si>
  <si>
    <t>Public policy</t>
  </si>
  <si>
    <t>Communication utilities</t>
  </si>
  <si>
    <t>Electric utilities</t>
  </si>
  <si>
    <t>Renewable electricity</t>
  </si>
  <si>
    <t>Oil and gas utilities</t>
  </si>
  <si>
    <t>Sewage utilities</t>
  </si>
  <si>
    <t>Water utilities</t>
  </si>
  <si>
    <t>Public–private partnerships</t>
  </si>
  <si>
    <t>Bullying</t>
  </si>
  <si>
    <t>Child abuse</t>
  </si>
  <si>
    <t>Domestic and family violence</t>
  </si>
  <si>
    <t>Elder abuse</t>
  </si>
  <si>
    <t>Racism</t>
  </si>
  <si>
    <t>Sexual abuse</t>
  </si>
  <si>
    <t>Consumer protection</t>
  </si>
  <si>
    <t>Drug safety</t>
  </si>
  <si>
    <t>Food safety</t>
  </si>
  <si>
    <t>Household products safety</t>
  </si>
  <si>
    <t>Universal design</t>
  </si>
  <si>
    <t>Deaths in custody</t>
  </si>
  <si>
    <t>Offender re-entry</t>
  </si>
  <si>
    <t>Prison alternatives</t>
  </si>
  <si>
    <t>Probation and parole</t>
  </si>
  <si>
    <t>Rehabilitation of offenders</t>
  </si>
  <si>
    <t>Restorative justice</t>
  </si>
  <si>
    <t>Services for offenders</t>
  </si>
  <si>
    <t>Courts</t>
  </si>
  <si>
    <t>Children's court</t>
  </si>
  <si>
    <t>Family courts</t>
  </si>
  <si>
    <t>Cyber-crime</t>
  </si>
  <si>
    <t>Drug control</t>
  </si>
  <si>
    <t>Gun control</t>
  </si>
  <si>
    <t>Pro-gun</t>
  </si>
  <si>
    <t>Human trafficking</t>
  </si>
  <si>
    <t>Impaired driving</t>
  </si>
  <si>
    <t>Law enforcement</t>
  </si>
  <si>
    <t>Community policing</t>
  </si>
  <si>
    <t>Police agencies</t>
  </si>
  <si>
    <t>Missing persons</t>
  </si>
  <si>
    <t>Disasters and emergency management</t>
  </si>
  <si>
    <t>Civil defence</t>
  </si>
  <si>
    <t>Disaster preparedness</t>
  </si>
  <si>
    <t>Disaster recovery</t>
  </si>
  <si>
    <t>Disaster relief</t>
  </si>
  <si>
    <t>Disasters</t>
  </si>
  <si>
    <t>Bushfires</t>
  </si>
  <si>
    <t>Droughts</t>
  </si>
  <si>
    <t>Earthquakes</t>
  </si>
  <si>
    <t>Extreme temperatures</t>
  </si>
  <si>
    <t>Famines</t>
  </si>
  <si>
    <t>Floods</t>
  </si>
  <si>
    <t>Mass movements</t>
  </si>
  <si>
    <t>Non-natural disasters</t>
  </si>
  <si>
    <t>Storms and cyclones</t>
  </si>
  <si>
    <t>Tsunamis</t>
  </si>
  <si>
    <t>Volcanos</t>
  </si>
  <si>
    <t>Internal resettlement</t>
  </si>
  <si>
    <t>Search and rescue</t>
  </si>
  <si>
    <t>Surf life saving</t>
  </si>
  <si>
    <t>Fire prevention and control</t>
  </si>
  <si>
    <t>Legal services</t>
  </si>
  <si>
    <t>Child advocacy</t>
  </si>
  <si>
    <t>Dispute resolution</t>
  </si>
  <si>
    <t>Employment law</t>
  </si>
  <si>
    <t>Guardianship</t>
  </si>
  <si>
    <t>Housing law</t>
  </si>
  <si>
    <t>Immigration law</t>
  </si>
  <si>
    <t>Intellectual property</t>
  </si>
  <si>
    <t>Legal aid</t>
  </si>
  <si>
    <t>Public interest law</t>
  </si>
  <si>
    <t>Safety education</t>
  </si>
  <si>
    <t>Farm safety</t>
  </si>
  <si>
    <t>First aid training</t>
  </si>
  <si>
    <t>Home safety</t>
  </si>
  <si>
    <t>Poison control</t>
  </si>
  <si>
    <t>Traffic safety</t>
  </si>
  <si>
    <t>Bicycle safety</t>
  </si>
  <si>
    <t>Motor vehicle safety</t>
  </si>
  <si>
    <t>Pedestrian safety</t>
  </si>
  <si>
    <t>Religion and faith-based spirituality</t>
  </si>
  <si>
    <t>Baha'i</t>
  </si>
  <si>
    <t>Buddhism</t>
  </si>
  <si>
    <t>Christianity</t>
  </si>
  <si>
    <t>Catholicism</t>
  </si>
  <si>
    <t>Christian Science</t>
  </si>
  <si>
    <t>Mormonism</t>
  </si>
  <si>
    <t>Orthodox Christianity</t>
  </si>
  <si>
    <t>Pentecostalism</t>
  </si>
  <si>
    <t>Protestantism</t>
  </si>
  <si>
    <t>Anglicanism</t>
  </si>
  <si>
    <t>Baptist</t>
  </si>
  <si>
    <t>Lutheranism</t>
  </si>
  <si>
    <t>Methodism</t>
  </si>
  <si>
    <t>Presbyterianism</t>
  </si>
  <si>
    <t>Uniting Church</t>
  </si>
  <si>
    <t>Confucianism</t>
  </si>
  <si>
    <t>Hinduism</t>
  </si>
  <si>
    <t>Indigenous religions and spiritual beliefs</t>
  </si>
  <si>
    <t>Interfaith</t>
  </si>
  <si>
    <t>Islam</t>
  </si>
  <si>
    <t>Shi'a</t>
  </si>
  <si>
    <t>Sufism</t>
  </si>
  <si>
    <t>Sunni</t>
  </si>
  <si>
    <t>Judaism</t>
  </si>
  <si>
    <t>Conservative Judaism</t>
  </si>
  <si>
    <t>Orthodox Judaism</t>
  </si>
  <si>
    <t>Reform Judaism</t>
  </si>
  <si>
    <t>Shintoism</t>
  </si>
  <si>
    <t>Sikhism</t>
  </si>
  <si>
    <t>Spirituality</t>
  </si>
  <si>
    <t>Theology</t>
  </si>
  <si>
    <t>Biochemistry</t>
  </si>
  <si>
    <t>Botany</t>
  </si>
  <si>
    <t>Ecology</t>
  </si>
  <si>
    <t>Genetic research</t>
  </si>
  <si>
    <t>Human physiology</t>
  </si>
  <si>
    <t>Molecular biology</t>
  </si>
  <si>
    <t>Paleontology</t>
  </si>
  <si>
    <t>Zoology</t>
  </si>
  <si>
    <t>Aerospace engineering</t>
  </si>
  <si>
    <t>Biomedical engineering</t>
  </si>
  <si>
    <t>Chemical engineering</t>
  </si>
  <si>
    <t>Civil engineering</t>
  </si>
  <si>
    <t>Electrical engineering</t>
  </si>
  <si>
    <t>Mechanical engineering</t>
  </si>
  <si>
    <t>Forensic science</t>
  </si>
  <si>
    <t>Mathematics</t>
  </si>
  <si>
    <t>Physical and earth sciences</t>
  </si>
  <si>
    <t>Astronomy</t>
  </si>
  <si>
    <t>Atmospheric science</t>
  </si>
  <si>
    <t>Chemistry</t>
  </si>
  <si>
    <t>Geology</t>
  </si>
  <si>
    <t>Hydrology</t>
  </si>
  <si>
    <t>Marine science</t>
  </si>
  <si>
    <t>Physics</t>
  </si>
  <si>
    <t>Technology</t>
  </si>
  <si>
    <t>Assistive technology</t>
  </si>
  <si>
    <t>Biotechnology</t>
  </si>
  <si>
    <t>Computer science</t>
  </si>
  <si>
    <t>Nanotechnology</t>
  </si>
  <si>
    <t>Robotics</t>
  </si>
  <si>
    <t>Social sciences</t>
  </si>
  <si>
    <t>Anthropology</t>
  </si>
  <si>
    <t>Archaeology</t>
  </si>
  <si>
    <t>Biological anthropology</t>
  </si>
  <si>
    <t>Cultural anthropology</t>
  </si>
  <si>
    <t>Demography</t>
  </si>
  <si>
    <t>Economics</t>
  </si>
  <si>
    <t>Geography</t>
  </si>
  <si>
    <t>Interdisciplinary studies</t>
  </si>
  <si>
    <t>Asian studies</t>
  </si>
  <si>
    <t>Australian studies</t>
  </si>
  <si>
    <t>Australian indigenous studies</t>
  </si>
  <si>
    <t>Ethnic studies</t>
  </si>
  <si>
    <t>Indigenous studies</t>
  </si>
  <si>
    <t>Gender and sexuality studies</t>
  </si>
  <si>
    <t>LGBTIQA+ studies</t>
  </si>
  <si>
    <t>Men's studies</t>
  </si>
  <si>
    <t>Women's studies</t>
  </si>
  <si>
    <t>Gerontology</t>
  </si>
  <si>
    <t>International studies</t>
  </si>
  <si>
    <t>Labour studies</t>
  </si>
  <si>
    <t>Poverty studies</t>
  </si>
  <si>
    <t>Rural, regional and remote studies</t>
  </si>
  <si>
    <t>Urban studies</t>
  </si>
  <si>
    <t>Law</t>
  </si>
  <si>
    <t>Paranormal and mystic studies</t>
  </si>
  <si>
    <t>Political science</t>
  </si>
  <si>
    <t>Psychology and behavioural science</t>
  </si>
  <si>
    <t>Sociology</t>
  </si>
  <si>
    <t>Camps</t>
  </si>
  <si>
    <t>Parks</t>
  </si>
  <si>
    <t>Playgrounds</t>
  </si>
  <si>
    <t>Special interest clubs</t>
  </si>
  <si>
    <t>Sport facilities</t>
  </si>
  <si>
    <t>American football</t>
  </si>
  <si>
    <t>Athletics</t>
  </si>
  <si>
    <t>Australian Rules Football</t>
  </si>
  <si>
    <t>Baseball</t>
  </si>
  <si>
    <t>Basketball</t>
  </si>
  <si>
    <t>Cricket</t>
  </si>
  <si>
    <t>Croquet</t>
  </si>
  <si>
    <t>Cycling</t>
  </si>
  <si>
    <t>Disability sports</t>
  </si>
  <si>
    <t>Equestrian</t>
  </si>
  <si>
    <t>Golf</t>
  </si>
  <si>
    <t>Gymnastics</t>
  </si>
  <si>
    <t>Hockey</t>
  </si>
  <si>
    <t>Invictus Games</t>
  </si>
  <si>
    <t>Lawn bowls</t>
  </si>
  <si>
    <t>Martial arts</t>
  </si>
  <si>
    <t>Netball</t>
  </si>
  <si>
    <t>Olympics</t>
  </si>
  <si>
    <t>Outdoor sport</t>
  </si>
  <si>
    <t>Hunting and shooting</t>
  </si>
  <si>
    <t>Hiking and walking</t>
  </si>
  <si>
    <t>Mountain and rock climbing</t>
  </si>
  <si>
    <t>Orienteering</t>
  </si>
  <si>
    <t>Paralympics</t>
  </si>
  <si>
    <t>Racing</t>
  </si>
  <si>
    <t>Car racing</t>
  </si>
  <si>
    <t>Greyhound racing</t>
  </si>
  <si>
    <t>Horse racing</t>
  </si>
  <si>
    <t>Motorcycle racing</t>
  </si>
  <si>
    <t>Rugby League</t>
  </si>
  <si>
    <t>Rugby Union</t>
  </si>
  <si>
    <t>School sports</t>
  </si>
  <si>
    <t>Skateboarding</t>
  </si>
  <si>
    <t>Softball</t>
  </si>
  <si>
    <t>Racquet sport</t>
  </si>
  <si>
    <t>Badminton</t>
  </si>
  <si>
    <t>Squash</t>
  </si>
  <si>
    <t>Table tennis</t>
  </si>
  <si>
    <t>Tennis</t>
  </si>
  <si>
    <t>Roller sports</t>
  </si>
  <si>
    <t>Running</t>
  </si>
  <si>
    <t>Football (soccer)</t>
  </si>
  <si>
    <t>Special Olympics</t>
  </si>
  <si>
    <t>Touch football</t>
  </si>
  <si>
    <t>Volleyball</t>
  </si>
  <si>
    <t>Water sport</t>
  </si>
  <si>
    <t>Boating</t>
  </si>
  <si>
    <t>Fishing</t>
  </si>
  <si>
    <t>Surfing</t>
  </si>
  <si>
    <t>Swimming</t>
  </si>
  <si>
    <t>Winter sport</t>
  </si>
  <si>
    <t>Ice hockey</t>
  </si>
  <si>
    <t>Ice skating</t>
  </si>
  <si>
    <t>Skiing and snowboarding</t>
  </si>
  <si>
    <t>Sledding</t>
  </si>
  <si>
    <r>
      <rPr>
        <b/>
        <sz val="12"/>
        <color theme="3"/>
        <rFont val="Calibri (Body)"/>
      </rPr>
      <t>Amount</t>
    </r>
  </si>
  <si>
    <r>
      <rPr>
        <b/>
        <sz val="12"/>
        <color theme="3"/>
        <rFont val="Calibri (Body)"/>
      </rPr>
      <t>Total Amount Requested</t>
    </r>
  </si>
  <si>
    <r>
      <rPr>
        <b/>
        <sz val="12"/>
        <color theme="3"/>
        <rFont val="Calibri (Body)"/>
      </rPr>
      <t>Total Allocated</t>
    </r>
  </si>
  <si>
    <t>Applications Total</t>
  </si>
  <si>
    <t>Applications Split</t>
  </si>
  <si>
    <t>Subject</t>
  </si>
  <si>
    <t>Pivot All Levels</t>
  </si>
  <si>
    <t>Pivot Level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</si>
</sst>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6" x14ac:knownFonts="1">
    <font>
      <sz val="12"/>
      <color theme="1"/>
      <name val="Calibri"/>
      <family val="2"/>
      <scheme val="minor"/>
    </font>
    <font>
      <sz val="12"/>
      <color theme="1"/>
      <name val="Calibri"/>
      <family val="2"/>
    </font>
    <font>
      <b/>
      <sz val="11"/>
      <color theme="3"/>
      <name val="Calibri"/>
      <family val="2"/>
      <scheme val="minor"/>
    </font>
    <font>
      <b/>
      <sz val="12"/>
      <color theme="3"/>
      <name val="Calibri (Body)"/>
    </font>
    <font>
      <sz val="12"/>
      <name val="Calibri"/>
      <family val="2"/>
      <scheme val="minor"/>
    </font>
    <font>
      <sz val="11"/>
      <name val="Calibri"/>
      <family val="2"/>
      <scheme val="minor"/>
    </font>
    <font>
      <b/>
      <sz val="15"/>
      <color theme="3" tint="-0.499984740745262"/>
      <name val="Calibri"/>
      <family val="2"/>
    </font>
    <font>
      <sz val="12"/>
      <color rgb="FF000000"/>
      <name val="Calibri"/>
      <family val="2"/>
      <scheme val="minor"/>
    </font>
    <font>
      <b/>
      <sz val="12"/>
      <color rgb="FF000000"/>
      <name val="Calibri"/>
      <family val="2"/>
      <scheme val="minor"/>
    </font>
    <font>
      <b/>
      <sz val="15"/>
      <name val="Calibri"/>
      <family val="2"/>
    </font>
    <font>
      <sz val="12"/>
      <name val="Calibri"/>
      <family val="2"/>
    </font>
    <font>
      <b/>
      <sz val="15"/>
      <color theme="3" tint="-0.499984740745262"/>
      <name val="Calibri"/>
      <family val="2"/>
    </font>
    <font>
      <b/>
      <sz val="11"/>
      <name val="Calibri"/>
      <family val="2"/>
    </font>
    <font>
      <sz val="12"/>
      <color theme="1"/>
      <name val="Calibri"/>
      <family val="2"/>
    </font>
    <font>
      <sz val="12"/>
      <color rgb="FF000000"/>
      <name val="Calibri"/>
      <family val="2"/>
    </font>
    <font>
      <b/>
      <sz val="12"/>
      <color rgb="FF000000"/>
      <name val="Calibri"/>
      <family val="2"/>
    </font>
  </fonts>
  <fills count="7">
    <fill>
      <patternFill patternType="none"/>
    </fill>
    <fill>
      <patternFill patternType="gray125"/>
    </fill>
    <fill>
      <patternFill patternType="solid">
        <fgColor theme="4" tint="0.59993285927915285"/>
        <bgColor indexed="64"/>
      </patternFill>
    </fill>
    <fill>
      <patternFill patternType="solid">
        <fgColor theme="4" tint="0.59996337778862885"/>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4.9989318521683403E-2"/>
        <bgColor indexed="64"/>
      </patternFill>
    </fill>
  </fills>
  <borders count="5">
    <border>
      <left/>
      <right/>
      <top/>
      <bottom/>
      <diagonal/>
    </border>
    <border>
      <left/>
      <right/>
      <top/>
      <bottom style="medium">
        <color theme="4" tint="0.39991454817346722"/>
      </bottom>
      <diagonal/>
    </border>
    <border>
      <left/>
      <right/>
      <top/>
      <bottom style="thick">
        <color rgb="FF4F81BD"/>
      </bottom>
      <diagonal/>
    </border>
    <border>
      <left/>
      <right/>
      <top/>
      <bottom style="medium">
        <color theme="4" tint="0.39991454817346722"/>
      </bottom>
      <diagonal/>
    </border>
    <border>
      <left/>
      <right/>
      <top/>
      <bottom style="medium">
        <color theme="4" tint="0.39994506668294322"/>
      </bottom>
      <diagonal/>
    </border>
  </borders>
  <cellStyleXfs count="2">
    <xf numFmtId="0" fontId="0" fillId="0" borderId="0"/>
    <xf numFmtId="0" fontId="2" fillId="0" borderId="1"/>
  </cellStyleXfs>
  <cellXfs count="41">
    <xf numFmtId="0" fontId="0" fillId="0" borderId="0" xfId="0"/>
    <xf numFmtId="164" fontId="1" fillId="0" borderId="0" xfId="0" applyNumberFormat="1" applyFont="1" applyAlignment="1">
      <alignment horizontal="right" vertical="top"/>
    </xf>
    <xf numFmtId="0" fontId="4" fillId="0" borderId="0" xfId="0" applyFont="1"/>
    <xf numFmtId="0" fontId="4" fillId="0" borderId="0" xfId="0" applyFont="1" applyAlignment="1">
      <alignment wrapText="1"/>
    </xf>
    <xf numFmtId="14" fontId="4" fillId="0" borderId="0" xfId="0" applyNumberFormat="1" applyFont="1" applyAlignment="1">
      <alignment vertical="top"/>
    </xf>
    <xf numFmtId="164" fontId="4" fillId="0" borderId="0" xfId="0" applyNumberFormat="1" applyFont="1" applyAlignment="1">
      <alignment horizontal="right" vertical="top"/>
    </xf>
    <xf numFmtId="0" fontId="4" fillId="0" borderId="0" xfId="0" applyFont="1" applyAlignment="1">
      <alignment vertical="top"/>
    </xf>
    <xf numFmtId="0" fontId="4" fillId="0" borderId="0" xfId="0" applyFont="1" applyAlignment="1">
      <alignment horizontal="right" vertical="top"/>
    </xf>
    <xf numFmtId="164" fontId="4" fillId="0" borderId="0" xfId="0" applyNumberFormat="1" applyFont="1" applyAlignment="1">
      <alignment vertical="top"/>
    </xf>
    <xf numFmtId="0" fontId="5" fillId="0" borderId="0" xfId="0" applyFont="1" applyAlignment="1">
      <alignment horizontal="left" vertical="top"/>
    </xf>
    <xf numFmtId="0" fontId="5" fillId="0" borderId="0" xfId="0" applyFont="1" applyAlignment="1">
      <alignment vertical="top"/>
    </xf>
    <xf numFmtId="0" fontId="7" fillId="4" borderId="0" xfId="0" applyFont="1" applyFill="1" applyAlignment="1">
      <alignment wrapText="1"/>
    </xf>
    <xf numFmtId="0" fontId="7" fillId="6" borderId="0" xfId="0" applyFont="1" applyFill="1" applyAlignment="1">
      <alignment wrapText="1"/>
    </xf>
    <xf numFmtId="0" fontId="9" fillId="4" borderId="0" xfId="0" applyFont="1" applyFill="1" applyAlignment="1">
      <alignment vertical="center" wrapText="1"/>
    </xf>
    <xf numFmtId="0" fontId="10" fillId="5" borderId="0" xfId="0" applyFont="1" applyFill="1" applyAlignment="1">
      <alignment wrapText="1"/>
    </xf>
    <xf numFmtId="0" fontId="8" fillId="6" borderId="0" xfId="0" applyFont="1" applyFill="1" applyAlignment="1">
      <alignment wrapText="1"/>
    </xf>
    <xf numFmtId="0" fontId="10" fillId="6" borderId="0" xfId="0" applyFont="1" applyFill="1" applyAlignment="1">
      <alignment wrapText="1"/>
    </xf>
    <xf numFmtId="0" fontId="7" fillId="0" borderId="0" xfId="0" applyFont="1" applyAlignment="1">
      <alignment wrapText="1"/>
    </xf>
    <xf numFmtId="0" fontId="11" fillId="0" borderId="2" xfId="0" applyFont="1" applyBorder="1"/>
    <xf numFmtId="0" fontId="12" fillId="0" borderId="3" xfId="0" applyFont="1" applyBorder="1" applyAlignment="1">
      <alignment horizontal="left" vertical="top"/>
    </xf>
    <xf numFmtId="14" fontId="12" fillId="0" borderId="3" xfId="0" applyNumberFormat="1" applyFont="1" applyBorder="1" applyAlignment="1">
      <alignment vertical="top"/>
    </xf>
    <xf numFmtId="164" fontId="12" fillId="0" borderId="3" xfId="0" applyNumberFormat="1" applyFont="1" applyBorder="1" applyAlignment="1">
      <alignment vertical="top"/>
    </xf>
    <xf numFmtId="164" fontId="12" fillId="0" borderId="3" xfId="0" applyNumberFormat="1" applyFont="1" applyBorder="1" applyAlignment="1">
      <alignment horizontal="left" vertical="top"/>
    </xf>
    <xf numFmtId="49" fontId="10" fillId="0" borderId="0" xfId="0" applyNumberFormat="1" applyFont="1" applyAlignment="1">
      <alignment vertical="top"/>
    </xf>
    <xf numFmtId="14" fontId="10" fillId="0" borderId="0" xfId="0" applyNumberFormat="1" applyFont="1" applyAlignment="1">
      <alignment vertical="top"/>
    </xf>
    <xf numFmtId="164" fontId="10" fillId="0" borderId="0" xfId="0" applyNumberFormat="1" applyFont="1" applyAlignment="1">
      <alignment horizontal="right" vertical="top"/>
    </xf>
    <xf numFmtId="0" fontId="10" fillId="0" borderId="0" xfId="0" applyFont="1" applyAlignment="1">
      <alignment horizontal="left" vertical="top"/>
    </xf>
    <xf numFmtId="0" fontId="10" fillId="0" borderId="0" xfId="0" applyFont="1" applyAlignment="1">
      <alignment vertical="top"/>
    </xf>
    <xf numFmtId="0" fontId="12" fillId="0" borderId="3" xfId="0" applyFont="1" applyBorder="1" applyAlignment="1">
      <alignment vertical="top"/>
    </xf>
    <xf numFmtId="164" fontId="10" fillId="0" borderId="0" xfId="0" applyNumberFormat="1" applyFont="1" applyAlignment="1">
      <alignment vertical="top"/>
    </xf>
    <xf numFmtId="164" fontId="10" fillId="3" borderId="0" xfId="0" applyNumberFormat="1" applyFont="1" applyFill="1" applyAlignment="1">
      <alignment horizontal="right" vertical="top"/>
    </xf>
    <xf numFmtId="0" fontId="10" fillId="0" borderId="0" xfId="0" applyFont="1"/>
    <xf numFmtId="0" fontId="12" fillId="0" borderId="4" xfId="0" applyFont="1" applyBorder="1" applyAlignment="1">
      <alignment horizontal="left" vertical="top"/>
    </xf>
    <xf numFmtId="3" fontId="10" fillId="2" borderId="0" xfId="0" applyNumberFormat="1" applyFont="1" applyFill="1" applyAlignment="1">
      <alignment horizontal="right" vertical="top"/>
    </xf>
    <xf numFmtId="164" fontId="10" fillId="2" borderId="0" xfId="0" applyNumberFormat="1" applyFont="1" applyFill="1" applyAlignment="1">
      <alignment horizontal="right" vertical="top"/>
    </xf>
    <xf numFmtId="0" fontId="3" fillId="0" borderId="4" xfId="0" applyFont="1" applyBorder="1" applyAlignment="1">
      <alignment vertical="top"/>
    </xf>
    <xf numFmtId="0" fontId="13" fillId="0" borderId="0" xfId="0" applyFont="1"/>
    <xf numFmtId="164" fontId="13" fillId="0" borderId="0" xfId="0" applyNumberFormat="1" applyFont="1" applyAlignment="1">
      <alignment horizontal="right" vertical="top"/>
    </xf>
    <xf numFmtId="164" fontId="0" fillId="0" borderId="0" xfId="0" applyNumberFormat="1" applyFill="1" applyBorder="1" applyAlignment="1"/>
    <xf numFmtId="1" fontId="0" fillId="0" borderId="0" xfId="0" applyNumberFormat="1" applyFill="1" applyBorder="1" applyAlignment="1"/>
    <xf numFmtId="0" fontId="0" fillId="0" borderId="0" xfId="0" applyFill="1" applyBorder="1" applyAlignment="1"/>
  </cellXfs>
  <cellStyles count="2">
    <cellStyle name="Heading 3 2" xfId="1" xr:uid="{00000000-0005-0000-0000-000003000000}"/>
    <cellStyle name="Normal" xfId="0" builtinId="0"/>
  </cellStyles>
  <dxfs count="53">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
      <numFmt numFmtId="1" formatCode="0"/>
      <fill>
        <patternFill patternType="none"/>
      </fill>
      <alignment horizontal="general" vertical="bottom" textRotation="0" wrapText="0" relativeIndent="0" justifyLastLine="0" shrinkToFit="0" readingOrder="0"/>
      <border>
        <left/>
        <right/>
        <top/>
        <bottom/>
      </border>
    </dxf>
    <dxf>
      <fill>
        <patternFill patternType="none"/>
      </fill>
      <alignment vertical="top"/>
      <border>
        <left/>
        <right/>
        <top/>
        <bottom/>
      </border>
    </dxf>
    <dxf>
      <numFmt numFmtId="164" formatCode="&quot;$&quot;#,##0.00"/>
      <fill>
        <patternFill patternType="none"/>
      </fill>
      <alignment horizontal="general" vertical="bottom" textRotation="0" wrapText="0" relativeIndent="0" justifyLastLine="0" shrinkToFit="0" readingOrder="0"/>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pivotSource>
    <c:name>[Example - Funding split by Subject.xlsx]Pivot for Graph!PivotTable3</c:name>
    <c:fmtId val="0"/>
  </c:pivotSource>
  <c:chart>
    <c:title>
      <c:tx>
        <c:rich>
          <a:bodyPr rot="0" spcFirstLastPara="1" vertOverflow="ellipsis" vert="horz" wrap="square" anchor="ctr" anchorCtr="1"/>
          <a:lstStyle/>
          <a:p>
            <a:pPr>
              <a:defRPr lang="en-US" sz="2000" b="1" i="0" u="none" strike="noStrike" kern="1200" spc="0" baseline="0">
                <a:solidFill>
                  <a:sysClr val="windowText" lastClr="000000">
                    <a:lumMod val="65000"/>
                    <a:lumOff val="35000"/>
                  </a:sysClr>
                </a:solidFill>
                <a:latin typeface="+mn-lt"/>
                <a:ea typeface="+mn-ea"/>
                <a:cs typeface="+mn-cs"/>
              </a:defRPr>
            </a:pPr>
            <a:r>
              <a:rPr lang="en-US" sz="2000" b="1" i="0" u="none" strike="noStrike" kern="1200" spc="0" baseline="0">
                <a:solidFill>
                  <a:sysClr val="windowText" lastClr="000000">
                    <a:lumMod val="65000"/>
                    <a:lumOff val="35000"/>
                  </a:sysClr>
                </a:solidFill>
                <a:latin typeface="+mn-lt"/>
                <a:ea typeface="+mn-ea"/>
                <a:cs typeface="+mn-cs"/>
              </a:rPr>
              <a:t>Funding Split By Subject</a:t>
            </a:r>
          </a:p>
        </c:rich>
      </c:tx>
      <c:overlay val="0"/>
      <c:spPr>
        <a:noFill/>
        <a:ln>
          <a:noFill/>
        </a:ln>
        <a:effectLst/>
      </c:spPr>
      <c:txPr>
        <a:bodyPr rot="0" spcFirstLastPara="1" vertOverflow="ellipsis" vert="horz" wrap="square" anchor="ctr" anchorCtr="1"/>
        <a:lstStyle/>
        <a:p>
          <a:pPr>
            <a:defRPr lang="en-US" sz="2000" b="1"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dLbl>
          <c:idx val="0"/>
          <c:showLegendKey val="0"/>
          <c:showVal val="0"/>
          <c:showCatName val="1"/>
          <c:showSerName val="0"/>
          <c:showPercent val="1"/>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dLblPos val="bestFit"/>
          <c:showLegendKey val="0"/>
          <c:showVal val="0"/>
          <c:showCatName val="1"/>
          <c:showSerName val="0"/>
          <c:showPercent val="1"/>
          <c:showBubbleSize val="0"/>
          <c:extLst>
            <c:ext xmlns:c15="http://schemas.microsoft.com/office/drawing/2012/chart" uri="{CE6537A1-D6FC-4f65-9D91-7224C49458BB}"/>
          </c:extLst>
        </c:dLbl>
      </c:pivotFmt>
      <c:pivotFmt>
        <c:idx val="4"/>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s>
    <c:plotArea>
      <c:layout/>
      <c:pieChart>
        <c:varyColors val="1"/>
        <c:ser>
          <c:idx val="0"/>
          <c:order val="0"/>
          <c:tx>
            <c:strRef>
              <c:f>'Pivot for Graph'!$B$1:$B$2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F8D-462E-93FE-964CEC0CE03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F8D-462E-93FE-964CEC0CE03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F8D-462E-93FE-964CEC0CE031}"/>
              </c:ext>
            </c:extLst>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Pt>
            <c:idx val="12"/>
            <c:bubble3D val="0"/>
            <c:spPr>
              <a:solidFill>
                <a:schemeClr val="accent1">
                  <a:lumMod val="80000"/>
                  <a:lumOff val="20000"/>
                </a:schemeClr>
              </a:solidFill>
              <a:ln w="19050">
                <a:solidFill>
                  <a:schemeClr val="lt1"/>
                </a:solidFill>
              </a:ln>
              <a:effectLst/>
            </c:spPr>
          </c:dPt>
          <c:dPt>
            <c:idx val="13"/>
            <c:bubble3D val="0"/>
            <c:spPr>
              <a:solidFill>
                <a:schemeClr val="accent2">
                  <a:lumMod val="80000"/>
                  <a:lumOff val="20000"/>
                </a:schemeClr>
              </a:solidFill>
              <a:ln w="19050">
                <a:solidFill>
                  <a:schemeClr val="lt1"/>
                </a:solidFill>
              </a:ln>
              <a:effectLst/>
            </c:spPr>
          </c:dPt>
          <c:dPt>
            <c:idx val="14"/>
            <c:bubble3D val="0"/>
            <c:spPr>
              <a:solidFill>
                <a:schemeClr val="accent3">
                  <a:lumMod val="80000"/>
                  <a:lumOff val="20000"/>
                </a:schemeClr>
              </a:solidFill>
              <a:ln w="19050">
                <a:solidFill>
                  <a:schemeClr val="lt1"/>
                </a:solidFill>
              </a:ln>
              <a:effectLst/>
            </c:spPr>
          </c:dPt>
          <c:dPt>
            <c:idx val="15"/>
            <c:bubble3D val="0"/>
            <c:spPr>
              <a:solidFill>
                <a:schemeClr val="accent4">
                  <a:lumMod val="80000"/>
                  <a:lumOff val="20000"/>
                </a:schemeClr>
              </a:solidFill>
              <a:ln w="19050">
                <a:solidFill>
                  <a:schemeClr val="lt1"/>
                </a:solidFill>
              </a:ln>
              <a:effectLst/>
            </c:spPr>
          </c:dPt>
          <c:dPt>
            <c:idx val="16"/>
            <c:bubble3D val="0"/>
            <c:spPr>
              <a:solidFill>
                <a:schemeClr val="accent5">
                  <a:lumMod val="80000"/>
                  <a:lumOff val="20000"/>
                </a:schemeClr>
              </a:solidFill>
              <a:ln w="19050">
                <a:solidFill>
                  <a:schemeClr val="lt1"/>
                </a:solidFill>
              </a:ln>
              <a:effectLst/>
            </c:spPr>
          </c:dPt>
          <c:cat>
            <c:strRef>
              <c:f>'Pivot for Graph'!$A$3:$A$20</c:f>
              <c:strCache>
                <c:ptCount val="17"/>
                <c:pt idx="0">
                  <c:v>(blank)</c:v>
                </c:pt>
                <c:pt idx="1">
                  <c:v>Unknown or not classified</c:v>
                </c:pt>
                <c:pt idx="2">
                  <c:v>Health</c:v>
                </c:pt>
                <c:pt idx="3">
                  <c:v>Arts and culture</c:v>
                </c:pt>
                <c:pt idx="4">
                  <c:v>Human services</c:v>
                </c:pt>
                <c:pt idx="5">
                  <c:v>Economic development</c:v>
                </c:pt>
                <c:pt idx="6">
                  <c:v>Education</c:v>
                </c:pt>
                <c:pt idx="7">
                  <c:v>Community development</c:v>
                </c:pt>
                <c:pt idx="8">
                  <c:v>Information and communications</c:v>
                </c:pt>
                <c:pt idx="9">
                  <c:v>Sport and recreation</c:v>
                </c:pt>
                <c:pt idx="10">
                  <c:v>Agriculture, fisheries and forestry</c:v>
                </c:pt>
                <c:pt idx="11">
                  <c:v>Public safety</c:v>
                </c:pt>
                <c:pt idx="12">
                  <c:v>Human rights</c:v>
                </c:pt>
                <c:pt idx="13">
                  <c:v>Environment</c:v>
                </c:pt>
                <c:pt idx="14">
                  <c:v>Science</c:v>
                </c:pt>
                <c:pt idx="15">
                  <c:v>Public affairs</c:v>
                </c:pt>
                <c:pt idx="16">
                  <c:v>Animal welfare</c:v>
                </c:pt>
              </c:strCache>
            </c:strRef>
          </c:cat>
          <c:val>
            <c:numRef>
              <c:f>'Pivot for Graph'!$B$3:$B$20</c:f>
              <c:numCache>
                <c:formatCode>"$"#,##0.00</c:formatCode>
                <c:ptCount val="17"/>
                <c:pt idx="0">
                  <c:v>0</c:v>
                </c:pt>
                <c:pt idx="1">
                  <c:v>650005.33333333337</c:v>
                </c:pt>
                <c:pt idx="2">
                  <c:v>20080</c:v>
                </c:pt>
                <c:pt idx="3">
                  <c:v>206815.99999999997</c:v>
                </c:pt>
                <c:pt idx="4">
                  <c:v>40558.833333333343</c:v>
                </c:pt>
                <c:pt idx="5">
                  <c:v>32865.333333333328</c:v>
                </c:pt>
                <c:pt idx="6">
                  <c:v>120223.33333333334</c:v>
                </c:pt>
                <c:pt idx="7">
                  <c:v>77352.833333333328</c:v>
                </c:pt>
                <c:pt idx="8">
                  <c:v>19267.5</c:v>
                </c:pt>
                <c:pt idx="9">
                  <c:v>28723.333333333336</c:v>
                </c:pt>
                <c:pt idx="10">
                  <c:v>5915.5</c:v>
                </c:pt>
                <c:pt idx="11">
                  <c:v>9803.3333333333339</c:v>
                </c:pt>
                <c:pt idx="12">
                  <c:v>8410</c:v>
                </c:pt>
                <c:pt idx="13">
                  <c:v>4102.5</c:v>
                </c:pt>
                <c:pt idx="14">
                  <c:v>23125.166666666664</c:v>
                </c:pt>
                <c:pt idx="15">
                  <c:v>0</c:v>
                </c:pt>
                <c:pt idx="16">
                  <c:v>3895</c:v>
                </c:pt>
              </c:numCache>
            </c:numRef>
          </c:val>
          <c:extLst>
            <c:ext xmlns:c16="http://schemas.microsoft.com/office/drawing/2014/chart" uri="{C3380CC4-5D6E-409C-BE32-E72D297353CC}">
              <c16:uniqueId val="{00000001-A14A-B24E-ABA6-AD8B70C6956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1" l="0.75" r="0.75" t="1" header="0.5" footer="0.5"/>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203200</xdr:colOff>
      <xdr:row>0</xdr:row>
      <xdr:rowOff>139700</xdr:rowOff>
    </xdr:from>
    <xdr:ext cx="9392920" cy="7263131"/>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mily Painter" refreshedDate="45587.503714467595" missingItemsLimit="0" createdVersion="8" refreshedVersion="8" minRefreshableVersion="3" recordCount="607" xr:uid="{38994168-0324-0C40-8358-07E61C52282A}">
  <cacheSource type="worksheet">
    <worksheetSource ref="A3:S610" sheet="Classifications"/>
  </cacheSource>
  <cacheFields count="19">
    <cacheField name="Application ID" numFmtId="0">
      <sharedItems containsBlank="1"/>
    </cacheField>
    <cacheField name="Grant Program" numFmtId="0">
      <sharedItems containsBlank="1"/>
    </cacheField>
    <cacheField name="Grant Round" numFmtId="0">
      <sharedItems containsBlank="1"/>
    </cacheField>
    <cacheField name="Stage" numFmtId="0">
      <sharedItems containsBlank="1"/>
    </cacheField>
    <cacheField name="Submitted on" numFmtId="14">
      <sharedItems containsNonDate="0" containsDate="1" containsString="0" containsBlank="1" minDate="2021-06-06T00:00:00" maxDate="2022-07-27T00:00:00"/>
    </cacheField>
    <cacheField name="Organisation Name" numFmtId="0">
      <sharedItems containsBlank="1"/>
    </cacheField>
    <cacheField name="Project Title" numFmtId="0">
      <sharedItems containsBlank="1"/>
    </cacheField>
    <cacheField name="Decision" numFmtId="0">
      <sharedItems containsBlank="1"/>
    </cacheField>
    <cacheField name="Total Amount Requested" numFmtId="164">
      <sharedItems containsString="0" containsBlank="1" containsNumber="1" containsInteger="1" minValue="3000" maxValue="30000"/>
    </cacheField>
    <cacheField name="Total Project Cost " numFmtId="164">
      <sharedItems containsString="0" containsBlank="1" containsNumber="1" containsInteger="1" minValue="5200" maxValue="138000"/>
    </cacheField>
    <cacheField name="Total Allocated" numFmtId="164">
      <sharedItems containsString="0" containsBlank="1" containsNumber="1" containsInteger="1" minValue="0" maxValue="28200"/>
    </cacheField>
    <cacheField name="Total Amount Requested - Split" numFmtId="164">
      <sharedItems containsString="0" containsBlank="1" containsNumber="1" minValue="750" maxValue="30000"/>
    </cacheField>
    <cacheField name="Total Allocated - Split" numFmtId="164">
      <sharedItems containsString="0" containsBlank="1" containsNumber="1" minValue="0" maxValue="22800"/>
    </cacheField>
    <cacheField name="Full" numFmtId="0">
      <sharedItems containsBlank="1"/>
    </cacheField>
    <cacheField name="Level1" numFmtId="0">
      <sharedItems containsBlank="1" count="17">
        <s v="Health"/>
        <s v="Arts and culture"/>
        <s v="Human services"/>
        <s v="Economic development"/>
        <s v="Education"/>
        <s v="Community development"/>
        <s v="Information and communications"/>
        <s v="Sport and recreation"/>
        <s v="Agriculture, fisheries and forestry"/>
        <s v="Public safety"/>
        <s v="Human rights"/>
        <s v="Environment"/>
        <s v="Science"/>
        <s v="Public affairs"/>
        <s v="Animal welfare"/>
        <m/>
        <s v="Unknown or not classified"/>
      </sharedItems>
    </cacheField>
    <cacheField name="Level2" numFmtId="0">
      <sharedItems containsBlank="1" count="59">
        <s v="Diseases and conditions"/>
        <s v="Festivals"/>
        <s v="Public health"/>
        <s v="Cultural awareness"/>
        <s v="Special population support"/>
        <s v="Employment"/>
        <s v="Screen"/>
        <s v="Humanities"/>
        <s v="Visual arts"/>
        <s v="Primary and secondary education"/>
        <s v="Performing arts"/>
        <s v="Neighbourhood associations"/>
        <s v="Public arts"/>
        <s v="Rehabilitation"/>
        <s v="Arts services"/>
        <s v="Information communications technology"/>
        <s v="Family services"/>
        <s v="News and public information"/>
        <s v="Out-patient medical care"/>
        <s v="Sustainable development"/>
        <s v="Youth development"/>
        <s v="Voluntarism"/>
        <s v="Crafts"/>
        <s v="Community recreation"/>
        <s v="Communication media"/>
        <s v="No Level 2 classification"/>
        <s v="Community celebration"/>
        <s v="Food security"/>
        <s v="Community beautification"/>
        <s v="Corrections and penology"/>
        <s v="Libraries"/>
        <s v="Diversity and intergroup relations"/>
        <s v="Higher education"/>
        <s v="Community facilities"/>
        <s v="Education support"/>
        <s v="Shelter and residential care"/>
        <s v="Community organising"/>
        <s v="Healthcare quality"/>
        <s v="Natural resource preservation"/>
        <s v="Historical activities"/>
        <s v="Engineering"/>
        <s v="Abuse prevention"/>
        <s v="Healthcare administration and financing"/>
        <s v="Business and industry"/>
        <s v="Basic and emergency aid"/>
        <s v="Crime prevention"/>
        <s v="Sport"/>
        <s v="Public utilities"/>
        <s v="Public administration"/>
        <s v="Reproductive healthcare"/>
        <s v="Medical specialties"/>
        <s v="Biology"/>
        <s v="Domesticated animal welfare"/>
        <s v="Community service organisations"/>
        <s v="Equal opportunity in education"/>
        <s v="Environmental education"/>
        <s v="Individual liberties"/>
        <m/>
        <s v="Unknown or not classified"/>
      </sharedItems>
    </cacheField>
    <cacheField name="Level3" numFmtId="0">
      <sharedItems containsBlank="1"/>
    </cacheField>
    <cacheField name="Level4" numFmtId="0">
      <sharedItems containsBlank="1"/>
    </cacheField>
    <cacheField name="Choic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7">
  <r>
    <s v="ARTKIDS0001MOCK"/>
    <s v="Development of art skills for kids"/>
    <s v="2022-1 Round"/>
    <s v="Contracts and Payments"/>
    <d v="2022-03-21T00:00:00"/>
    <s v="Jose Mock Lee Organisation"/>
    <s v="Support for children with autism"/>
    <s v="Approved"/>
    <n v="8800"/>
    <n v="9300"/>
    <n v="7480"/>
    <n v="4400"/>
    <n v="3740"/>
    <s v="Health &gt; Diseases and conditions"/>
    <x v="0"/>
    <x v="0"/>
    <s v="No Level 3 classification"/>
    <s v="No Level 4 classification"/>
    <s v="Diseases and conditions"/>
  </r>
  <r>
    <s v="ARTKIDS0002MOCK"/>
    <s v="Development of art skills for kids"/>
    <s v="2022-1 Round"/>
    <s v="Contracts and Payments"/>
    <d v="2022-01-19T00:00:00"/>
    <s v="Miriam Mock Smithers Organisation"/>
    <s v="Drama festival"/>
    <s v="Approved"/>
    <n v="18000"/>
    <n v="30000"/>
    <n v="16020"/>
    <n v="9000"/>
    <n v="8010"/>
    <s v="Arts and culture &gt; Festivals"/>
    <x v="1"/>
    <x v="1"/>
    <s v="No Level 3 classification"/>
    <s v="No Level 4 classification"/>
    <s v="Festivals"/>
  </r>
  <r>
    <s v="ARTKIDS0003MOCK"/>
    <s v="Development of art skills for kids"/>
    <s v="2022-2 Round"/>
    <s v="Assessment"/>
    <d v="2022-06-21T00:00:00"/>
    <s v="Lisa Mock Rosales Organisation"/>
    <s v="Promoting healthy lifestyles"/>
    <s v="Undecided"/>
    <n v="23000"/>
    <n v="64000"/>
    <n v="0"/>
    <n v="11500"/>
    <n v="0"/>
    <s v="Health &gt; Public health"/>
    <x v="0"/>
    <x v="2"/>
    <s v="No Level 3 classification"/>
    <s v="No Level 4 classification"/>
    <s v="Public health"/>
  </r>
  <r>
    <s v="ARTKIDS0004MOCK"/>
    <s v="Development of art skills for kids"/>
    <s v="2022-1 Round"/>
    <s v="Contracts and Payments"/>
    <d v="2022-02-09T00:00:00"/>
    <s v="Wilfred Mock Hall Organisation"/>
    <s v="Art and culture project _x000a_Target Group: Children and teenagers who are interested in the arts and culture"/>
    <s v="Approved"/>
    <n v="30000"/>
    <n v="46000"/>
    <n v="21300"/>
    <n v="15000"/>
    <n v="10650"/>
    <s v="Arts and culture &gt; Cultural awareness"/>
    <x v="1"/>
    <x v="3"/>
    <s v="No Level 3 classification"/>
    <s v="No Level 4 classification"/>
    <s v="Cultural awareness"/>
  </r>
  <r>
    <s v="ARTKIDS0005MOCK"/>
    <s v="Development of art skills for kids"/>
    <s v="2022-1 Round"/>
    <s v="Contracts and Payments"/>
    <d v="2022-01-08T00:00:00"/>
    <s v="Ivan Mock Eanni Organisation"/>
    <s v="A school for the blind"/>
    <s v="Approved"/>
    <n v="26000"/>
    <n v="94000"/>
    <n v="20020"/>
    <n v="13000"/>
    <n v="10010"/>
    <s v="Human services &gt; Special population support"/>
    <x v="2"/>
    <x v="4"/>
    <s v="No Level 3 classification"/>
    <s v="No Level 4 classification"/>
    <s v="Special population support"/>
  </r>
  <r>
    <s v="ARTKIDS0006MOCK"/>
    <s v="Development of art skills for kids"/>
    <s v="2022-2 Round"/>
    <s v="Advising Outcomes"/>
    <d v="2022-07-08T00:00:00"/>
    <s v="Robert Mock Henderson Organisation"/>
    <s v="A New Life"/>
    <s v="Undecided"/>
    <n v="24000"/>
    <n v="52000"/>
    <n v="0"/>
    <n v="12000"/>
    <n v="0"/>
    <s v="Economic development &gt; Employment"/>
    <x v="3"/>
    <x v="5"/>
    <s v="No Level 3 classification"/>
    <s v="No Level 4 classification"/>
    <s v="Employment"/>
  </r>
  <r>
    <s v="ARTKIDS0009MOCK"/>
    <s v="Development of art skills for kids"/>
    <s v="2022-2 Round"/>
    <s v="Assessment"/>
    <d v="2022-06-04T00:00:00"/>
    <s v="Joshua Mock Jackson Organisation"/>
    <s v="Art festival in the sea"/>
    <s v="Undecided"/>
    <n v="18000"/>
    <n v="78000"/>
    <n v="0"/>
    <n v="9000"/>
    <n v="0"/>
    <s v="Arts and culture &gt; Festivals"/>
    <x v="1"/>
    <x v="1"/>
    <s v="No Level 3 classification"/>
    <s v="No Level 4 classification"/>
    <s v="Festivals"/>
  </r>
  <r>
    <s v="ARTKIDS0010MOCK"/>
    <s v="Development of art skills for kids"/>
    <s v="2022-2 Round"/>
    <s v="Eligibility Check"/>
    <d v="2022-06-26T00:00:00"/>
    <s v="Kimberly Mock Demoss Organisation"/>
    <s v="Love is the only key"/>
    <s v="Undecided"/>
    <n v="3500"/>
    <n v="9600"/>
    <n v="0"/>
    <n v="1750"/>
    <n v="0"/>
    <s v="Arts and culture &gt; Screen"/>
    <x v="1"/>
    <x v="6"/>
    <s v="No Level 3 classification"/>
    <s v="No Level 4 classification"/>
    <s v="Screen"/>
  </r>
  <r>
    <s v="ARTKIDS0011MOCK"/>
    <s v="Development of art skills for kids"/>
    <s v="2022-2 Round"/>
    <s v="Assessment"/>
    <d v="2022-06-29T00:00:00"/>
    <s v="Cynthia Mock Powell Organisation"/>
    <s v="Community-based Art and Cultural Development"/>
    <s v="Undecided"/>
    <n v="28000"/>
    <n v="62000"/>
    <n v="0"/>
    <n v="14000"/>
    <n v="0"/>
    <s v="Arts and culture &gt; Cultural awareness"/>
    <x v="1"/>
    <x v="3"/>
    <s v="No Level 3 classification"/>
    <s v="No Level 4 classification"/>
    <s v="Cultural awareness"/>
  </r>
  <r>
    <s v="ARTKIDS0013MOCK"/>
    <s v="Development of art skills for kids"/>
    <s v="2022-1 Round"/>
    <s v="Contracts and Payments"/>
    <d v="2022-03-24T00:00:00"/>
    <s v="Serafina Mock Cummins Organisation"/>
    <s v="Creative Writing"/>
    <s v="Approved"/>
    <n v="29000"/>
    <n v="97000"/>
    <n v="28130"/>
    <n v="14500"/>
    <n v="14065"/>
    <s v="Arts and culture &gt; Humanities"/>
    <x v="1"/>
    <x v="7"/>
    <s v="No Level 3 classification"/>
    <s v="No Level 4 classification"/>
    <s v="Humanities"/>
  </r>
  <r>
    <s v="ARTKIDS0016MOCK"/>
    <s v="Development of art skills for kids"/>
    <s v="2022-2 Round"/>
    <s v="Assessment"/>
    <d v="2022-06-26T00:00:00"/>
    <s v="Hugh Mock Locks Organisation"/>
    <s v="The Art of Friendship"/>
    <s v="Undecided"/>
    <n v="3500"/>
    <n v="9500"/>
    <n v="0"/>
    <n v="1750"/>
    <n v="0"/>
    <s v="Arts and culture &gt; Visual arts"/>
    <x v="1"/>
    <x v="8"/>
    <s v="No Level 3 classification"/>
    <s v="No Level 4 classification"/>
    <s v="Visual arts"/>
  </r>
  <r>
    <s v="ARTKIDS0018MOCK"/>
    <s v="Development of art skills for kids"/>
    <s v="2022-2 Round"/>
    <s v="Assessment"/>
    <d v="2022-07-04T00:00:00"/>
    <s v="John Mock Davis Organisation"/>
    <s v="Fingerpainting"/>
    <s v="Undecided"/>
    <n v="5400"/>
    <n v="17000"/>
    <n v="0"/>
    <n v="2700"/>
    <n v="0"/>
    <s v="Education &gt; Primary and secondary education"/>
    <x v="4"/>
    <x v="9"/>
    <s v="No Level 3 classification"/>
    <s v="No Level 4 classification"/>
    <s v="Primary and secondary education"/>
  </r>
  <r>
    <s v="ARTKIDS0019MOCK"/>
    <s v="Development of art skills for kids"/>
    <s v="2022-1 Round"/>
    <s v="Unsuccessful"/>
    <d v="2022-02-12T00:00:00"/>
    <s v="Jessica Mock Rambo Organisation"/>
    <s v="Cool Art"/>
    <s v="Declined"/>
    <n v="22000"/>
    <n v="87000"/>
    <n v="0"/>
    <n v="11000"/>
    <n v="0"/>
    <s v="Arts and culture &gt; Visual arts"/>
    <x v="1"/>
    <x v="8"/>
    <s v="No Level 3 classification"/>
    <s v="No Level 4 classification"/>
    <s v="Visual arts"/>
  </r>
  <r>
    <s v="ARTKIDS0020MOCK"/>
    <s v="Development of art skills for kids"/>
    <s v="2022-1 Round"/>
    <s v="Contracts and Payments"/>
    <d v="2022-02-05T00:00:00"/>
    <s v="James Mock Howe Organisation"/>
    <s v="The City of Music"/>
    <s v="Approved"/>
    <n v="30000"/>
    <n v="101000"/>
    <n v="28200"/>
    <n v="15000"/>
    <n v="14100"/>
    <s v="Arts and culture &gt; Performing arts"/>
    <x v="1"/>
    <x v="10"/>
    <s v="No Level 3 classification"/>
    <s v="No Level 4 classification"/>
    <s v="Performing arts"/>
  </r>
  <r>
    <s v="ARTKIDS0023MOCK"/>
    <s v="Development of art skills for kids"/>
    <s v="2022-2 Round"/>
    <s v="Advising Outcomes"/>
    <d v="2022-07-22T00:00:00"/>
    <s v="Jim Mock Mercado Organisation"/>
    <s v="Local school production"/>
    <s v="Undecided"/>
    <n v="10000"/>
    <n v="45000"/>
    <n v="0"/>
    <n v="5000"/>
    <n v="0"/>
    <s v="Education &gt; Primary and secondary education"/>
    <x v="4"/>
    <x v="9"/>
    <s v="No Level 3 classification"/>
    <s v="No Level 4 classification"/>
    <s v="Primary and secondary education"/>
  </r>
  <r>
    <s v="ARTKIDS0024MOCK"/>
    <s v="Development of art skills for kids"/>
    <s v="2022-2 Round"/>
    <s v="Assessment"/>
    <d v="2022-06-02T00:00:00"/>
    <s v="Robert Mock Peacock Organisation"/>
    <s v="Painting for children"/>
    <s v="Undecided"/>
    <n v="25000"/>
    <n v="87000"/>
    <n v="0"/>
    <n v="12500"/>
    <n v="0"/>
    <s v="Arts and culture &gt; Visual arts"/>
    <x v="1"/>
    <x v="8"/>
    <s v="No Level 3 classification"/>
    <s v="No Level 4 classification"/>
    <s v="Visual arts"/>
  </r>
  <r>
    <s v="ARTKIDS0026MOCK"/>
    <s v="Development of art skills for kids"/>
    <s v="2022-2 Round"/>
    <s v="Assessment"/>
    <d v="2022-07-04T00:00:00"/>
    <s v="Lawrence Mock Duffey Organisation"/>
    <s v="A flag for a neighbourhood"/>
    <s v="Undecided"/>
    <n v="29000"/>
    <n v="60000"/>
    <n v="0"/>
    <n v="14500"/>
    <n v="0"/>
    <s v="Community development &gt; Neighbourhood associations"/>
    <x v="5"/>
    <x v="11"/>
    <s v="No Level 3 classification"/>
    <s v="No Level 4 classification"/>
    <s v="Neighbourhood associations"/>
  </r>
  <r>
    <s v="ARTKIDS0027MOCK"/>
    <s v="Development of art skills for kids"/>
    <s v="2022-1 Round"/>
    <s v="Contracts and Payments"/>
    <d v="2022-02-06T00:00:00"/>
    <s v="Harland Mock Glover Organisation"/>
    <s v="Art on a roll"/>
    <s v="Approved"/>
    <n v="6500"/>
    <n v="21000"/>
    <n v="6174"/>
    <n v="3250"/>
    <n v="3087"/>
    <s v="Education &gt; Primary and secondary education"/>
    <x v="4"/>
    <x v="9"/>
    <s v="No Level 3 classification"/>
    <s v="No Level 4 classification"/>
    <s v="Primary and secondary education"/>
  </r>
  <r>
    <s v="ARTKIDS0028MOCK"/>
    <s v="Development of art skills for kids"/>
    <s v="2022-2 Round"/>
    <s v="Assessment"/>
    <d v="2022-07-06T00:00:00"/>
    <s v="Willie Mock Klein Organisation"/>
    <s v="Travelling Storyteller"/>
    <s v="Undecided"/>
    <n v="11000"/>
    <n v="36000"/>
    <n v="0"/>
    <n v="5500"/>
    <n v="0"/>
    <s v="Arts and culture &gt; Humanities"/>
    <x v="1"/>
    <x v="7"/>
    <s v="No Level 3 classification"/>
    <s v="No Level 4 classification"/>
    <s v="Humanities"/>
  </r>
  <r>
    <s v="ARTKIDS0029MOCK"/>
    <s v="Development of art skills for kids"/>
    <s v="2022-1 Round"/>
    <s v="Contracts and Payments"/>
    <d v="2022-02-05T00:00:00"/>
    <s v="Kelly Mock Robinson Organisation"/>
    <s v="The new school uniform"/>
    <s v="Approved"/>
    <n v="23000"/>
    <n v="37000"/>
    <n v="18630"/>
    <n v="11500"/>
    <n v="9315"/>
    <s v="Education &gt; Primary and secondary education"/>
    <x v="4"/>
    <x v="9"/>
    <s v="No Level 3 classification"/>
    <s v="No Level 4 classification"/>
    <s v="Primary and secondary education"/>
  </r>
  <r>
    <s v="ARTKIDS0030MOCK"/>
    <s v="Development of art skills for kids"/>
    <s v="2022-2 Round"/>
    <s v="Assessment"/>
    <d v="2022-07-07T00:00:00"/>
    <s v="Michael Mock Powers Organisation"/>
    <s v="Hands on art"/>
    <s v="Undecided"/>
    <n v="17000"/>
    <n v="22000"/>
    <n v="0"/>
    <n v="8500"/>
    <n v="0"/>
    <s v="Arts and culture &gt; Public arts"/>
    <x v="1"/>
    <x v="12"/>
    <s v="No Level 3 classification"/>
    <s v="No Level 4 classification"/>
    <s v="Public arts"/>
  </r>
  <r>
    <s v="ARTKIDS0032MOCK"/>
    <s v="Development of art skills for kids"/>
    <s v="2022-1 Round"/>
    <s v="Contracts and Payments"/>
    <d v="2022-01-23T00:00:00"/>
    <s v="Page Mock Summers Organisation"/>
    <s v="Live music for kids"/>
    <s v="Approved"/>
    <n v="26000"/>
    <n v="41000"/>
    <n v="24700"/>
    <n v="13000"/>
    <n v="12350"/>
    <s v="Arts and culture &gt; Performing arts"/>
    <x v="1"/>
    <x v="10"/>
    <s v="No Level 3 classification"/>
    <s v="No Level 4 classification"/>
    <s v="Performing arts"/>
  </r>
  <r>
    <s v="ARTKIDS0033MOCK"/>
    <s v="Development of art skills for kids"/>
    <s v="2022-1 Round"/>
    <s v="Contracts and Payments"/>
    <d v="2022-03-14T00:00:00"/>
    <s v="Elna Mock Roth Organisation"/>
    <s v="A talent show"/>
    <s v="Approved"/>
    <n v="28000"/>
    <n v="129000"/>
    <n v="21840"/>
    <n v="14000"/>
    <n v="10920"/>
    <s v="Education &gt; Primary and secondary education"/>
    <x v="4"/>
    <x v="9"/>
    <s v="No Level 3 classification"/>
    <s v="No Level 4 classification"/>
    <s v="Primary and secondary education"/>
  </r>
  <r>
    <s v="ARTKIDS0034MOCK"/>
    <s v="Development of art skills for kids"/>
    <s v="2022-2 Round"/>
    <s v="Assessment"/>
    <d v="2022-07-10T00:00:00"/>
    <s v="Jermaine Mock Hodges Organisation"/>
    <s v="Kids' world"/>
    <s v="Undecided"/>
    <n v="22000"/>
    <n v="73000"/>
    <n v="0"/>
    <n v="11000"/>
    <n v="0"/>
    <s v="Human services &gt; Special population support"/>
    <x v="2"/>
    <x v="4"/>
    <s v="No Level 3 classification"/>
    <s v="No Level 4 classification"/>
    <s v="Special population support"/>
  </r>
  <r>
    <s v="ARTKIDS0035MOCK"/>
    <s v="Development of art skills for kids"/>
    <s v="2022-2 Round"/>
    <s v="Eligibility Check"/>
    <d v="2022-07-22T00:00:00"/>
    <s v="Antonio Mock Perkins Organisation"/>
    <s v="Arts camp"/>
    <s v="Undecided"/>
    <n v="14000"/>
    <n v="63000"/>
    <n v="0"/>
    <n v="7000"/>
    <n v="0"/>
    <s v="Health &gt; Rehabilitation"/>
    <x v="0"/>
    <x v="13"/>
    <s v="No Level 3 classification"/>
    <s v="No Level 4 classification"/>
    <s v="Rehabilitation"/>
  </r>
  <r>
    <s v="ARTKIDS0036MOCK"/>
    <s v="Development of art skills for kids"/>
    <s v="2022-2 Round"/>
    <s v="Assessment"/>
    <d v="2022-06-12T00:00:00"/>
    <s v="Margaret Mock Fleming Organisation"/>
    <s v="Music workshop"/>
    <s v="Undecided"/>
    <n v="3000"/>
    <n v="8100"/>
    <n v="0"/>
    <n v="1500"/>
    <n v="0"/>
    <s v="Arts and culture &gt; Performing arts"/>
    <x v="1"/>
    <x v="10"/>
    <s v="No Level 3 classification"/>
    <s v="No Level 4 classification"/>
    <s v="Performing arts"/>
  </r>
  <r>
    <s v="ARTKIDS0040MOCK"/>
    <s v="Development of art skills for kids"/>
    <s v="2022-2 Round"/>
    <s v="Eligibility Check"/>
    <d v="2022-07-16T00:00:00"/>
    <s v="Lula Mock Salley Organisation"/>
    <s v="Helping hands"/>
    <s v="Undecided"/>
    <n v="6300"/>
    <n v="27000"/>
    <n v="0"/>
    <n v="3150"/>
    <n v="0"/>
    <s v="Education &gt; Primary and secondary education"/>
    <x v="4"/>
    <x v="9"/>
    <s v="No Level 3 classification"/>
    <s v="No Level 4 classification"/>
    <s v="Primary and secondary education"/>
  </r>
  <r>
    <s v="ARTKIDS0042MOCK"/>
    <s v="Development of art skills for kids"/>
    <s v="2022-2 Round"/>
    <s v="Assessment"/>
    <d v="2022-06-08T00:00:00"/>
    <s v="Jose Mock Longoria Organisation"/>
    <s v="Create a mural about our community"/>
    <s v="Undecided"/>
    <n v="5200"/>
    <n v="17000"/>
    <n v="0"/>
    <n v="2600"/>
    <n v="0"/>
    <s v="Education &gt; Primary and secondary education"/>
    <x v="4"/>
    <x v="9"/>
    <s v="No Level 3 classification"/>
    <s v="No Level 4 classification"/>
    <s v="Primary and secondary education"/>
  </r>
  <r>
    <s v="ARTKIDS0044MOCK"/>
    <s v="Development of art skills for kids"/>
    <s v="2022-2 Round"/>
    <s v="Advising Outcomes"/>
    <d v="2022-07-10T00:00:00"/>
    <s v="Jeffery Mock Smith Organisation"/>
    <s v="The crossroads of culture"/>
    <s v="Undecided"/>
    <n v="8000"/>
    <n v="18000"/>
    <n v="0"/>
    <n v="4000"/>
    <n v="0"/>
    <s v="Arts and culture &gt; Festivals"/>
    <x v="1"/>
    <x v="1"/>
    <s v="No Level 3 classification"/>
    <s v="No Level 4 classification"/>
    <s v="Festivals"/>
  </r>
  <r>
    <s v="ARTKIDS0045MOCK"/>
    <s v="Development of art skills for kids"/>
    <s v="2022-2 Round"/>
    <s v="Advising Outcomes"/>
    <d v="2022-06-08T00:00:00"/>
    <s v="Son Mock Bolton Organisation"/>
    <s v="Community music"/>
    <s v="Undecided"/>
    <n v="9300"/>
    <n v="24000"/>
    <n v="0"/>
    <n v="4650"/>
    <n v="0"/>
    <s v="Arts and culture &gt; Performing arts"/>
    <x v="1"/>
    <x v="10"/>
    <s v="No Level 3 classification"/>
    <s v="No Level 4 classification"/>
    <s v="Performing arts"/>
  </r>
  <r>
    <s v="ARTKIDS0046MOCK"/>
    <s v="Development of art skills for kids"/>
    <s v="2022-2 Round"/>
    <s v="Advising Outcomes"/>
    <d v="2022-06-16T00:00:00"/>
    <s v="Lydia Mock Kneser Organisation"/>
    <s v="Drawing on the past"/>
    <s v="Undecided"/>
    <n v="16000"/>
    <n v="67000"/>
    <n v="0"/>
    <n v="8000"/>
    <n v="0"/>
    <s v="Arts and culture &gt; Arts services"/>
    <x v="1"/>
    <x v="14"/>
    <s v="No Level 3 classification"/>
    <s v="No Level 4 classification"/>
    <s v="Arts services"/>
  </r>
  <r>
    <s v="ARTKIDS0050MOCK"/>
    <s v="Development of art skills for kids"/>
    <s v="2022-1 Round"/>
    <s v="Contracts and Payments"/>
    <d v="2022-03-09T00:00:00"/>
    <s v="Alvaro Mock Fernandez Organisation"/>
    <s v="Flower Power"/>
    <s v="Approved"/>
    <n v="3100"/>
    <n v="10000"/>
    <n v="2634"/>
    <n v="1550"/>
    <n v="1317"/>
    <s v="Education &gt; Primary and secondary education"/>
    <x v="4"/>
    <x v="9"/>
    <s v="No Level 3 classification"/>
    <s v="No Level 4 classification"/>
    <s v="Primary and secondary education"/>
  </r>
  <r>
    <s v="ARTKIDS0051MOCK"/>
    <s v="Development of art skills for kids"/>
    <s v="2022-1 Round"/>
    <s v="Contracts and Payments"/>
    <d v="2022-01-10T00:00:00"/>
    <s v="Allen Mock Reyes Organisation"/>
    <s v="Talented musicians"/>
    <s v="Approved"/>
    <n v="14000"/>
    <n v="27000"/>
    <n v="11200"/>
    <n v="7000"/>
    <n v="5600"/>
    <s v="Arts and culture &gt; Performing arts"/>
    <x v="1"/>
    <x v="10"/>
    <s v="No Level 3 classification"/>
    <s v="No Level 4 classification"/>
    <s v="Performing arts"/>
  </r>
  <r>
    <s v="ARTKIDS0052MOCK"/>
    <s v="Development of art skills for kids"/>
    <s v="2022-1 Round"/>
    <s v="Contracts and Payments"/>
    <d v="2022-01-04T00:00:00"/>
    <s v="Tracy Mock Snyder Organisation"/>
    <s v="Helping the homeless"/>
    <s v="Approved"/>
    <n v="11000"/>
    <n v="11000"/>
    <n v="9020"/>
    <n v="5500"/>
    <n v="4510"/>
    <s v="Human services &gt; Special population support"/>
    <x v="2"/>
    <x v="4"/>
    <s v="No Level 3 classification"/>
    <s v="No Level 4 classification"/>
    <s v="Special population support"/>
  </r>
  <r>
    <s v="ARTKIDS0056MOCK"/>
    <s v="Development of art skills for kids"/>
    <s v="2022-1 Round"/>
    <s v="Unsuccessful"/>
    <d v="2022-03-22T00:00:00"/>
    <s v="Kandi Mock Rogers Organisation"/>
    <s v="Creativity in the classroom"/>
    <s v="Declined"/>
    <n v="26000"/>
    <n v="69000"/>
    <n v="0"/>
    <n v="13000"/>
    <n v="0"/>
    <s v="Education &gt; Primary and secondary education"/>
    <x v="4"/>
    <x v="9"/>
    <s v="No Level 3 classification"/>
    <s v="No Level 4 classification"/>
    <s v="Primary and secondary education"/>
  </r>
  <r>
    <s v="ARTKIDS0058MOCK"/>
    <s v="Development of art skills for kids"/>
    <s v="2022-1 Round"/>
    <s v="Contracts and Payments"/>
    <d v="2022-03-28T00:00:00"/>
    <s v="Michael Mock Wilson Organisation"/>
    <s v="The Human Library of the future"/>
    <s v="Approved"/>
    <n v="5500"/>
    <n v="6000"/>
    <n v="4730"/>
    <n v="2750"/>
    <n v="2365"/>
    <s v="Information and communications &gt; Information communications technology"/>
    <x v="6"/>
    <x v="15"/>
    <s v="No Level 3 classification"/>
    <s v="No Level 4 classification"/>
    <s v="Information communications technology"/>
  </r>
  <r>
    <s v="ARTKIDS0059MOCK"/>
    <s v="Development of art skills for kids"/>
    <s v="2022-1 Round"/>
    <s v="Contracts and Payments"/>
    <d v="2022-03-02T00:00:00"/>
    <s v="Derek Mock Hampton Organisation"/>
    <s v="Painting and Sculpture workshop"/>
    <s v="Approved"/>
    <n v="22000"/>
    <n v="61000"/>
    <n v="19360"/>
    <n v="11000"/>
    <n v="9680"/>
    <s v="Human services &gt; Family services"/>
    <x v="2"/>
    <x v="16"/>
    <s v="No Level 3 classification"/>
    <s v="No Level 4 classification"/>
    <s v="Family services"/>
  </r>
  <r>
    <s v="ARTKIDS0060MOCK"/>
    <s v="Development of art skills for kids"/>
    <s v="2022-2 Round"/>
    <s v="Advising Outcomes"/>
    <d v="2022-07-20T00:00:00"/>
    <s v="Quincy Mock Anderson Organisation"/>
    <s v="Cross cultural experience"/>
    <s v="Undecided"/>
    <n v="19000"/>
    <n v="39000"/>
    <n v="0"/>
    <n v="9500"/>
    <n v="0"/>
    <s v="Education &gt; Primary and secondary education"/>
    <x v="4"/>
    <x v="9"/>
    <s v="No Level 3 classification"/>
    <s v="No Level 4 classification"/>
    <s v="Primary and secondary education"/>
  </r>
  <r>
    <s v="ARTKIDS0061MOCK"/>
    <s v="Development of art skills for kids"/>
    <s v="2022-2 Round"/>
    <s v="Advising Outcomes"/>
    <d v="2022-06-22T00:00:00"/>
    <s v="Carmen Mock Thomas Organisation"/>
    <s v="The magic of story"/>
    <s v="Undecided"/>
    <n v="20000"/>
    <n v="24000"/>
    <n v="0"/>
    <n v="10000"/>
    <n v="0"/>
    <s v="Information and communications &gt; News and public information"/>
    <x v="6"/>
    <x v="17"/>
    <s v="No Level 3 classification"/>
    <s v="No Level 4 classification"/>
    <s v="News and public information"/>
  </r>
  <r>
    <s v="ARTKIDS0063MOCK"/>
    <s v="Development of art skills for kids"/>
    <s v="2022-1 Round"/>
    <s v="Contracts and Payments"/>
    <d v="2022-02-14T00:00:00"/>
    <s v="Mike Mock White Organisation"/>
    <s v="Amazing artist"/>
    <s v="Approved"/>
    <n v="4500"/>
    <n v="13000"/>
    <n v="3374"/>
    <n v="2250"/>
    <n v="1687"/>
    <s v="Arts and culture &gt; Visual arts"/>
    <x v="1"/>
    <x v="8"/>
    <s v="No Level 3 classification"/>
    <s v="No Level 4 classification"/>
    <s v="Visual arts"/>
  </r>
  <r>
    <s v="ARTKIDS0065MOCK"/>
    <s v="Development of art skills for kids"/>
    <s v="2022-2 Round"/>
    <s v="Advising Outcomes"/>
    <d v="2022-06-16T00:00:00"/>
    <s v="Julia Mock Harris Organisation"/>
    <s v="Singing in the rain"/>
    <s v="Undecided"/>
    <n v="17000"/>
    <n v="70000"/>
    <n v="0"/>
    <n v="8500"/>
    <n v="0"/>
    <s v="Health &gt; Diseases and conditions"/>
    <x v="0"/>
    <x v="0"/>
    <s v="No Level 3 classification"/>
    <s v="No Level 4 classification"/>
    <s v="Diseases and conditions"/>
  </r>
  <r>
    <s v="ARTKIDS0066MOCK"/>
    <s v="Development of art skills for kids"/>
    <s v="2022-2 Round"/>
    <s v="Eligibility Check"/>
    <d v="2022-07-12T00:00:00"/>
    <s v="Dale Mock Smith Organisation"/>
    <s v="Oh, to be a kid"/>
    <s v="Undecided"/>
    <n v="18000"/>
    <n v="58000"/>
    <n v="0"/>
    <n v="9000"/>
    <n v="0"/>
    <s v="Arts and culture &gt; Humanities"/>
    <x v="1"/>
    <x v="7"/>
    <s v="No Level 3 classification"/>
    <s v="No Level 4 classification"/>
    <s v="Humanities"/>
  </r>
  <r>
    <s v="ARTKIDS0067MOCK"/>
    <s v="Development of art skills for kids"/>
    <s v="2022-2 Round"/>
    <s v="Advising Outcomes"/>
    <d v="2022-06-11T00:00:00"/>
    <s v="Tammy Mock Brawer Organisation"/>
    <s v="Healthy Gums"/>
    <s v="Undecided"/>
    <n v="27000"/>
    <n v="82000"/>
    <n v="0"/>
    <n v="13500"/>
    <n v="0"/>
    <s v="Health &gt; Out-patient medical care"/>
    <x v="0"/>
    <x v="18"/>
    <s v="No Level 3 classification"/>
    <s v="No Level 4 classification"/>
    <s v="Out-patient medical care"/>
  </r>
  <r>
    <s v="ARTKIDS0068MOCK"/>
    <s v="Development of art skills for kids"/>
    <s v="2022-2 Round"/>
    <s v="Assessment"/>
    <d v="2022-06-30T00:00:00"/>
    <s v="Cynthia Mock Lyons Organisation"/>
    <s v="Helping the homeless"/>
    <s v="Undecided"/>
    <n v="15000"/>
    <n v="36000"/>
    <n v="0"/>
    <n v="7500"/>
    <n v="0"/>
    <s v="Human services &gt; Special population support"/>
    <x v="2"/>
    <x v="4"/>
    <s v="No Level 3 classification"/>
    <s v="No Level 4 classification"/>
    <s v="Special population support"/>
  </r>
  <r>
    <s v="ARTKIDS0069MOCK"/>
    <s v="Development of art skills for kids"/>
    <s v="2022-1 Round"/>
    <s v="Contracts and Payments"/>
    <d v="2022-02-18T00:00:00"/>
    <s v="Thelma Mock Mccarty Organisation"/>
    <s v="Fountain of Life"/>
    <s v="Approved"/>
    <n v="14000"/>
    <n v="54000"/>
    <n v="13720"/>
    <n v="7000"/>
    <n v="6860"/>
    <s v="Economic development &gt; Sustainable development"/>
    <x v="3"/>
    <x v="19"/>
    <s v="No Level 3 classification"/>
    <s v="No Level 4 classification"/>
    <s v="Sustainable development"/>
  </r>
  <r>
    <s v="ARTKIDS0070MOCK"/>
    <s v="Development of art skills for kids"/>
    <s v="2022-2 Round"/>
    <s v="Assessment"/>
    <d v="2022-07-10T00:00:00"/>
    <s v="Tina Mock Wilbanks Organisation"/>
    <s v="Young detectives"/>
    <s v="Undecided"/>
    <n v="29000"/>
    <n v="105000"/>
    <n v="0"/>
    <n v="14500"/>
    <n v="0"/>
    <s v="Education &gt; Primary and secondary education"/>
    <x v="4"/>
    <x v="9"/>
    <s v="No Level 3 classification"/>
    <s v="No Level 4 classification"/>
    <s v="Primary and secondary education"/>
  </r>
  <r>
    <s v="ARTKIDS0071MOCK"/>
    <s v="Development of art skills for kids"/>
    <s v="2022-1 Round"/>
    <s v="Unsuccessful"/>
    <d v="2022-02-07T00:00:00"/>
    <s v="Terry Mock Hoard Organisation"/>
    <s v="Global Events"/>
    <s v="Declined"/>
    <n v="22000"/>
    <n v="69000"/>
    <n v="0"/>
    <n v="11000"/>
    <n v="0"/>
    <s v="Education &gt; Primary and secondary education"/>
    <x v="4"/>
    <x v="9"/>
    <s v="No Level 3 classification"/>
    <s v="No Level 4 classification"/>
    <s v="Primary and secondary education"/>
  </r>
  <r>
    <s v="ARTKIDS0072MOCK"/>
    <s v="Development of art skills for kids"/>
    <s v="2022-2 Round"/>
    <s v="Eligibility Check"/>
    <d v="2022-06-16T00:00:00"/>
    <s v="Harry Mock Pye Organisation"/>
    <s v="Artistic expression"/>
    <s v="Undecided"/>
    <n v="9500"/>
    <n v="9500"/>
    <n v="0"/>
    <n v="4750"/>
    <n v="0"/>
    <s v="Arts and culture &gt; Cultural awareness"/>
    <x v="1"/>
    <x v="3"/>
    <s v="No Level 3 classification"/>
    <s v="No Level 4 classification"/>
    <s v="Cultural awareness"/>
  </r>
  <r>
    <s v="ARTKIDS0074MOCK"/>
    <s v="Development of art skills for kids"/>
    <s v="2022-1 Round"/>
    <s v="Unsuccessful"/>
    <d v="2022-03-11T00:00:00"/>
    <s v="Tara Mock Aden Organisation"/>
    <s v="Kids in the city"/>
    <s v="Declined"/>
    <n v="24000"/>
    <n v="54000"/>
    <n v="0"/>
    <n v="12000"/>
    <n v="0"/>
    <s v="Education &gt; Primary and secondary education"/>
    <x v="4"/>
    <x v="9"/>
    <s v="No Level 3 classification"/>
    <s v="No Level 4 classification"/>
    <s v="Primary and secondary education"/>
  </r>
  <r>
    <s v="ARTKIDS0075MOCK"/>
    <s v="Development of art skills for kids"/>
    <s v="2022-2 Round"/>
    <s v="Assessment"/>
    <d v="2022-06-08T00:00:00"/>
    <s v="Aisha Mock Alix Organisation"/>
    <s v="Art for all"/>
    <s v="Undecided"/>
    <n v="26000"/>
    <n v="78000"/>
    <n v="0"/>
    <n v="13000"/>
    <n v="0"/>
    <s v="Health &gt; Rehabilitation"/>
    <x v="0"/>
    <x v="13"/>
    <s v="No Level 3 classification"/>
    <s v="No Level 4 classification"/>
    <s v="Rehabilitation"/>
  </r>
  <r>
    <s v="ARTKIDS0076MOCK"/>
    <s v="Development of art skills for kids"/>
    <s v="2022-2 Round"/>
    <s v="Assessment"/>
    <d v="2022-07-10T00:00:00"/>
    <s v="Steve Mock Snell Organisation"/>
    <s v="Young mentors"/>
    <s v="Undecided"/>
    <n v="18000"/>
    <n v="74000"/>
    <n v="0"/>
    <n v="9000"/>
    <n v="0"/>
    <s v="Human services &gt; Youth development"/>
    <x v="2"/>
    <x v="20"/>
    <s v="No Level 3 classification"/>
    <s v="No Level 4 classification"/>
    <s v="Youth development"/>
  </r>
  <r>
    <s v="ARTKIDS0077MOCK"/>
    <s v="Development of art skills for kids"/>
    <s v="2022-2 Round"/>
    <s v="Advising Outcomes"/>
    <d v="2022-07-21T00:00:00"/>
    <s v="Lauren Mock Anderson Organisation"/>
    <s v="Water play"/>
    <s v="Undecided"/>
    <n v="29000"/>
    <n v="57000"/>
    <n v="0"/>
    <n v="14500"/>
    <n v="0"/>
    <s v="Education &gt; Primary and secondary education"/>
    <x v="4"/>
    <x v="9"/>
    <s v="No Level 3 classification"/>
    <s v="No Level 4 classification"/>
    <s v="Primary and secondary education"/>
  </r>
  <r>
    <s v="ARTKIDS0078MOCK"/>
    <s v="Development of art skills for kids"/>
    <s v="2022-2 Round"/>
    <s v="Eligibility Check"/>
    <d v="2022-06-29T00:00:00"/>
    <s v="Regina Mock Lee Organisation"/>
    <s v="The art of serving"/>
    <s v="Undecided"/>
    <n v="24000"/>
    <n v="90000"/>
    <n v="0"/>
    <n v="12000"/>
    <n v="0"/>
    <s v="Arts and culture &gt; Visual arts"/>
    <x v="1"/>
    <x v="8"/>
    <s v="No Level 3 classification"/>
    <s v="No Level 4 classification"/>
    <s v="Visual arts"/>
  </r>
  <r>
    <s v="ARTKIDS0079MOCK"/>
    <s v="Development of art skills for kids"/>
    <s v="2022-2 Round"/>
    <s v="Assessment"/>
    <d v="2022-07-16T00:00:00"/>
    <s v="Florence Mock Jarrett Organisation"/>
    <s v="Giving children a voice"/>
    <s v="Undecided"/>
    <n v="13000"/>
    <n v="32000"/>
    <n v="0"/>
    <n v="6500"/>
    <n v="0"/>
    <s v="Arts and culture &gt; Humanities"/>
    <x v="1"/>
    <x v="7"/>
    <s v="No Level 3 classification"/>
    <s v="No Level 4 classification"/>
    <s v="Humanities"/>
  </r>
  <r>
    <s v="ARTKIDS0082MOCK"/>
    <s v="Development of art skills for kids"/>
    <s v="2022-2 Round"/>
    <s v="Assessment"/>
    <d v="2022-07-12T00:00:00"/>
    <s v="Michael Mock Stewart Organisation"/>
    <s v="Children are good at drawing and singing"/>
    <s v="Undecided"/>
    <n v="21000"/>
    <n v="67000"/>
    <n v="0"/>
    <n v="10500"/>
    <n v="0"/>
    <s v="Education &gt; Primary and secondary education"/>
    <x v="4"/>
    <x v="9"/>
    <s v="No Level 3 classification"/>
    <s v="No Level 4 classification"/>
    <s v="Primary and secondary education"/>
  </r>
  <r>
    <s v="ARTKIDS0083MOCK"/>
    <s v="Development of art skills for kids"/>
    <s v="2022-2 Round"/>
    <s v="Advising Outcomes"/>
    <d v="2022-07-16T00:00:00"/>
    <s v="Cynthia Mock Emberling Organisation"/>
    <s v="Pet Project"/>
    <s v="Undecided"/>
    <n v="25000"/>
    <n v="40000"/>
    <n v="0"/>
    <n v="12500"/>
    <n v="0"/>
    <s v="Community development &gt; Voluntarism"/>
    <x v="5"/>
    <x v="21"/>
    <s v="No Level 3 classification"/>
    <s v="No Level 4 classification"/>
    <s v="Voluntarism"/>
  </r>
  <r>
    <s v="ARTKIDS0084MOCK"/>
    <s v="Development of art skills for kids"/>
    <s v="2022-1 Round"/>
    <s v="Contracts and Payments"/>
    <d v="2022-02-05T00:00:00"/>
    <s v="Frank Mock Sherman Organisation"/>
    <s v="Young radio stars"/>
    <s v="Approved"/>
    <n v="13000"/>
    <n v="47000"/>
    <n v="11700"/>
    <n v="6500"/>
    <n v="5850"/>
    <s v="Health &gt; Rehabilitation"/>
    <x v="0"/>
    <x v="13"/>
    <s v="No Level 3 classification"/>
    <s v="No Level 4 classification"/>
    <s v="Rehabilitation"/>
  </r>
  <r>
    <s v="ARTKIDS0085MOCK"/>
    <s v="Development of art skills for kids"/>
    <s v="2022-1 Round"/>
    <s v="Unsuccessful"/>
    <d v="2022-01-01T00:00:00"/>
    <s v="Victor Mock Gregory Organisation"/>
    <s v="A Christmas Carol"/>
    <s v="Declined"/>
    <n v="7500"/>
    <n v="32000"/>
    <n v="0"/>
    <n v="3750"/>
    <n v="0"/>
    <s v="Arts and culture &gt; Arts services"/>
    <x v="1"/>
    <x v="14"/>
    <s v="No Level 3 classification"/>
    <s v="No Level 4 classification"/>
    <s v="Arts services"/>
  </r>
  <r>
    <s v="ARTKIDS0087MOCK"/>
    <s v="Development of art skills for kids"/>
    <s v="2022-1 Round"/>
    <s v="Contracts and Payments"/>
    <d v="2022-02-08T00:00:00"/>
    <s v="Richard Mock Reich Organisation"/>
    <s v="Children's art and crafts"/>
    <s v="Approved"/>
    <n v="16000"/>
    <n v="42000"/>
    <n v="11200"/>
    <n v="8000"/>
    <n v="5600"/>
    <s v="Arts and culture &gt; Crafts"/>
    <x v="1"/>
    <x v="22"/>
    <s v="No Level 3 classification"/>
    <s v="No Level 4 classification"/>
    <s v="Crafts"/>
  </r>
  <r>
    <s v="ARTKIDS0088MOCK"/>
    <s v="Development of art skills for kids"/>
    <s v="2022-2 Round"/>
    <s v="Assessment"/>
    <d v="2022-07-19T00:00:00"/>
    <s v="Erlinda Mock Renteria Organisation"/>
    <s v="Young Authors"/>
    <s v="Undecided"/>
    <n v="27000"/>
    <n v="29000"/>
    <n v="0"/>
    <n v="13500"/>
    <n v="0"/>
    <s v="Arts and culture &gt; Humanities"/>
    <x v="1"/>
    <x v="7"/>
    <s v="No Level 3 classification"/>
    <s v="No Level 4 classification"/>
    <s v="Humanities"/>
  </r>
  <r>
    <s v="ARTKIDS0089MOCK"/>
    <s v="Development of art skills for kids"/>
    <s v="2022-2 Round"/>
    <s v="Advising Outcomes"/>
    <d v="2022-07-18T00:00:00"/>
    <s v="Jean Mock Simson Organisation"/>
    <s v="A tour of the city"/>
    <s v="Undecided"/>
    <n v="6100"/>
    <n v="14000"/>
    <n v="0"/>
    <n v="3050"/>
    <n v="0"/>
    <s v="Arts and culture &gt; Cultural awareness"/>
    <x v="1"/>
    <x v="3"/>
    <s v="No Level 3 classification"/>
    <s v="No Level 4 classification"/>
    <s v="Cultural awareness"/>
  </r>
  <r>
    <s v="ARTKIDS0090MOCK"/>
    <s v="Development of art skills for kids"/>
    <s v="2022-1 Round"/>
    <s v="Contracts and Payments"/>
    <d v="2022-03-16T00:00:00"/>
    <s v="Caitlin Mock Stevens Organisation"/>
    <s v="Learning through the arts"/>
    <s v="Approved"/>
    <n v="28000"/>
    <n v="83000"/>
    <n v="27440"/>
    <n v="14000"/>
    <n v="13720"/>
    <s v="Arts and culture &gt; Visual arts"/>
    <x v="1"/>
    <x v="8"/>
    <s v="No Level 3 classification"/>
    <s v="No Level 4 classification"/>
    <s v="Visual arts"/>
  </r>
  <r>
    <s v="ARTKIDS0091MOCK"/>
    <s v="Development of art skills for kids"/>
    <s v="2022-2 Round"/>
    <s v="Advising Outcomes"/>
    <d v="2022-07-16T00:00:00"/>
    <s v="Josephine Mock Woosley Organisation"/>
    <s v="Playground for the Community"/>
    <s v="Undecided"/>
    <n v="14000"/>
    <n v="54000"/>
    <n v="0"/>
    <n v="7000"/>
    <n v="0"/>
    <s v="Sport and recreation &gt; Community recreation"/>
    <x v="7"/>
    <x v="23"/>
    <s v="No Level 3 classification"/>
    <s v="No Level 4 classification"/>
    <s v="Community recreation"/>
  </r>
  <r>
    <s v="ARTKIDS0092MOCK"/>
    <s v="Development of art skills for kids"/>
    <s v="2022-2 Round"/>
    <s v="Eligibility Check"/>
    <d v="2022-06-18T00:00:00"/>
    <s v="Ashley Mock Adkins Organisation"/>
    <s v="Kids on the Move"/>
    <s v="Undecided"/>
    <n v="12000"/>
    <n v="60000"/>
    <n v="0"/>
    <n v="6000"/>
    <n v="0"/>
    <s v="Education &gt; Primary and secondary education"/>
    <x v="4"/>
    <x v="9"/>
    <s v="No Level 3 classification"/>
    <s v="No Level 4 classification"/>
    <s v="Primary and secondary education"/>
  </r>
  <r>
    <s v="ARTKIDS0093MOCK"/>
    <s v="Development of art skills for kids"/>
    <s v="2022-1 Round"/>
    <s v="Contracts and Payments"/>
    <d v="2022-01-02T00:00:00"/>
    <s v="Nicole Mock Bickerstaff Organisation"/>
    <s v="Wearable Art"/>
    <s v="Approved"/>
    <n v="28000"/>
    <n v="39000"/>
    <n v="22400"/>
    <n v="14000"/>
    <n v="11200"/>
    <s v="Education &gt; Primary and secondary education"/>
    <x v="4"/>
    <x v="9"/>
    <s v="No Level 3 classification"/>
    <s v="No Level 4 classification"/>
    <s v="Primary and secondary education"/>
  </r>
  <r>
    <s v="ARTKIDS0094MOCK"/>
    <s v="Development of art skills for kids"/>
    <s v="2022-2 Round"/>
    <s v="Assessment"/>
    <d v="2022-07-15T00:00:00"/>
    <s v="Viola Mock Jones Organisation"/>
    <s v="The world of art"/>
    <s v="Undecided"/>
    <n v="3500"/>
    <n v="6800"/>
    <n v="0"/>
    <n v="1750"/>
    <n v="0"/>
    <s v="Health &gt; Rehabilitation"/>
    <x v="0"/>
    <x v="13"/>
    <s v="No Level 3 classification"/>
    <s v="No Level 4 classification"/>
    <s v="Rehabilitation"/>
  </r>
  <r>
    <s v="ARTKIDS0095MOCK"/>
    <s v="Development of art skills for kids"/>
    <s v="2022-1 Round"/>
    <s v="Contracts and Payments"/>
    <d v="2022-03-26T00:00:00"/>
    <s v="Benny Mock Bunn Organisation"/>
    <s v="Young minds, young talents"/>
    <s v="Approved"/>
    <n v="20000"/>
    <n v="44000"/>
    <n v="18800"/>
    <n v="10000"/>
    <n v="9400"/>
    <s v="Education &gt; Primary and secondary education"/>
    <x v="4"/>
    <x v="9"/>
    <s v="No Level 3 classification"/>
    <s v="No Level 4 classification"/>
    <s v="Primary and secondary education"/>
  </r>
  <r>
    <s v="ARTKIDS0096MOCK"/>
    <s v="Development of art skills for kids"/>
    <s v="2022-2 Round"/>
    <s v="Eligibility Check"/>
    <d v="2022-06-19T00:00:00"/>
    <s v="Charles Mock Gilden Organisation"/>
    <s v="A better home"/>
    <s v="Undecided"/>
    <n v="28000"/>
    <n v="129000"/>
    <n v="0"/>
    <n v="14000"/>
    <n v="0"/>
    <s v="Arts and culture &gt; Visual arts"/>
    <x v="1"/>
    <x v="8"/>
    <s v="No Level 3 classification"/>
    <s v="No Level 4 classification"/>
    <s v="Visual arts"/>
  </r>
  <r>
    <s v="ARTKIDS0097MOCK"/>
    <s v="Development of art skills for kids"/>
    <s v="2022-1 Round"/>
    <s v="Contracts and Payments"/>
    <d v="2022-03-21T00:00:00"/>
    <s v="Susan Mock Johns Organisation"/>
    <s v="Artistic playground"/>
    <s v="Approved"/>
    <n v="7800"/>
    <n v="26000"/>
    <n v="6942"/>
    <n v="3900"/>
    <n v="3471"/>
    <s v="Sport and recreation &gt; Community recreation"/>
    <x v="7"/>
    <x v="23"/>
    <s v="No Level 3 classification"/>
    <s v="No Level 4 classification"/>
    <s v="Community recreation"/>
  </r>
  <r>
    <s v="ARTKIDS0098MOCK"/>
    <s v="Development of art skills for kids"/>
    <s v="2022-2 Round"/>
    <s v="Assessment"/>
    <d v="2022-07-10T00:00:00"/>
    <s v="Jacqueline Mock Sandoval Organisation"/>
    <s v="The art of Anish Kapoor"/>
    <s v="Undecided"/>
    <n v="3500"/>
    <n v="5500"/>
    <n v="0"/>
    <n v="1750"/>
    <n v="0"/>
    <s v="Information and communications &gt; Communication media"/>
    <x v="6"/>
    <x v="24"/>
    <s v="No Level 3 classification"/>
    <s v="No Level 4 classification"/>
    <s v="Communication media"/>
  </r>
  <r>
    <s v="ARTS0001MOCK"/>
    <s v="Arts and Culture Grants"/>
    <s v="2022-2 Round"/>
    <s v="Advising Outcomes"/>
    <d v="2022-07-16T00:00:00"/>
    <s v="Emily Mock Bonds Organisation"/>
    <s v="A Space for Sharing"/>
    <s v="Approved"/>
    <n v="12000"/>
    <n v="23000"/>
    <n v="2000"/>
    <n v="4000"/>
    <n v="666.66666666666663"/>
    <s v="Arts and culture"/>
    <x v="1"/>
    <x v="25"/>
    <s v="No Level 3 classification"/>
    <s v="No Level 4 classification"/>
    <s v="Arts and culture"/>
  </r>
  <r>
    <s v="ARTS0001MOCK"/>
    <s v="Arts and Culture Grants"/>
    <s v="2022-2 Round"/>
    <s v="Advising Outcomes"/>
    <d v="2022-07-16T00:00:00"/>
    <s v="Emily Mock Bonds Organisation"/>
    <s v="A Space for Sharing"/>
    <s v="Approved"/>
    <n v="12000"/>
    <n v="23000"/>
    <n v="2000"/>
    <n v="4000"/>
    <n v="666.66666666666663"/>
    <s v="Sport and recreation &gt; Community recreation"/>
    <x v="7"/>
    <x v="23"/>
    <s v="No Level 3 classification"/>
    <s v="No Level 4 classification"/>
    <s v="Community recreation"/>
  </r>
  <r>
    <s v="ARTS0002MOCK"/>
    <s v="Arts and Culture Grants"/>
    <s v="2022-2 Round"/>
    <s v="Assessment"/>
    <d v="2022-07-26T00:00:00"/>
    <s v="Racheal Mock Snipes Organisation"/>
    <s v="Self-Publishing Comic Book"/>
    <s v="Undecided"/>
    <n v="28000"/>
    <n v="104000"/>
    <n v="0"/>
    <n v="14000"/>
    <n v="0"/>
    <s v="Information and communications &gt; Communication media"/>
    <x v="6"/>
    <x v="24"/>
    <s v="No Level 3 classification"/>
    <s v="No Level 4 classification"/>
    <s v="Communication media"/>
  </r>
  <r>
    <s v="ARTS0003MOCK"/>
    <s v="Arts and Culture Grants"/>
    <s v="2022-2 Round"/>
    <s v="Assessment"/>
    <d v="2022-07-08T00:00:00"/>
    <s v="Tracy Mock Mcalister Organisation"/>
    <s v="The future of agriculture?"/>
    <s v="Undecided"/>
    <n v="24000"/>
    <n v="32000"/>
    <n v="0"/>
    <n v="12000"/>
    <n v="0"/>
    <s v="Agriculture, fisheries and forestry"/>
    <x v="8"/>
    <x v="25"/>
    <s v="No Level 3 classification"/>
    <s v="No Level 4 classification"/>
    <s v="Agriculture, fisheries and forestry"/>
  </r>
  <r>
    <s v="ARTS0005MOCK"/>
    <s v="Arts and Culture Grants"/>
    <s v="2022-1 Round"/>
    <s v="Unsuccessful"/>
    <d v="2022-03-25T00:00:00"/>
    <s v="David Mock Vaughn Organisation"/>
    <s v="The Kindness Rocks Project"/>
    <s v="Declined"/>
    <n v="3100"/>
    <n v="9600"/>
    <n v="0"/>
    <n v="1550"/>
    <n v="0"/>
    <s v="Community development &gt; Community celebration"/>
    <x v="5"/>
    <x v="26"/>
    <s v="No Level 3 classification"/>
    <s v="No Level 4 classification"/>
    <s v="Community celebration"/>
  </r>
  <r>
    <s v="ARTS0006MOCK"/>
    <s v="Arts and Culture Grants"/>
    <s v="2022-1 Round"/>
    <s v="Contracts and Payments"/>
    <d v="2022-01-23T00:00:00"/>
    <s v="Timothy Mock Piper Organisation"/>
    <s v="Street Arts"/>
    <s v="Approved"/>
    <n v="15000"/>
    <n v="49000"/>
    <n v="12000"/>
    <n v="5000"/>
    <n v="4000"/>
    <s v="Arts and culture"/>
    <x v="1"/>
    <x v="25"/>
    <s v="No Level 3 classification"/>
    <s v="No Level 4 classification"/>
    <s v="Arts and culture"/>
  </r>
  <r>
    <s v="ARTS0006MOCK"/>
    <s v="Arts and Culture Grants"/>
    <s v="2022-1 Round"/>
    <s v="Contracts and Payments"/>
    <d v="2022-01-23T00:00:00"/>
    <s v="Timothy Mock Piper Organisation"/>
    <s v="Street Arts"/>
    <s v="Approved"/>
    <n v="15000"/>
    <n v="49000"/>
    <n v="12000"/>
    <n v="5000"/>
    <n v="4000"/>
    <s v="Arts and culture &gt; Performing arts"/>
    <x v="1"/>
    <x v="10"/>
    <s v="No Level 3 classification"/>
    <s v="No Level 4 classification"/>
    <s v="Performing arts"/>
  </r>
  <r>
    <s v="ARTS0007MOCK"/>
    <s v="Arts and Culture Grants"/>
    <s v="2022-1 Round"/>
    <s v="Contracts and Payments"/>
    <d v="2022-01-04T00:00:00"/>
    <s v="Sylvia Mock Buchanan Organisation"/>
    <s v="The Secret Garden"/>
    <s v="Approved"/>
    <n v="6700"/>
    <n v="7800"/>
    <n v="6498"/>
    <n v="1675"/>
    <n v="1624.5"/>
    <s v="Agriculture, fisheries and forestry &gt; Food security"/>
    <x v="8"/>
    <x v="27"/>
    <s v="No Level 3 classification"/>
    <s v="No Level 4 classification"/>
    <s v="Food security"/>
  </r>
  <r>
    <s v="ARTS0007MOCK"/>
    <s v="Arts and Culture Grants"/>
    <s v="2022-1 Round"/>
    <s v="Contracts and Payments"/>
    <d v="2022-01-04T00:00:00"/>
    <s v="Sylvia Mock Buchanan Organisation"/>
    <s v="The Secret Garden"/>
    <s v="Approved"/>
    <n v="6700"/>
    <n v="7800"/>
    <n v="6498"/>
    <n v="1675"/>
    <n v="1624.5"/>
    <s v="Community development &gt; Community beautification"/>
    <x v="5"/>
    <x v="28"/>
    <s v="No Level 3 classification"/>
    <s v="No Level 4 classification"/>
    <s v="Community beautification"/>
  </r>
  <r>
    <s v="ARTS0007MOCK"/>
    <s v="Arts and Culture Grants"/>
    <s v="2022-1 Round"/>
    <s v="Contracts and Payments"/>
    <d v="2022-01-04T00:00:00"/>
    <s v="Sylvia Mock Buchanan Organisation"/>
    <s v="The Secret Garden"/>
    <s v="Approved"/>
    <n v="6700"/>
    <n v="7800"/>
    <n v="6498"/>
    <n v="1675"/>
    <n v="1624.5"/>
    <s v="Human services &gt; Family services"/>
    <x v="2"/>
    <x v="16"/>
    <s v="No Level 3 classification"/>
    <s v="No Level 4 classification"/>
    <s v="Family services"/>
  </r>
  <r>
    <s v="ARTS0008MOCK"/>
    <s v="Arts and Culture Grants"/>
    <s v="2021-2 Round"/>
    <s v="Closed"/>
    <d v="2021-07-01T00:00:00"/>
    <s v="Carl Mock Louthan Organisation"/>
    <s v="We've got the Power"/>
    <s v="Approved"/>
    <n v="7900"/>
    <n v="34000"/>
    <n v="5608"/>
    <n v="3950"/>
    <n v="2804"/>
    <s v="Community development &gt; Community celebration"/>
    <x v="5"/>
    <x v="26"/>
    <s v="No Level 3 classification"/>
    <s v="No Level 4 classification"/>
    <s v="Community celebration"/>
  </r>
  <r>
    <s v="ARTS0009MOCK"/>
    <s v="Arts and Culture Grants"/>
    <s v="2022-1 Round"/>
    <s v="Acquittal Management"/>
    <d v="2022-03-01T00:00:00"/>
    <s v="James Mock Crawford Organisation"/>
    <s v="More than Just a Number"/>
    <s v="Approved"/>
    <n v="19000"/>
    <n v="19000"/>
    <n v="16340"/>
    <n v="6333.333333333333"/>
    <n v="5446.666666666667"/>
    <s v="Public safety &gt; Corrections and penology"/>
    <x v="9"/>
    <x v="29"/>
    <s v="No Level 3 classification"/>
    <s v="No Level 4 classification"/>
    <s v="Corrections and penology"/>
  </r>
  <r>
    <s v="ARTS0009MOCK"/>
    <s v="Arts and Culture Grants"/>
    <s v="2022-1 Round"/>
    <s v="Acquittal Management"/>
    <d v="2022-03-01T00:00:00"/>
    <s v="James Mock Crawford Organisation"/>
    <s v="More than Just a Number"/>
    <s v="Approved"/>
    <n v="19000"/>
    <n v="19000"/>
    <n v="16340"/>
    <n v="6333.333333333333"/>
    <n v="5446.666666666667"/>
    <s v="Community development &gt; Community celebration"/>
    <x v="5"/>
    <x v="26"/>
    <s v="No Level 3 classification"/>
    <s v="No Level 4 classification"/>
    <s v="Community celebration"/>
  </r>
  <r>
    <s v="ARTS0010MOCK"/>
    <s v="Arts and Culture Grants"/>
    <s v="2022-2 Round"/>
    <s v="Assessment"/>
    <d v="2022-06-05T00:00:00"/>
    <s v="Lakeshia Mock Parker Organisation"/>
    <s v="A place I call home"/>
    <s v="Undecided"/>
    <n v="19000"/>
    <n v="29000"/>
    <n v="0"/>
    <n v="6333.333333333333"/>
    <n v="0"/>
    <s v="Information and communications &gt; Information communications technology"/>
    <x v="6"/>
    <x v="15"/>
    <s v="No Level 3 classification"/>
    <s v="No Level 4 classification"/>
    <s v="Information communications technology"/>
  </r>
  <r>
    <s v="ARTS0010MOCK"/>
    <s v="Arts and Culture Grants"/>
    <s v="2022-2 Round"/>
    <s v="Assessment"/>
    <d v="2022-06-05T00:00:00"/>
    <s v="Lakeshia Mock Parker Organisation"/>
    <s v="A place I call home"/>
    <s v="Undecided"/>
    <n v="19000"/>
    <n v="29000"/>
    <n v="0"/>
    <n v="6333.333333333333"/>
    <n v="0"/>
    <s v="Human services &gt; Family services"/>
    <x v="2"/>
    <x v="16"/>
    <s v="No Level 3 classification"/>
    <s v="No Level 4 classification"/>
    <s v="Family services"/>
  </r>
  <r>
    <s v="ARTS0011MOCK"/>
    <s v="Arts and Culture Grants"/>
    <s v="2022-1 Round"/>
    <s v="Contracts and Payments"/>
    <d v="2022-01-30T00:00:00"/>
    <s v="Chad Mock Tramonte Organisation"/>
    <s v="A Collection of Songs"/>
    <s v="Approved"/>
    <n v="18000"/>
    <n v="35000"/>
    <n v="16020"/>
    <n v="4500"/>
    <n v="4005"/>
    <s v="Education"/>
    <x v="4"/>
    <x v="25"/>
    <s v="No Level 3 classification"/>
    <s v="No Level 4 classification"/>
    <s v="Education"/>
  </r>
  <r>
    <s v="ARTS0011MOCK"/>
    <s v="Arts and Culture Grants"/>
    <s v="2022-1 Round"/>
    <s v="Contracts and Payments"/>
    <d v="2022-01-30T00:00:00"/>
    <s v="Chad Mock Tramonte Organisation"/>
    <s v="A Collection of Songs"/>
    <s v="Approved"/>
    <n v="18000"/>
    <n v="35000"/>
    <n v="16020"/>
    <n v="4500"/>
    <n v="4005"/>
    <s v="Education &gt; Primary and secondary education"/>
    <x v="4"/>
    <x v="9"/>
    <s v="No Level 3 classification"/>
    <s v="No Level 4 classification"/>
    <s v="Primary and secondary education"/>
  </r>
  <r>
    <s v="ARTS0011MOCK"/>
    <s v="Arts and Culture Grants"/>
    <s v="2022-1 Round"/>
    <s v="Contracts and Payments"/>
    <d v="2022-01-30T00:00:00"/>
    <s v="Chad Mock Tramonte Organisation"/>
    <s v="A Collection of Songs"/>
    <s v="Approved"/>
    <n v="18000"/>
    <n v="35000"/>
    <n v="16020"/>
    <n v="4500"/>
    <n v="4005"/>
    <s v="Information and communications &gt; Libraries"/>
    <x v="6"/>
    <x v="30"/>
    <s v="No Level 3 classification"/>
    <s v="No Level 4 classification"/>
    <s v="Libraries"/>
  </r>
  <r>
    <s v="ARTS0012MOCK"/>
    <s v="Arts and Culture Grants"/>
    <s v="2022-2 Round"/>
    <s v="Advising Outcomes"/>
    <d v="2022-06-01T00:00:00"/>
    <s v="Clara Mock Gioia Organisation"/>
    <s v="Sustainable Art"/>
    <s v="Undecided"/>
    <n v="5000"/>
    <n v="20000"/>
    <n v="0"/>
    <n v="1250"/>
    <n v="0"/>
    <s v="Arts and culture &gt; Arts services"/>
    <x v="1"/>
    <x v="14"/>
    <s v="No Level 3 classification"/>
    <s v="No Level 4 classification"/>
    <s v="Arts services"/>
  </r>
  <r>
    <s v="ARTS0012MOCK"/>
    <s v="Arts and Culture Grants"/>
    <s v="2022-2 Round"/>
    <s v="Advising Outcomes"/>
    <d v="2022-06-01T00:00:00"/>
    <s v="Clara Mock Gioia Organisation"/>
    <s v="Sustainable Art"/>
    <s v="Undecided"/>
    <n v="5000"/>
    <n v="20000"/>
    <n v="0"/>
    <n v="1250"/>
    <n v="0"/>
    <s v="Arts and culture &gt; Visual arts"/>
    <x v="1"/>
    <x v="8"/>
    <s v="No Level 3 classification"/>
    <s v="No Level 4 classification"/>
    <s v="Visual arts"/>
  </r>
  <r>
    <s v="ARTS0012MOCK"/>
    <s v="Arts and Culture Grants"/>
    <s v="2022-2 Round"/>
    <s v="Advising Outcomes"/>
    <d v="2022-06-01T00:00:00"/>
    <s v="Clara Mock Gioia Organisation"/>
    <s v="Sustainable Art"/>
    <s v="Undecided"/>
    <n v="5000"/>
    <n v="20000"/>
    <n v="0"/>
    <n v="1250"/>
    <n v="0"/>
    <s v="Economic development &gt; Sustainable development"/>
    <x v="3"/>
    <x v="19"/>
    <s v="No Level 3 classification"/>
    <s v="No Level 4 classification"/>
    <s v="Sustainable development"/>
  </r>
  <r>
    <s v="ARTS0013MOCK"/>
    <s v="Arts and Culture Grants"/>
    <s v="2021-2 Round"/>
    <s v="Closed"/>
    <d v="2021-06-16T00:00:00"/>
    <s v="Joseph Mock Morris Organisation"/>
    <s v="'&quot;The Haiku Project&quot;"/>
    <s v="Approved"/>
    <n v="13000"/>
    <n v="43000"/>
    <n v="12090"/>
    <n v="3250"/>
    <n v="3022.5"/>
    <s v="Arts and culture"/>
    <x v="1"/>
    <x v="25"/>
    <s v="No Level 3 classification"/>
    <s v="No Level 4 classification"/>
    <s v="Arts and culture"/>
  </r>
  <r>
    <s v="ARTS0013MOCK"/>
    <s v="Arts and Culture Grants"/>
    <s v="2021-2 Round"/>
    <s v="Closed"/>
    <d v="2021-06-16T00:00:00"/>
    <s v="Joseph Mock Morris Organisation"/>
    <s v="'&quot;The Haiku Project&quot;"/>
    <s v="Approved"/>
    <n v="13000"/>
    <n v="43000"/>
    <n v="12090"/>
    <n v="3250"/>
    <n v="3022.5"/>
    <s v="Arts and culture &gt; Arts services"/>
    <x v="1"/>
    <x v="14"/>
    <s v="No Level 3 classification"/>
    <s v="No Level 4 classification"/>
    <s v="Arts services"/>
  </r>
  <r>
    <s v="ARTS0013MOCK"/>
    <s v="Arts and Culture Grants"/>
    <s v="2021-2 Round"/>
    <s v="Closed"/>
    <d v="2021-06-16T00:00:00"/>
    <s v="Joseph Mock Morris Organisation"/>
    <s v="'&quot;The Haiku Project&quot;"/>
    <s v="Approved"/>
    <n v="13000"/>
    <n v="43000"/>
    <n v="12090"/>
    <n v="3250"/>
    <n v="3022.5"/>
    <s v="Arts and culture &gt; Humanities"/>
    <x v="1"/>
    <x v="7"/>
    <s v="No Level 3 classification"/>
    <s v="No Level 4 classification"/>
    <s v="Humanities"/>
  </r>
  <r>
    <s v="ARTS0014MOCK"/>
    <s v="Arts and Culture Grants"/>
    <s v="2022-2 Round"/>
    <s v="Assessment"/>
    <d v="2022-07-16T00:00:00"/>
    <s v="Lori Mock Johnson Organisation"/>
    <s v="Community Spotlights"/>
    <s v="Undecided"/>
    <n v="9400"/>
    <n v="12000"/>
    <n v="0"/>
    <n v="2350"/>
    <n v="0"/>
    <s v="Community development"/>
    <x v="5"/>
    <x v="25"/>
    <s v="No Level 3 classification"/>
    <s v="No Level 4 classification"/>
    <s v="Community development"/>
  </r>
  <r>
    <s v="ARTS0014MOCK"/>
    <s v="Arts and Culture Grants"/>
    <s v="2022-2 Round"/>
    <s v="Assessment"/>
    <d v="2022-07-16T00:00:00"/>
    <s v="Lori Mock Johnson Organisation"/>
    <s v="Community Spotlights"/>
    <s v="Undecided"/>
    <n v="9400"/>
    <n v="12000"/>
    <n v="0"/>
    <n v="2350"/>
    <n v="0"/>
    <s v="Human services &gt; Family services"/>
    <x v="2"/>
    <x v="16"/>
    <s v="No Level 3 classification"/>
    <s v="No Level 4 classification"/>
    <s v="Family services"/>
  </r>
  <r>
    <s v="ARTS0014MOCK"/>
    <s v="Arts and Culture Grants"/>
    <s v="2022-2 Round"/>
    <s v="Assessment"/>
    <d v="2022-07-16T00:00:00"/>
    <s v="Lori Mock Johnson Organisation"/>
    <s v="Community Spotlights"/>
    <s v="Undecided"/>
    <n v="9400"/>
    <n v="12000"/>
    <n v="0"/>
    <n v="2350"/>
    <n v="0"/>
    <s v="Community development &gt; Community celebration"/>
    <x v="5"/>
    <x v="26"/>
    <s v="No Level 3 classification"/>
    <s v="No Level 4 classification"/>
    <s v="Community celebration"/>
  </r>
  <r>
    <s v="ARTS0015MOCK"/>
    <s v="Arts and Culture Grants"/>
    <s v="2022-2 Round"/>
    <s v="Eligibility Check"/>
    <d v="2022-07-14T00:00:00"/>
    <s v="Michael Mock Atkinson Organisation"/>
    <s v="Community Art Day"/>
    <s v="Undecided"/>
    <n v="13000"/>
    <n v="18000"/>
    <n v="0"/>
    <n v="6500"/>
    <n v="0"/>
    <s v="Arts and culture &gt; Arts services"/>
    <x v="1"/>
    <x v="14"/>
    <s v="No Level 3 classification"/>
    <s v="No Level 4 classification"/>
    <s v="Arts services"/>
  </r>
  <r>
    <s v="ARTS0016MOCK"/>
    <s v="Arts and Culture Grants"/>
    <s v="2022-2 Round"/>
    <s v="Advising Outcomes"/>
    <d v="2022-06-12T00:00:00"/>
    <s v="Maggie Mock Cooke Organisation"/>
    <s v="The Plays"/>
    <s v="Undecided"/>
    <n v="7400"/>
    <n v="17000"/>
    <n v="0"/>
    <n v="3700"/>
    <n v="0"/>
    <s v="Arts and culture &gt; Performing arts"/>
    <x v="1"/>
    <x v="10"/>
    <s v="No Level 3 classification"/>
    <s v="No Level 4 classification"/>
    <s v="Performing arts"/>
  </r>
  <r>
    <s v="ARTS0018MOCK"/>
    <s v="Arts and Culture Grants"/>
    <s v="2022-1 Round"/>
    <s v="Contracts and Payments"/>
    <d v="2022-03-24T00:00:00"/>
    <s v="Marion Mock Pool Organisation"/>
    <s v="Billy's Band"/>
    <s v="Approved"/>
    <n v="13000"/>
    <n v="21000"/>
    <n v="12350"/>
    <n v="4333.333333333333"/>
    <n v="4116.666666666667"/>
    <s v="Arts and culture"/>
    <x v="1"/>
    <x v="25"/>
    <s v="No Level 3 classification"/>
    <s v="No Level 4 classification"/>
    <s v="Arts and culture"/>
  </r>
  <r>
    <s v="ARTS0018MOCK"/>
    <s v="Arts and Culture Grants"/>
    <s v="2022-1 Round"/>
    <s v="Contracts and Payments"/>
    <d v="2022-03-24T00:00:00"/>
    <s v="Marion Mock Pool Organisation"/>
    <s v="Billy's Band"/>
    <s v="Approved"/>
    <n v="13000"/>
    <n v="21000"/>
    <n v="12350"/>
    <n v="4333.333333333333"/>
    <n v="4116.666666666667"/>
    <s v="Arts and culture &gt; Performing arts"/>
    <x v="1"/>
    <x v="10"/>
    <s v="No Level 3 classification"/>
    <s v="No Level 4 classification"/>
    <s v="Performing arts"/>
  </r>
  <r>
    <s v="ARTS0019MOCK"/>
    <s v="Arts and Culture Grants"/>
    <s v="2022-1 Round"/>
    <s v="Contracts and Payments"/>
    <d v="2022-01-20T00:00:00"/>
    <s v="Debrah Mock Branche Organisation"/>
    <s v="New Years Eve 'Theatre of Light'"/>
    <s v="Approved"/>
    <n v="29000"/>
    <n v="69000"/>
    <n v="25230"/>
    <n v="9666.6666666666661"/>
    <n v="8410"/>
    <s v="Human rights &gt; Diversity and intergroup relations"/>
    <x v="10"/>
    <x v="31"/>
    <s v="No Level 3 classification"/>
    <s v="No Level 4 classification"/>
    <s v="Diversity and intergroup relations"/>
  </r>
  <r>
    <s v="ARTS0019MOCK"/>
    <s v="Arts and Culture Grants"/>
    <s v="2022-1 Round"/>
    <s v="Contracts and Payments"/>
    <d v="2022-01-20T00:00:00"/>
    <s v="Debrah Mock Branche Organisation"/>
    <s v="New Years Eve 'Theatre of Light'"/>
    <s v="Approved"/>
    <n v="29000"/>
    <n v="69000"/>
    <n v="25230"/>
    <n v="9666.6666666666661"/>
    <n v="8410"/>
    <s v="Community development &gt; Community celebration"/>
    <x v="5"/>
    <x v="26"/>
    <s v="No Level 3 classification"/>
    <s v="No Level 4 classification"/>
    <s v="Community celebration"/>
  </r>
  <r>
    <s v="ARTS0020MOCK"/>
    <s v="Arts and Culture Grants"/>
    <s v="2022-2 Round"/>
    <s v="Assessment"/>
    <d v="2022-07-23T00:00:00"/>
    <s v="Daniel Mock Lee Organisation"/>
    <s v="Exploring the Benefits of Music on a Child's Development"/>
    <s v="Undecided"/>
    <n v="11000"/>
    <n v="28000"/>
    <n v="0"/>
    <n v="5500"/>
    <n v="0"/>
    <s v="Education &gt; Higher education"/>
    <x v="4"/>
    <x v="32"/>
    <s v="No Level 3 classification"/>
    <s v="No Level 4 classification"/>
    <s v="Higher education"/>
  </r>
  <r>
    <s v="ARTS0021MOCK"/>
    <s v="Arts and Culture Grants"/>
    <s v="2021-2 Round"/>
    <s v="Unsuccessful"/>
    <d v="2021-06-14T00:00:00"/>
    <s v="Gary Mock Fernandez Organisation"/>
    <s v="The Library is Open"/>
    <s v="Declined"/>
    <n v="12000"/>
    <n v="49000"/>
    <n v="0"/>
    <n v="6000"/>
    <n v="0"/>
    <s v="Community development &gt; Community facilities"/>
    <x v="5"/>
    <x v="33"/>
    <s v="No Level 3 classification"/>
    <s v="No Level 4 classification"/>
    <s v="Community facilities"/>
  </r>
  <r>
    <s v="ARTS0024MOCK"/>
    <s v="Arts and Culture Grants"/>
    <s v="2022-1 Round"/>
    <s v="Contracts and Payments"/>
    <d v="2022-01-24T00:00:00"/>
    <s v="Clifford Mock Cruz Organisation"/>
    <s v="The Happy Show"/>
    <s v="Approved"/>
    <n v="8400"/>
    <n v="33000"/>
    <n v="7644"/>
    <n v="2800"/>
    <n v="2548"/>
    <s v="Arts and culture &gt; Public arts"/>
    <x v="1"/>
    <x v="12"/>
    <s v="No Level 3 classification"/>
    <s v="No Level 4 classification"/>
    <s v="Public arts"/>
  </r>
  <r>
    <s v="ARTS0024MOCK"/>
    <s v="Arts and Culture Grants"/>
    <s v="2022-1 Round"/>
    <s v="Contracts and Payments"/>
    <d v="2022-01-24T00:00:00"/>
    <s v="Clifford Mock Cruz Organisation"/>
    <s v="The Happy Show"/>
    <s v="Approved"/>
    <n v="8400"/>
    <n v="33000"/>
    <n v="7644"/>
    <n v="2800"/>
    <n v="2548"/>
    <s v="Community development &gt; Community celebration"/>
    <x v="5"/>
    <x v="26"/>
    <s v="No Level 3 classification"/>
    <s v="No Level 4 classification"/>
    <s v="Community celebration"/>
  </r>
  <r>
    <s v="ARTS0025MOCK"/>
    <s v="Arts and Culture Grants"/>
    <s v="2022-1 Round"/>
    <s v="Contracts and Payments"/>
    <d v="2022-01-22T00:00:00"/>
    <s v="Nellie Mock Redel Organisation"/>
    <s v="Collaboration with the local YMCA"/>
    <s v="Approved"/>
    <n v="22000"/>
    <n v="22000"/>
    <n v="17600"/>
    <n v="5500"/>
    <n v="4400"/>
    <s v="Arts and culture &gt; Arts services"/>
    <x v="1"/>
    <x v="14"/>
    <s v="No Level 3 classification"/>
    <s v="No Level 4 classification"/>
    <s v="Arts services"/>
  </r>
  <r>
    <s v="ARTS0025MOCK"/>
    <s v="Arts and Culture Grants"/>
    <s v="2022-1 Round"/>
    <s v="Contracts and Payments"/>
    <d v="2022-01-22T00:00:00"/>
    <s v="Nellie Mock Redel Organisation"/>
    <s v="Collaboration with the local YMCA"/>
    <s v="Approved"/>
    <n v="22000"/>
    <n v="22000"/>
    <n v="17600"/>
    <n v="5500"/>
    <n v="4400"/>
    <s v="Arts and culture &gt; Visual arts"/>
    <x v="1"/>
    <x v="8"/>
    <s v="No Level 3 classification"/>
    <s v="No Level 4 classification"/>
    <s v="Visual arts"/>
  </r>
  <r>
    <s v="ARTS0025MOCK"/>
    <s v="Arts and Culture Grants"/>
    <s v="2022-1 Round"/>
    <s v="Contracts and Payments"/>
    <d v="2022-01-22T00:00:00"/>
    <s v="Nellie Mock Redel Organisation"/>
    <s v="Collaboration with the local YMCA"/>
    <s v="Approved"/>
    <n v="22000"/>
    <n v="22000"/>
    <n v="17600"/>
    <n v="5500"/>
    <n v="4400"/>
    <s v="Education &gt; Education support"/>
    <x v="4"/>
    <x v="34"/>
    <s v="No Level 3 classification"/>
    <s v="No Level 4 classification"/>
    <s v="Education support"/>
  </r>
  <r>
    <s v="ARTS0027MOCK"/>
    <s v="Arts and Culture Grants"/>
    <s v="2022-1 Round"/>
    <s v="Unsuccessful"/>
    <d v="2022-03-03T00:00:00"/>
    <s v="Neal Mock Hummer Organisation"/>
    <s v="Colour Me Up"/>
    <s v="Declined"/>
    <n v="13000"/>
    <n v="53000"/>
    <n v="0"/>
    <n v="3250"/>
    <n v="0"/>
    <s v="Education"/>
    <x v="4"/>
    <x v="25"/>
    <s v="No Level 3 classification"/>
    <s v="No Level 4 classification"/>
    <s v="Education"/>
  </r>
  <r>
    <s v="ARTS0027MOCK"/>
    <s v="Arts and Culture Grants"/>
    <s v="2022-1 Round"/>
    <s v="Unsuccessful"/>
    <d v="2022-03-03T00:00:00"/>
    <s v="Neal Mock Hummer Organisation"/>
    <s v="Colour Me Up"/>
    <s v="Declined"/>
    <n v="13000"/>
    <n v="53000"/>
    <n v="0"/>
    <n v="3250"/>
    <n v="0"/>
    <s v="Education &gt; Primary and secondary education"/>
    <x v="4"/>
    <x v="9"/>
    <s v="No Level 3 classification"/>
    <s v="No Level 4 classification"/>
    <s v="Primary and secondary education"/>
  </r>
  <r>
    <s v="ARTS0027MOCK"/>
    <s v="Arts and Culture Grants"/>
    <s v="2022-1 Round"/>
    <s v="Unsuccessful"/>
    <d v="2022-03-03T00:00:00"/>
    <s v="Neal Mock Hummer Organisation"/>
    <s v="Colour Me Up"/>
    <s v="Declined"/>
    <n v="13000"/>
    <n v="53000"/>
    <n v="0"/>
    <n v="3250"/>
    <n v="0"/>
    <s v="Community development &gt; Community celebration"/>
    <x v="5"/>
    <x v="26"/>
    <s v="No Level 3 classification"/>
    <s v="No Level 4 classification"/>
    <s v="Community celebration"/>
  </r>
  <r>
    <s v="ARTS0028MOCK"/>
    <s v="Arts and Culture Grants"/>
    <s v="2021-2 Round"/>
    <s v="Closed"/>
    <d v="2021-07-04T00:00:00"/>
    <s v="Karen Mock Lopez Organisation"/>
    <s v="The Great Sculpture Hunt"/>
    <s v="Approved"/>
    <n v="14000"/>
    <n v="41000"/>
    <n v="10500"/>
    <n v="3500"/>
    <n v="2625"/>
    <s v="Arts and culture &gt; Arts services"/>
    <x v="1"/>
    <x v="14"/>
    <s v="No Level 3 classification"/>
    <s v="No Level 4 classification"/>
    <s v="Arts services"/>
  </r>
  <r>
    <s v="ARTS0028MOCK"/>
    <s v="Arts and Culture Grants"/>
    <s v="2021-2 Round"/>
    <s v="Closed"/>
    <d v="2021-07-04T00:00:00"/>
    <s v="Karen Mock Lopez Organisation"/>
    <s v="The Great Sculpture Hunt"/>
    <s v="Approved"/>
    <n v="14000"/>
    <n v="41000"/>
    <n v="10500"/>
    <n v="3500"/>
    <n v="2625"/>
    <s v="Education &gt; Primary and secondary education"/>
    <x v="4"/>
    <x v="9"/>
    <s v="No Level 3 classification"/>
    <s v="No Level 4 classification"/>
    <s v="Primary and secondary education"/>
  </r>
  <r>
    <s v="ARTS0028MOCK"/>
    <s v="Arts and Culture Grants"/>
    <s v="2021-2 Round"/>
    <s v="Closed"/>
    <d v="2021-07-04T00:00:00"/>
    <s v="Karen Mock Lopez Organisation"/>
    <s v="The Great Sculpture Hunt"/>
    <s v="Approved"/>
    <n v="14000"/>
    <n v="41000"/>
    <n v="10500"/>
    <n v="3500"/>
    <n v="2625"/>
    <s v="Information and communications &gt; Communication media"/>
    <x v="6"/>
    <x v="24"/>
    <s v="No Level 3 classification"/>
    <s v="No Level 4 classification"/>
    <s v="Communication media"/>
  </r>
  <r>
    <s v="ARTS0029MOCK"/>
    <s v="Arts and Culture Grants"/>
    <s v="2022-2 Round"/>
    <s v="Advising Outcomes"/>
    <d v="2022-06-21T00:00:00"/>
    <s v="Allison Mock Adams Organisation"/>
    <s v="Helping Hands - An arts project to help the homeless"/>
    <s v="Undecided"/>
    <n v="17000"/>
    <n v="55000"/>
    <n v="0"/>
    <n v="4250"/>
    <n v="0"/>
    <s v="Human services"/>
    <x v="2"/>
    <x v="25"/>
    <s v="No Level 3 classification"/>
    <s v="No Level 4 classification"/>
    <s v="Human services"/>
  </r>
  <r>
    <s v="ARTS0029MOCK"/>
    <s v="Arts and Culture Grants"/>
    <s v="2022-2 Round"/>
    <s v="Advising Outcomes"/>
    <d v="2022-06-21T00:00:00"/>
    <s v="Allison Mock Adams Organisation"/>
    <s v="Helping Hands - An arts project to help the homeless"/>
    <s v="Undecided"/>
    <n v="17000"/>
    <n v="55000"/>
    <n v="0"/>
    <n v="4250"/>
    <n v="0"/>
    <s v="Human services &gt; Shelter and residential care"/>
    <x v="2"/>
    <x v="35"/>
    <s v="No Level 3 classification"/>
    <s v="No Level 4 classification"/>
    <s v="Shelter and residential care"/>
  </r>
  <r>
    <s v="ARTS0029MOCK"/>
    <s v="Arts and Culture Grants"/>
    <s v="2022-2 Round"/>
    <s v="Advising Outcomes"/>
    <d v="2022-06-21T00:00:00"/>
    <s v="Allison Mock Adams Organisation"/>
    <s v="Helping Hands - An arts project to help the homeless"/>
    <s v="Undecided"/>
    <n v="17000"/>
    <n v="55000"/>
    <n v="0"/>
    <n v="4250"/>
    <n v="0"/>
    <s v="Human services &gt; Special population support"/>
    <x v="2"/>
    <x v="4"/>
    <s v="No Level 3 classification"/>
    <s v="No Level 4 classification"/>
    <s v="Special population support"/>
  </r>
  <r>
    <s v="ARTS0030MOCK"/>
    <s v="Arts and Culture Grants"/>
    <s v="2022-2 Round"/>
    <s v="Eligibility Check"/>
    <d v="2022-06-08T00:00:00"/>
    <s v="William Mock Broderick Organisation"/>
    <s v="Stuck in the Stone Age"/>
    <s v="Undecided"/>
    <n v="21000"/>
    <n v="102000"/>
    <n v="0"/>
    <n v="5250"/>
    <n v="0"/>
    <s v="Education"/>
    <x v="4"/>
    <x v="25"/>
    <s v="No Level 3 classification"/>
    <s v="No Level 4 classification"/>
    <s v="Education"/>
  </r>
  <r>
    <s v="ARTS0030MOCK"/>
    <s v="Arts and Culture Grants"/>
    <s v="2022-2 Round"/>
    <s v="Eligibility Check"/>
    <d v="2022-06-08T00:00:00"/>
    <s v="William Mock Broderick Organisation"/>
    <s v="Stuck in the Stone Age"/>
    <s v="Undecided"/>
    <n v="21000"/>
    <n v="102000"/>
    <n v="0"/>
    <n v="5250"/>
    <n v="0"/>
    <s v="Education &gt; Primary and secondary education"/>
    <x v="4"/>
    <x v="9"/>
    <s v="No Level 3 classification"/>
    <s v="No Level 4 classification"/>
    <s v="Primary and secondary education"/>
  </r>
  <r>
    <s v="ARTS0030MOCK"/>
    <s v="Arts and Culture Grants"/>
    <s v="2022-2 Round"/>
    <s v="Eligibility Check"/>
    <d v="2022-06-08T00:00:00"/>
    <s v="William Mock Broderick Organisation"/>
    <s v="Stuck in the Stone Age"/>
    <s v="Undecided"/>
    <n v="21000"/>
    <n v="102000"/>
    <n v="0"/>
    <n v="5250"/>
    <n v="0"/>
    <s v="Human services &gt; Family services"/>
    <x v="2"/>
    <x v="16"/>
    <s v="No Level 3 classification"/>
    <s v="No Level 4 classification"/>
    <s v="Family services"/>
  </r>
  <r>
    <s v="ARTS0031MOCK"/>
    <s v="Arts and Culture Grants"/>
    <s v="2021-2 Round"/>
    <s v="Acquittal Management"/>
    <d v="2021-06-27T00:00:00"/>
    <s v="Todd Mock Caswell Organisation"/>
    <s v="Kindness Rocks"/>
    <s v="Approved"/>
    <n v="11000"/>
    <n v="27000"/>
    <n v="9020"/>
    <n v="2750"/>
    <n v="2255"/>
    <s v="Education"/>
    <x v="4"/>
    <x v="25"/>
    <s v="No Level 3 classification"/>
    <s v="No Level 4 classification"/>
    <s v="Education"/>
  </r>
  <r>
    <s v="ARTS0031MOCK"/>
    <s v="Arts and Culture Grants"/>
    <s v="2021-2 Round"/>
    <s v="Acquittal Management"/>
    <d v="2021-06-27T00:00:00"/>
    <s v="Todd Mock Caswell Organisation"/>
    <s v="Kindness Rocks"/>
    <s v="Approved"/>
    <n v="11000"/>
    <n v="27000"/>
    <n v="9020"/>
    <n v="2750"/>
    <n v="2255"/>
    <s v="Education &gt; Primary and secondary education"/>
    <x v="4"/>
    <x v="9"/>
    <s v="No Level 3 classification"/>
    <s v="No Level 4 classification"/>
    <s v="Primary and secondary education"/>
  </r>
  <r>
    <s v="ARTS0031MOCK"/>
    <s v="Arts and Culture Grants"/>
    <s v="2021-2 Round"/>
    <s v="Acquittal Management"/>
    <d v="2021-06-27T00:00:00"/>
    <s v="Todd Mock Caswell Organisation"/>
    <s v="Kindness Rocks"/>
    <s v="Approved"/>
    <n v="11000"/>
    <n v="27000"/>
    <n v="9020"/>
    <n v="2750"/>
    <n v="2255"/>
    <s v="Community development &gt; Community organising"/>
    <x v="5"/>
    <x v="36"/>
    <s v="No Level 3 classification"/>
    <s v="No Level 4 classification"/>
    <s v="Community organising"/>
  </r>
  <r>
    <s v="ARTS0033MOCK"/>
    <s v="Arts and Culture Grants"/>
    <s v="2022-2 Round"/>
    <s v="Assessment"/>
    <d v="2022-07-22T00:00:00"/>
    <s v="Marie Mock Gore Organisation"/>
    <s v="The Brighter Side of Things"/>
    <s v="Undecided"/>
    <n v="24000"/>
    <n v="29000"/>
    <n v="0"/>
    <n v="6000"/>
    <n v="0"/>
    <s v="Education"/>
    <x v="4"/>
    <x v="25"/>
    <s v="No Level 3 classification"/>
    <s v="No Level 4 classification"/>
    <s v="Education"/>
  </r>
  <r>
    <s v="ARTS0033MOCK"/>
    <s v="Arts and Culture Grants"/>
    <s v="2022-2 Round"/>
    <s v="Assessment"/>
    <d v="2022-07-22T00:00:00"/>
    <s v="Marie Mock Gore Organisation"/>
    <s v="The Brighter Side of Things"/>
    <s v="Undecided"/>
    <n v="24000"/>
    <n v="29000"/>
    <n v="0"/>
    <n v="6000"/>
    <n v="0"/>
    <s v="Education &gt; Primary and secondary education"/>
    <x v="4"/>
    <x v="9"/>
    <s v="No Level 3 classification"/>
    <s v="No Level 4 classification"/>
    <s v="Primary and secondary education"/>
  </r>
  <r>
    <s v="ARTS0033MOCK"/>
    <s v="Arts and Culture Grants"/>
    <s v="2022-2 Round"/>
    <s v="Assessment"/>
    <d v="2022-07-22T00:00:00"/>
    <s v="Marie Mock Gore Organisation"/>
    <s v="The Brighter Side of Things"/>
    <s v="Undecided"/>
    <n v="24000"/>
    <n v="29000"/>
    <n v="0"/>
    <n v="6000"/>
    <n v="0"/>
    <s v="Community development &gt; Community organising"/>
    <x v="5"/>
    <x v="36"/>
    <s v="No Level 3 classification"/>
    <s v="No Level 4 classification"/>
    <s v="Community organising"/>
  </r>
  <r>
    <s v="ARTS0034MOCK"/>
    <s v="Arts and Culture Grants"/>
    <s v="2021-2 Round"/>
    <s v="Closed"/>
    <d v="2021-06-07T00:00:00"/>
    <s v="Max Mock Brucculeri Organisation"/>
    <s v="Music for all"/>
    <s v="Approved"/>
    <n v="11000"/>
    <n v="18000"/>
    <n v="10120"/>
    <n v="2750"/>
    <n v="2530"/>
    <s v="Arts and culture &gt; Arts services"/>
    <x v="1"/>
    <x v="14"/>
    <s v="No Level 3 classification"/>
    <s v="No Level 4 classification"/>
    <s v="Arts services"/>
  </r>
  <r>
    <s v="ARTS0034MOCK"/>
    <s v="Arts and Culture Grants"/>
    <s v="2021-2 Round"/>
    <s v="Closed"/>
    <d v="2021-06-07T00:00:00"/>
    <s v="Max Mock Brucculeri Organisation"/>
    <s v="Music for all"/>
    <s v="Approved"/>
    <n v="11000"/>
    <n v="18000"/>
    <n v="10120"/>
    <n v="2750"/>
    <n v="2530"/>
    <s v="Arts and culture &gt; Performing arts"/>
    <x v="1"/>
    <x v="10"/>
    <s v="No Level 3 classification"/>
    <s v="No Level 4 classification"/>
    <s v="Performing arts"/>
  </r>
  <r>
    <s v="ARTS0034MOCK"/>
    <s v="Arts and Culture Grants"/>
    <s v="2021-2 Round"/>
    <s v="Closed"/>
    <d v="2021-06-07T00:00:00"/>
    <s v="Max Mock Brucculeri Organisation"/>
    <s v="Music for all"/>
    <s v="Approved"/>
    <n v="11000"/>
    <n v="18000"/>
    <n v="10120"/>
    <n v="2750"/>
    <n v="2530"/>
    <s v="Education &gt; Primary and secondary education"/>
    <x v="4"/>
    <x v="9"/>
    <s v="No Level 3 classification"/>
    <s v="No Level 4 classification"/>
    <s v="Primary and secondary education"/>
  </r>
  <r>
    <s v="ARTS0035MOCK"/>
    <s v="Arts and Culture Grants"/>
    <s v="2021-2 Round"/>
    <s v="Closed"/>
    <d v="2021-06-18T00:00:00"/>
    <s v="Jannie Mock Speed Organisation"/>
    <s v="Tree Planting"/>
    <s v="Approved"/>
    <n v="13000"/>
    <n v="24000"/>
    <n v="11050"/>
    <n v="3250"/>
    <n v="2762.5"/>
    <s v="Education"/>
    <x v="4"/>
    <x v="25"/>
    <s v="No Level 3 classification"/>
    <s v="No Level 4 classification"/>
    <s v="Education"/>
  </r>
  <r>
    <s v="ARTS0035MOCK"/>
    <s v="Arts and Culture Grants"/>
    <s v="2021-2 Round"/>
    <s v="Closed"/>
    <d v="2021-06-18T00:00:00"/>
    <s v="Jannie Mock Speed Organisation"/>
    <s v="Tree Planting"/>
    <s v="Approved"/>
    <n v="13000"/>
    <n v="24000"/>
    <n v="11050"/>
    <n v="3250"/>
    <n v="2762.5"/>
    <s v="Education &gt; Primary and secondary education"/>
    <x v="4"/>
    <x v="9"/>
    <s v="No Level 3 classification"/>
    <s v="No Level 4 classification"/>
    <s v="Primary and secondary education"/>
  </r>
  <r>
    <s v="ARTS0035MOCK"/>
    <s v="Arts and Culture Grants"/>
    <s v="2021-2 Round"/>
    <s v="Closed"/>
    <d v="2021-06-18T00:00:00"/>
    <s v="Jannie Mock Speed Organisation"/>
    <s v="Tree Planting"/>
    <s v="Approved"/>
    <n v="13000"/>
    <n v="24000"/>
    <n v="11050"/>
    <n v="3250"/>
    <n v="2762.5"/>
    <s v="Environment"/>
    <x v="11"/>
    <x v="25"/>
    <s v="No Level 3 classification"/>
    <s v="No Level 4 classification"/>
    <s v="Environment"/>
  </r>
  <r>
    <s v="ARTS0036MOCK"/>
    <s v="Arts and Culture Grants"/>
    <s v="2022-1 Round"/>
    <s v="Contracts and Payments"/>
    <d v="2022-02-06T00:00:00"/>
    <s v="Stephen Mock Patrick Organisation"/>
    <s v="Neighbourly"/>
    <s v="Approved"/>
    <n v="14000"/>
    <n v="58000"/>
    <n v="12320"/>
    <n v="3500"/>
    <n v="3080"/>
    <s v="Health &gt; Healthcare quality"/>
    <x v="0"/>
    <x v="37"/>
    <s v="No Level 3 classification"/>
    <s v="No Level 4 classification"/>
    <s v="Healthcare quality"/>
  </r>
  <r>
    <s v="ARTS0036MOCK"/>
    <s v="Arts and Culture Grants"/>
    <s v="2022-1 Round"/>
    <s v="Contracts and Payments"/>
    <d v="2022-02-06T00:00:00"/>
    <s v="Stephen Mock Patrick Organisation"/>
    <s v="Neighbourly"/>
    <s v="Approved"/>
    <n v="14000"/>
    <n v="58000"/>
    <n v="12320"/>
    <n v="3500"/>
    <n v="3080"/>
    <s v="Community development"/>
    <x v="5"/>
    <x v="25"/>
    <s v="No Level 3 classification"/>
    <s v="No Level 4 classification"/>
    <s v="Community development"/>
  </r>
  <r>
    <s v="ARTS0036MOCK"/>
    <s v="Arts and Culture Grants"/>
    <s v="2022-1 Round"/>
    <s v="Contracts and Payments"/>
    <d v="2022-02-06T00:00:00"/>
    <s v="Stephen Mock Patrick Organisation"/>
    <s v="Neighbourly"/>
    <s v="Approved"/>
    <n v="14000"/>
    <n v="58000"/>
    <n v="12320"/>
    <n v="3500"/>
    <n v="3080"/>
    <s v="Sport and recreation &gt; Community recreation"/>
    <x v="7"/>
    <x v="23"/>
    <s v="No Level 3 classification"/>
    <s v="No Level 4 classification"/>
    <s v="Community recreation"/>
  </r>
  <r>
    <s v="ARTS0037MOCK"/>
    <s v="Arts and Culture Grants"/>
    <s v="2022-2 Round"/>
    <s v="Eligibility Check"/>
    <d v="2022-07-09T00:00:00"/>
    <s v="Katina Mock Blevins Organisation"/>
    <s v="'The Art of Recycling'"/>
    <s v="Undecided"/>
    <n v="9100"/>
    <n v="37000"/>
    <n v="0"/>
    <n v="3033.3333333333335"/>
    <n v="0"/>
    <s v="Arts and culture &gt; Visual arts"/>
    <x v="1"/>
    <x v="8"/>
    <s v="No Level 3 classification"/>
    <s v="No Level 4 classification"/>
    <s v="Visual arts"/>
  </r>
  <r>
    <s v="ARTS0037MOCK"/>
    <s v="Arts and Culture Grants"/>
    <s v="2022-2 Round"/>
    <s v="Eligibility Check"/>
    <d v="2022-07-09T00:00:00"/>
    <s v="Katina Mock Blevins Organisation"/>
    <s v="'The Art of Recycling'"/>
    <s v="Undecided"/>
    <n v="9100"/>
    <n v="37000"/>
    <n v="0"/>
    <n v="3033.3333333333335"/>
    <n v="0"/>
    <s v="Environment &gt; Natural resource preservation"/>
    <x v="11"/>
    <x v="38"/>
    <s v="No Level 3 classification"/>
    <s v="No Level 4 classification"/>
    <s v="Natural resource preservation"/>
  </r>
  <r>
    <s v="ARTS0038MOCK"/>
    <s v="Arts and Culture Grants"/>
    <s v="2021-2 Round"/>
    <s v="Unsuccessful"/>
    <d v="2021-07-26T00:00:00"/>
    <s v="Steven Mock Shotwell Organisation"/>
    <s v="Celebrate Diversity"/>
    <s v="Declined"/>
    <n v="10000"/>
    <n v="26000"/>
    <n v="0"/>
    <n v="3333.3333333333335"/>
    <n v="0"/>
    <s v="Community development &gt; Community organising"/>
    <x v="5"/>
    <x v="36"/>
    <s v="No Level 3 classification"/>
    <s v="No Level 4 classification"/>
    <s v="Community organising"/>
  </r>
  <r>
    <s v="ARTS0038MOCK"/>
    <s v="Arts and Culture Grants"/>
    <s v="2021-2 Round"/>
    <s v="Unsuccessful"/>
    <d v="2021-07-26T00:00:00"/>
    <s v="Steven Mock Shotwell Organisation"/>
    <s v="Celebrate Diversity"/>
    <s v="Declined"/>
    <n v="10000"/>
    <n v="26000"/>
    <n v="0"/>
    <n v="3333.3333333333335"/>
    <n v="0"/>
    <s v="Community development &gt; Community celebration"/>
    <x v="5"/>
    <x v="26"/>
    <s v="No Level 3 classification"/>
    <s v="No Level 4 classification"/>
    <s v="Community celebration"/>
  </r>
  <r>
    <s v="ARTS0040MOCK"/>
    <s v="Arts and Culture Grants"/>
    <s v="2022-1 Round"/>
    <s v="Contracts and Payments"/>
    <d v="2022-01-13T00:00:00"/>
    <s v="Donald Mock Choate Organisation"/>
    <s v="The Local Community"/>
    <s v="Approved"/>
    <n v="6000"/>
    <n v="27000"/>
    <n v="4680"/>
    <n v="2000"/>
    <n v="1560"/>
    <s v="Information and communications &gt; Communication media"/>
    <x v="6"/>
    <x v="24"/>
    <s v="No Level 3 classification"/>
    <s v="No Level 4 classification"/>
    <s v="Communication media"/>
  </r>
  <r>
    <s v="ARTS0040MOCK"/>
    <s v="Arts and Culture Grants"/>
    <s v="2022-1 Round"/>
    <s v="Contracts and Payments"/>
    <d v="2022-01-13T00:00:00"/>
    <s v="Donald Mock Choate Organisation"/>
    <s v="The Local Community"/>
    <s v="Approved"/>
    <n v="6000"/>
    <n v="27000"/>
    <n v="4680"/>
    <n v="2000"/>
    <n v="1560"/>
    <s v="Community development &gt; Community celebration"/>
    <x v="5"/>
    <x v="26"/>
    <s v="No Level 3 classification"/>
    <s v="No Level 4 classification"/>
    <s v="Community celebration"/>
  </r>
  <r>
    <s v="ARTS0041MOCK"/>
    <s v="Arts and Culture Grants"/>
    <s v="2022-2 Round"/>
    <s v="Advising Outcomes"/>
    <d v="2022-06-10T00:00:00"/>
    <s v="Laura Mock Dibartolomeo Organisation"/>
    <s v="The Balancing Act"/>
    <s v="Undecided"/>
    <n v="26000"/>
    <n v="128000"/>
    <n v="0"/>
    <n v="6500"/>
    <n v="0"/>
    <s v="Education"/>
    <x v="4"/>
    <x v="25"/>
    <s v="No Level 3 classification"/>
    <s v="No Level 4 classification"/>
    <s v="Education"/>
  </r>
  <r>
    <s v="ARTS0041MOCK"/>
    <s v="Arts and Culture Grants"/>
    <s v="2022-2 Round"/>
    <s v="Advising Outcomes"/>
    <d v="2022-06-10T00:00:00"/>
    <s v="Laura Mock Dibartolomeo Organisation"/>
    <s v="The Balancing Act"/>
    <s v="Undecided"/>
    <n v="26000"/>
    <n v="128000"/>
    <n v="0"/>
    <n v="6500"/>
    <n v="0"/>
    <s v="Education &gt; Primary and secondary education"/>
    <x v="4"/>
    <x v="9"/>
    <s v="No Level 3 classification"/>
    <s v="No Level 4 classification"/>
    <s v="Primary and secondary education"/>
  </r>
  <r>
    <s v="ARTS0041MOCK"/>
    <s v="Arts and Culture Grants"/>
    <s v="2022-2 Round"/>
    <s v="Advising Outcomes"/>
    <d v="2022-06-10T00:00:00"/>
    <s v="Laura Mock Dibartolomeo Organisation"/>
    <s v="The Balancing Act"/>
    <s v="Undecided"/>
    <n v="26000"/>
    <n v="128000"/>
    <n v="0"/>
    <n v="6500"/>
    <n v="0"/>
    <s v="Community development &gt; Community organising"/>
    <x v="5"/>
    <x v="36"/>
    <s v="No Level 3 classification"/>
    <s v="No Level 4 classification"/>
    <s v="Community organising"/>
  </r>
  <r>
    <s v="ARTS0042MOCK"/>
    <s v="Arts and Culture Grants"/>
    <s v="2022-1 Round"/>
    <s v="Contracts and Payments"/>
    <d v="2022-01-01T00:00:00"/>
    <s v="Lee Mock Rainey Organisation"/>
    <s v="WW1 Memorial"/>
    <s v="Approved"/>
    <n v="11000"/>
    <n v="43000"/>
    <n v="10230"/>
    <n v="5500"/>
    <n v="5115"/>
    <s v="Arts and culture &gt; Historical activities"/>
    <x v="1"/>
    <x v="39"/>
    <s v="No Level 3 classification"/>
    <s v="No Level 4 classification"/>
    <s v="Historical activities"/>
  </r>
  <r>
    <s v="ARTS0043MOCK"/>
    <s v="Arts and Culture Grants"/>
    <s v="2022-1 Round"/>
    <s v="Contracts and Payments"/>
    <d v="2022-01-21T00:00:00"/>
    <s v="Debbie Mock Crate Organisation"/>
    <s v="Kindness Rocks"/>
    <s v="Approved"/>
    <n v="8200"/>
    <n v="19000"/>
    <n v="5986"/>
    <n v="2050"/>
    <n v="1496.5"/>
    <s v="Education"/>
    <x v="4"/>
    <x v="25"/>
    <s v="No Level 3 classification"/>
    <s v="No Level 4 classification"/>
    <s v="Education"/>
  </r>
  <r>
    <s v="ARTS0043MOCK"/>
    <s v="Arts and Culture Grants"/>
    <s v="2022-1 Round"/>
    <s v="Contracts and Payments"/>
    <d v="2022-01-21T00:00:00"/>
    <s v="Debbie Mock Crate Organisation"/>
    <s v="Kindness Rocks"/>
    <s v="Approved"/>
    <n v="8200"/>
    <n v="19000"/>
    <n v="5986"/>
    <n v="2050"/>
    <n v="1496.5"/>
    <s v="Education &gt; Primary and secondary education"/>
    <x v="4"/>
    <x v="9"/>
    <s v="No Level 3 classification"/>
    <s v="No Level 4 classification"/>
    <s v="Primary and secondary education"/>
  </r>
  <r>
    <s v="ARTS0043MOCK"/>
    <s v="Arts and Culture Grants"/>
    <s v="2022-1 Round"/>
    <s v="Contracts and Payments"/>
    <d v="2022-01-21T00:00:00"/>
    <s v="Debbie Mock Crate Organisation"/>
    <s v="Kindness Rocks"/>
    <s v="Approved"/>
    <n v="8200"/>
    <n v="19000"/>
    <n v="5986"/>
    <n v="2050"/>
    <n v="1496.5"/>
    <s v="Community development &gt; Community organising"/>
    <x v="5"/>
    <x v="36"/>
    <s v="No Level 3 classification"/>
    <s v="No Level 4 classification"/>
    <s v="Community organising"/>
  </r>
  <r>
    <s v="ARTS0044MOCK"/>
    <s v="Arts and Culture Grants"/>
    <s v="2022-1 Round"/>
    <s v="Contracts and Payments"/>
    <d v="2022-02-09T00:00:00"/>
    <s v="George Mock Hager Organisation"/>
    <s v="Local Community Podcast"/>
    <s v="Approved"/>
    <n v="22000"/>
    <n v="71000"/>
    <n v="16060"/>
    <n v="11000"/>
    <n v="8030"/>
    <s v="Information and communications &gt; News and public information"/>
    <x v="6"/>
    <x v="17"/>
    <s v="No Level 3 classification"/>
    <s v="No Level 4 classification"/>
    <s v="News and public information"/>
  </r>
  <r>
    <s v="ARTS0046MOCK"/>
    <s v="Arts and Culture Grants"/>
    <s v="2022-1 Round"/>
    <s v="Contracts and Payments"/>
    <d v="2022-01-29T00:00:00"/>
    <s v="Billy Mock Jensen Organisation"/>
    <s v="Market Day"/>
    <s v="Approved"/>
    <n v="9700"/>
    <n v="48000"/>
    <n v="6984"/>
    <n v="3233.3333333333335"/>
    <n v="2328"/>
    <s v="Community development"/>
    <x v="5"/>
    <x v="25"/>
    <s v="No Level 3 classification"/>
    <s v="No Level 4 classification"/>
    <s v="Community development"/>
  </r>
  <r>
    <s v="ARTS0046MOCK"/>
    <s v="Arts and Culture Grants"/>
    <s v="2022-1 Round"/>
    <s v="Contracts and Payments"/>
    <d v="2022-01-29T00:00:00"/>
    <s v="Billy Mock Jensen Organisation"/>
    <s v="Market Day"/>
    <s v="Approved"/>
    <n v="9700"/>
    <n v="48000"/>
    <n v="6984"/>
    <n v="3233.3333333333335"/>
    <n v="2328"/>
    <s v="Community development &gt; Community organising"/>
    <x v="5"/>
    <x v="36"/>
    <s v="No Level 3 classification"/>
    <s v="No Level 4 classification"/>
    <s v="Community organising"/>
  </r>
  <r>
    <s v="ARTS0047MOCK"/>
    <s v="Arts and Culture Grants"/>
    <s v="2022-1 Round"/>
    <s v="Unsuccessful"/>
    <d v="2022-02-05T00:00:00"/>
    <s v="Wilmer Mock Richardson Organisation"/>
    <s v="The Book Club"/>
    <s v="Declined"/>
    <n v="11000"/>
    <n v="14000"/>
    <n v="0"/>
    <n v="5500"/>
    <n v="0"/>
    <s v="Sport and recreation &gt; Community recreation"/>
    <x v="7"/>
    <x v="23"/>
    <s v="No Level 3 classification"/>
    <s v="No Level 4 classification"/>
    <s v="Community recreation"/>
  </r>
  <r>
    <s v="ARTS0048MOCK"/>
    <s v="Arts and Culture Grants"/>
    <s v="2022-1 Round"/>
    <s v="Contracts and Payments"/>
    <d v="2022-02-05T00:00:00"/>
    <s v="Adam Mock Tibbs Organisation"/>
    <s v="The Roadrunner"/>
    <s v="Approved"/>
    <n v="19000"/>
    <n v="25000"/>
    <n v="16150"/>
    <n v="9500"/>
    <n v="8075"/>
    <s v="Science &gt; Engineering"/>
    <x v="12"/>
    <x v="40"/>
    <s v="No Level 3 classification"/>
    <s v="No Level 4 classification"/>
    <s v="Engineering"/>
  </r>
  <r>
    <s v="ARTS0049MOCK"/>
    <s v="Arts and Culture Grants"/>
    <s v="2021-2 Round"/>
    <s v="Acquittal Management"/>
    <d v="2021-07-29T00:00:00"/>
    <s v="Theresa Mock Minter Organisation"/>
    <s v="Write a project based loosely on these keywords"/>
    <s v="Approved"/>
    <n v="5300"/>
    <n v="7400"/>
    <n v="5300"/>
    <n v="1766.6666666666667"/>
    <n v="1766.6666666666667"/>
    <s v="Arts and culture"/>
    <x v="1"/>
    <x v="25"/>
    <s v="No Level 3 classification"/>
    <s v="No Level 4 classification"/>
    <s v="Arts and culture"/>
  </r>
  <r>
    <s v="ARTS0049MOCK"/>
    <s v="Arts and Culture Grants"/>
    <s v="2021-2 Round"/>
    <s v="Acquittal Management"/>
    <d v="2021-07-29T00:00:00"/>
    <s v="Theresa Mock Minter Organisation"/>
    <s v="Write a project based loosely on these keywords"/>
    <s v="Approved"/>
    <n v="5300"/>
    <n v="7400"/>
    <n v="5300"/>
    <n v="1766.6666666666667"/>
    <n v="1766.6666666666667"/>
    <s v="Public safety &gt; Abuse prevention"/>
    <x v="9"/>
    <x v="41"/>
    <s v="No Level 3 classification"/>
    <s v="No Level 4 classification"/>
    <s v="Abuse prevention"/>
  </r>
  <r>
    <s v="ARTS0051MOCK"/>
    <s v="Arts and Culture Grants"/>
    <s v="2022-2 Round"/>
    <s v="Assessment"/>
    <d v="2022-06-26T00:00:00"/>
    <s v="Monica Mock Justice Organisation"/>
    <s v="Costumes for the community play"/>
    <s v="Undecided"/>
    <n v="4200"/>
    <n v="19000"/>
    <n v="0"/>
    <n v="1050"/>
    <n v="0"/>
    <s v="Arts and culture &gt; Performing arts"/>
    <x v="1"/>
    <x v="10"/>
    <s v="No Level 3 classification"/>
    <s v="No Level 4 classification"/>
    <s v="Performing arts"/>
  </r>
  <r>
    <s v="ARTS0051MOCK"/>
    <s v="Arts and Culture Grants"/>
    <s v="2022-2 Round"/>
    <s v="Assessment"/>
    <d v="2022-06-26T00:00:00"/>
    <s v="Monica Mock Justice Organisation"/>
    <s v="Costumes for the community play"/>
    <s v="Undecided"/>
    <n v="4200"/>
    <n v="19000"/>
    <n v="0"/>
    <n v="1050"/>
    <n v="0"/>
    <s v="Community development"/>
    <x v="5"/>
    <x v="25"/>
    <s v="No Level 3 classification"/>
    <s v="No Level 4 classification"/>
    <s v="Community development"/>
  </r>
  <r>
    <s v="ARTS0051MOCK"/>
    <s v="Arts and Culture Grants"/>
    <s v="2022-2 Round"/>
    <s v="Assessment"/>
    <d v="2022-06-26T00:00:00"/>
    <s v="Monica Mock Justice Organisation"/>
    <s v="Costumes for the community play"/>
    <s v="Undecided"/>
    <n v="4200"/>
    <n v="19000"/>
    <n v="0"/>
    <n v="1050"/>
    <n v="0"/>
    <s v="Sport and recreation"/>
    <x v="7"/>
    <x v="25"/>
    <s v="No Level 3 classification"/>
    <s v="No Level 4 classification"/>
    <s v="Sport and recreation"/>
  </r>
  <r>
    <s v="ARTS0052MOCK"/>
    <s v="Arts and Culture Grants"/>
    <s v="2021-2 Round"/>
    <s v="Closed"/>
    <d v="2021-07-04T00:00:00"/>
    <s v="Francesca Mock Patterson Organisation"/>
    <s v="The Little Painter"/>
    <s v="Approved"/>
    <n v="5900"/>
    <n v="20000"/>
    <n v="4188"/>
    <n v="1475"/>
    <n v="1047"/>
    <s v="Arts and culture &gt; Arts services"/>
    <x v="1"/>
    <x v="14"/>
    <s v="No Level 3 classification"/>
    <s v="No Level 4 classification"/>
    <s v="Arts services"/>
  </r>
  <r>
    <s v="ARTS0052MOCK"/>
    <s v="Arts and Culture Grants"/>
    <s v="2021-2 Round"/>
    <s v="Closed"/>
    <d v="2021-07-04T00:00:00"/>
    <s v="Francesca Mock Patterson Organisation"/>
    <s v="The Little Painter"/>
    <s v="Approved"/>
    <n v="5900"/>
    <n v="20000"/>
    <n v="4188"/>
    <n v="1475"/>
    <n v="1047"/>
    <s v="Arts and culture &gt; Visual arts"/>
    <x v="1"/>
    <x v="8"/>
    <s v="No Level 3 classification"/>
    <s v="No Level 4 classification"/>
    <s v="Visual arts"/>
  </r>
  <r>
    <s v="ARTS0052MOCK"/>
    <s v="Arts and Culture Grants"/>
    <s v="2021-2 Round"/>
    <s v="Closed"/>
    <d v="2021-07-04T00:00:00"/>
    <s v="Francesca Mock Patterson Organisation"/>
    <s v="The Little Painter"/>
    <s v="Approved"/>
    <n v="5900"/>
    <n v="20000"/>
    <n v="4188"/>
    <n v="1475"/>
    <n v="1047"/>
    <s v="Human services &gt; Special population support"/>
    <x v="2"/>
    <x v="4"/>
    <s v="No Level 3 classification"/>
    <s v="No Level 4 classification"/>
    <s v="Special population support"/>
  </r>
  <r>
    <s v="ARTS0053MOCK"/>
    <s v="Arts and Culture Grants"/>
    <s v="2022-2 Round"/>
    <s v="Assessment"/>
    <d v="2022-06-20T00:00:00"/>
    <s v="Christine Mock Santos Organisation"/>
    <s v="Art Therapy"/>
    <s v="Undecided"/>
    <n v="19000"/>
    <n v="45000"/>
    <n v="0"/>
    <n v="4750"/>
    <n v="0"/>
    <s v="Health"/>
    <x v="0"/>
    <x v="25"/>
    <s v="No Level 3 classification"/>
    <s v="No Level 4 classification"/>
    <s v="Health"/>
  </r>
  <r>
    <s v="ARTS0053MOCK"/>
    <s v="Arts and Culture Grants"/>
    <s v="2022-2 Round"/>
    <s v="Assessment"/>
    <d v="2022-06-20T00:00:00"/>
    <s v="Christine Mock Santos Organisation"/>
    <s v="Art Therapy"/>
    <s v="Undecided"/>
    <n v="19000"/>
    <n v="45000"/>
    <n v="0"/>
    <n v="4750"/>
    <n v="0"/>
    <s v="Health &gt; Healthcare administration and financing"/>
    <x v="0"/>
    <x v="42"/>
    <s v="No Level 3 classification"/>
    <s v="No Level 4 classification"/>
    <s v="Healthcare administration and financing"/>
  </r>
  <r>
    <s v="ARTS0053MOCK"/>
    <s v="Arts and Culture Grants"/>
    <s v="2022-2 Round"/>
    <s v="Assessment"/>
    <d v="2022-06-20T00:00:00"/>
    <s v="Christine Mock Santos Organisation"/>
    <s v="Art Therapy"/>
    <s v="Undecided"/>
    <n v="19000"/>
    <n v="45000"/>
    <n v="0"/>
    <n v="4750"/>
    <n v="0"/>
    <s v="Health &gt; Rehabilitation"/>
    <x v="0"/>
    <x v="13"/>
    <s v="No Level 3 classification"/>
    <s v="No Level 4 classification"/>
    <s v="Rehabilitation"/>
  </r>
  <r>
    <s v="ARTS0054MOCK"/>
    <s v="Arts and Culture Grants"/>
    <s v="2022-1 Round"/>
    <s v="Contracts and Payments"/>
    <d v="2022-02-03T00:00:00"/>
    <s v="Beatrice Mock Ribble Organisation"/>
    <s v="Art and Sport"/>
    <s v="Approved"/>
    <n v="25000"/>
    <n v="124000"/>
    <n v="25000"/>
    <n v="6250"/>
    <n v="6250"/>
    <s v="Arts and culture &gt; Visual arts"/>
    <x v="1"/>
    <x v="8"/>
    <s v="No Level 3 classification"/>
    <s v="No Level 4 classification"/>
    <s v="Visual arts"/>
  </r>
  <r>
    <s v="ARTS0054MOCK"/>
    <s v="Arts and Culture Grants"/>
    <s v="2022-1 Round"/>
    <s v="Contracts and Payments"/>
    <d v="2022-02-03T00:00:00"/>
    <s v="Beatrice Mock Ribble Organisation"/>
    <s v="Art and Sport"/>
    <s v="Approved"/>
    <n v="25000"/>
    <n v="124000"/>
    <n v="25000"/>
    <n v="6250"/>
    <n v="6250"/>
    <s v="Education"/>
    <x v="4"/>
    <x v="25"/>
    <s v="No Level 3 classification"/>
    <s v="No Level 4 classification"/>
    <s v="Education"/>
  </r>
  <r>
    <s v="ARTS0054MOCK"/>
    <s v="Arts and Culture Grants"/>
    <s v="2022-1 Round"/>
    <s v="Contracts and Payments"/>
    <d v="2022-02-03T00:00:00"/>
    <s v="Beatrice Mock Ribble Organisation"/>
    <s v="Art and Sport"/>
    <s v="Approved"/>
    <n v="25000"/>
    <n v="124000"/>
    <n v="25000"/>
    <n v="6250"/>
    <n v="6250"/>
    <s v="Education &gt; Primary and secondary education"/>
    <x v="4"/>
    <x v="9"/>
    <s v="No Level 3 classification"/>
    <s v="No Level 4 classification"/>
    <s v="Primary and secondary education"/>
  </r>
  <r>
    <s v="ARTS0056MOCK"/>
    <s v="Arts and Culture Grants"/>
    <s v="2022-1 Round"/>
    <s v="Unsuccessful"/>
    <d v="2022-01-10T00:00:00"/>
    <s v="Joe Mock Mason Organisation"/>
    <s v="My Place"/>
    <s v="Declined"/>
    <n v="13000"/>
    <n v="52000"/>
    <n v="0"/>
    <n v="4333.333333333333"/>
    <n v="0"/>
    <s v="Community development"/>
    <x v="5"/>
    <x v="25"/>
    <s v="No Level 3 classification"/>
    <s v="No Level 4 classification"/>
    <s v="Community development"/>
  </r>
  <r>
    <s v="ARTS0056MOCK"/>
    <s v="Arts and Culture Grants"/>
    <s v="2022-1 Round"/>
    <s v="Unsuccessful"/>
    <d v="2022-01-10T00:00:00"/>
    <s v="Joe Mock Mason Organisation"/>
    <s v="My Place"/>
    <s v="Declined"/>
    <n v="13000"/>
    <n v="52000"/>
    <n v="0"/>
    <n v="4333.333333333333"/>
    <n v="0"/>
    <s v="Community development &gt; Neighbourhood associations"/>
    <x v="5"/>
    <x v="11"/>
    <s v="No Level 3 classification"/>
    <s v="No Level 4 classification"/>
    <s v="Neighbourhood associations"/>
  </r>
  <r>
    <s v="ARTS0057MOCK"/>
    <s v="Arts and Culture Grants"/>
    <s v="2021-2 Round"/>
    <s v="Acquittal Management"/>
    <d v="2021-06-06T00:00:00"/>
    <s v="Alecia Mock Davis Organisation"/>
    <s v="The Night Market"/>
    <s v="Approved"/>
    <n v="15000"/>
    <n v="23000"/>
    <n v="11700"/>
    <n v="3750"/>
    <n v="2925"/>
    <s v="Arts and culture &gt; Visual arts"/>
    <x v="1"/>
    <x v="8"/>
    <s v="No Level 3 classification"/>
    <s v="No Level 4 classification"/>
    <s v="Visual arts"/>
  </r>
  <r>
    <s v="ARTS0057MOCK"/>
    <s v="Arts and Culture Grants"/>
    <s v="2021-2 Round"/>
    <s v="Acquittal Management"/>
    <d v="2021-06-06T00:00:00"/>
    <s v="Alecia Mock Davis Organisation"/>
    <s v="The Night Market"/>
    <s v="Approved"/>
    <n v="15000"/>
    <n v="23000"/>
    <n v="11700"/>
    <n v="3750"/>
    <n v="2925"/>
    <s v="Economic development &gt; Business and industry"/>
    <x v="3"/>
    <x v="43"/>
    <s v="No Level 3 classification"/>
    <s v="No Level 4 classification"/>
    <s v="Business and industry"/>
  </r>
  <r>
    <s v="ARTS0057MOCK"/>
    <s v="Arts and Culture Grants"/>
    <s v="2021-2 Round"/>
    <s v="Acquittal Management"/>
    <d v="2021-06-06T00:00:00"/>
    <s v="Alecia Mock Davis Organisation"/>
    <s v="The Night Market"/>
    <s v="Approved"/>
    <n v="15000"/>
    <n v="23000"/>
    <n v="11700"/>
    <n v="3750"/>
    <n v="2925"/>
    <s v="Arts and culture &gt; Crafts"/>
    <x v="1"/>
    <x v="22"/>
    <s v="No Level 3 classification"/>
    <s v="No Level 4 classification"/>
    <s v="Crafts"/>
  </r>
  <r>
    <s v="ARTS0058MOCK"/>
    <s v="Arts and Culture Grants"/>
    <s v="2022-2 Round"/>
    <s v="Assessment"/>
    <d v="2022-06-27T00:00:00"/>
    <s v="Stephen Mock Kent Organisation"/>
    <s v="Art in the garden"/>
    <s v="Undecided"/>
    <n v="28000"/>
    <n v="138000"/>
    <n v="0"/>
    <n v="14000"/>
    <n v="0"/>
    <s v="Arts and culture &gt; Visual arts"/>
    <x v="1"/>
    <x v="8"/>
    <s v="No Level 3 classification"/>
    <s v="No Level 4 classification"/>
    <s v="Visual arts"/>
  </r>
  <r>
    <s v="ARTS0060MOCK"/>
    <s v="Arts and Culture Grants"/>
    <s v="2022-1 Round"/>
    <s v="Contracts and Payments"/>
    <d v="2022-03-25T00:00:00"/>
    <s v="Irene Mock Scurry Organisation"/>
    <s v="The Space Between"/>
    <s v="Approved"/>
    <n v="9700"/>
    <n v="25000"/>
    <n v="8148"/>
    <n v="3233.3333333333335"/>
    <n v="2716"/>
    <s v="Economic development"/>
    <x v="3"/>
    <x v="25"/>
    <s v="No Level 3 classification"/>
    <s v="No Level 4 classification"/>
    <s v="Economic development"/>
  </r>
  <r>
    <s v="ARTS0060MOCK"/>
    <s v="Arts and Culture Grants"/>
    <s v="2022-1 Round"/>
    <s v="Contracts and Payments"/>
    <d v="2022-03-25T00:00:00"/>
    <s v="Irene Mock Scurry Organisation"/>
    <s v="The Space Between"/>
    <s v="Approved"/>
    <n v="9700"/>
    <n v="25000"/>
    <n v="8148"/>
    <n v="3233.3333333333335"/>
    <n v="2716"/>
    <s v="Economic development &gt; Employment"/>
    <x v="3"/>
    <x v="5"/>
    <s v="No Level 3 classification"/>
    <s v="No Level 4 classification"/>
    <s v="Employment"/>
  </r>
  <r>
    <s v="ARTS0061MOCK"/>
    <s v="Arts and Culture Grants"/>
    <s v="2022-1 Round"/>
    <s v="Unsuccessful"/>
    <d v="2022-01-23T00:00:00"/>
    <s v="Bettye Mock Deangelo Organisation"/>
    <s v="The Lighthouse"/>
    <s v="Declined"/>
    <n v="29000"/>
    <n v="41000"/>
    <n v="0"/>
    <n v="7250"/>
    <n v="0"/>
    <s v="Agriculture, fisheries and forestry &gt; Food security"/>
    <x v="8"/>
    <x v="27"/>
    <s v="No Level 3 classification"/>
    <s v="No Level 4 classification"/>
    <s v="Food security"/>
  </r>
  <r>
    <s v="ARTS0061MOCK"/>
    <s v="Arts and Culture Grants"/>
    <s v="2022-1 Round"/>
    <s v="Unsuccessful"/>
    <d v="2022-01-23T00:00:00"/>
    <s v="Bettye Mock Deangelo Organisation"/>
    <s v="The Lighthouse"/>
    <s v="Declined"/>
    <n v="29000"/>
    <n v="41000"/>
    <n v="0"/>
    <n v="7250"/>
    <n v="0"/>
    <s v="Community development &gt; Community beautification"/>
    <x v="5"/>
    <x v="28"/>
    <s v="No Level 3 classification"/>
    <s v="No Level 4 classification"/>
    <s v="Community beautification"/>
  </r>
  <r>
    <s v="ARTS0061MOCK"/>
    <s v="Arts and Culture Grants"/>
    <s v="2022-1 Round"/>
    <s v="Unsuccessful"/>
    <d v="2022-01-23T00:00:00"/>
    <s v="Bettye Mock Deangelo Organisation"/>
    <s v="The Lighthouse"/>
    <s v="Declined"/>
    <n v="29000"/>
    <n v="41000"/>
    <n v="0"/>
    <n v="7250"/>
    <n v="0"/>
    <s v="Human services &gt; Basic and emergency aid"/>
    <x v="2"/>
    <x v="44"/>
    <s v="No Level 3 classification"/>
    <s v="No Level 4 classification"/>
    <s v="Basic and emergency aid"/>
  </r>
  <r>
    <s v="ARTS0063MOCK"/>
    <s v="Arts and Culture Grants"/>
    <s v="2022-2 Round"/>
    <s v="Assessment"/>
    <d v="2022-07-23T00:00:00"/>
    <s v="Brandon Mock Hallum Organisation"/>
    <s v="Local Artist Exhibition"/>
    <s v="Undecided"/>
    <n v="17000"/>
    <n v="47000"/>
    <n v="0"/>
    <n v="4250"/>
    <n v="0"/>
    <s v="Arts and culture &gt; Arts services"/>
    <x v="1"/>
    <x v="14"/>
    <s v="No Level 3 classification"/>
    <s v="No Level 4 classification"/>
    <s v="Arts services"/>
  </r>
  <r>
    <s v="ARTS0063MOCK"/>
    <s v="Arts and Culture Grants"/>
    <s v="2022-2 Round"/>
    <s v="Assessment"/>
    <d v="2022-07-23T00:00:00"/>
    <s v="Brandon Mock Hallum Organisation"/>
    <s v="Local Artist Exhibition"/>
    <s v="Undecided"/>
    <n v="17000"/>
    <n v="47000"/>
    <n v="0"/>
    <n v="4250"/>
    <n v="0"/>
    <s v="Arts and culture &gt; Public arts"/>
    <x v="1"/>
    <x v="12"/>
    <s v="No Level 3 classification"/>
    <s v="No Level 4 classification"/>
    <s v="Public arts"/>
  </r>
  <r>
    <s v="ARTS0063MOCK"/>
    <s v="Arts and Culture Grants"/>
    <s v="2022-2 Round"/>
    <s v="Assessment"/>
    <d v="2022-07-23T00:00:00"/>
    <s v="Brandon Mock Hallum Organisation"/>
    <s v="Local Artist Exhibition"/>
    <s v="Undecided"/>
    <n v="17000"/>
    <n v="47000"/>
    <n v="0"/>
    <n v="4250"/>
    <n v="0"/>
    <s v="Community development &gt; Community celebration"/>
    <x v="5"/>
    <x v="26"/>
    <s v="No Level 3 classification"/>
    <s v="No Level 4 classification"/>
    <s v="Community celebration"/>
  </r>
  <r>
    <s v="ARTS0064MOCK"/>
    <s v="Arts and Culture Grants"/>
    <s v="2021-2 Round"/>
    <s v="Closed"/>
    <d v="2021-06-22T00:00:00"/>
    <s v="Kathleen Mock Powell Organisation"/>
    <s v="Mural"/>
    <s v="Approved"/>
    <n v="9300"/>
    <n v="20000"/>
    <n v="7812"/>
    <n v="4650"/>
    <n v="3906"/>
    <s v="Community development"/>
    <x v="5"/>
    <x v="25"/>
    <s v="No Level 3 classification"/>
    <s v="No Level 4 classification"/>
    <s v="Community development"/>
  </r>
  <r>
    <s v="ARTS0066MOCK"/>
    <s v="Arts and Culture Grants"/>
    <s v="2021-2 Round"/>
    <s v="Closed"/>
    <d v="2021-07-09T00:00:00"/>
    <s v="May Mock Mcneill Organisation"/>
    <s v="Be an Artist"/>
    <s v="Approved"/>
    <n v="5800"/>
    <n v="20000"/>
    <n v="5394"/>
    <n v="1450"/>
    <n v="1348.5"/>
    <s v="Education"/>
    <x v="4"/>
    <x v="25"/>
    <s v="No Level 3 classification"/>
    <s v="No Level 4 classification"/>
    <s v="Education"/>
  </r>
  <r>
    <s v="ARTS0066MOCK"/>
    <s v="Arts and Culture Grants"/>
    <s v="2021-2 Round"/>
    <s v="Closed"/>
    <d v="2021-07-09T00:00:00"/>
    <s v="May Mock Mcneill Organisation"/>
    <s v="Be an Artist"/>
    <s v="Approved"/>
    <n v="5800"/>
    <n v="20000"/>
    <n v="5394"/>
    <n v="1450"/>
    <n v="1348.5"/>
    <s v="Education &gt; Primary and secondary education"/>
    <x v="4"/>
    <x v="9"/>
    <s v="No Level 3 classification"/>
    <s v="No Level 4 classification"/>
    <s v="Primary and secondary education"/>
  </r>
  <r>
    <s v="ARTS0066MOCK"/>
    <s v="Arts and Culture Grants"/>
    <s v="2021-2 Round"/>
    <s v="Closed"/>
    <d v="2021-07-09T00:00:00"/>
    <s v="May Mock Mcneill Organisation"/>
    <s v="Be an Artist"/>
    <s v="Approved"/>
    <n v="5800"/>
    <n v="20000"/>
    <n v="5394"/>
    <n v="1450"/>
    <n v="1348.5"/>
    <s v="Education &gt; Education support"/>
    <x v="4"/>
    <x v="34"/>
    <s v="No Level 3 classification"/>
    <s v="No Level 4 classification"/>
    <s v="Education support"/>
  </r>
  <r>
    <s v="ARTS0067MOCK"/>
    <s v="Arts and Culture Grants"/>
    <s v="2022-1 Round"/>
    <s v="Unsuccessful"/>
    <d v="2022-02-10T00:00:00"/>
    <s v="Cynthia Mock Melroy Organisation"/>
    <s v="A place to call home"/>
    <s v="Declined"/>
    <n v="26000"/>
    <n v="26000"/>
    <n v="0"/>
    <n v="6500"/>
    <n v="0"/>
    <s v="Health &gt; Public health"/>
    <x v="0"/>
    <x v="2"/>
    <s v="No Level 3 classification"/>
    <s v="No Level 4 classification"/>
    <s v="Public health"/>
  </r>
  <r>
    <s v="ARTS0067MOCK"/>
    <s v="Arts and Culture Grants"/>
    <s v="2022-1 Round"/>
    <s v="Unsuccessful"/>
    <d v="2022-02-10T00:00:00"/>
    <s v="Cynthia Mock Melroy Organisation"/>
    <s v="A place to call home"/>
    <s v="Declined"/>
    <n v="26000"/>
    <n v="26000"/>
    <n v="0"/>
    <n v="6500"/>
    <n v="0"/>
    <s v="Human services &gt; Family services"/>
    <x v="2"/>
    <x v="16"/>
    <s v="No Level 3 classification"/>
    <s v="No Level 4 classification"/>
    <s v="Family services"/>
  </r>
  <r>
    <s v="ARTS0067MOCK"/>
    <s v="Arts and Culture Grants"/>
    <s v="2022-1 Round"/>
    <s v="Unsuccessful"/>
    <d v="2022-02-10T00:00:00"/>
    <s v="Cynthia Mock Melroy Organisation"/>
    <s v="A place to call home"/>
    <s v="Declined"/>
    <n v="26000"/>
    <n v="26000"/>
    <n v="0"/>
    <n v="6500"/>
    <n v="0"/>
    <s v="Human services &gt; Special population support"/>
    <x v="2"/>
    <x v="4"/>
    <s v="No Level 3 classification"/>
    <s v="No Level 4 classification"/>
    <s v="Special population support"/>
  </r>
  <r>
    <s v="ARTS0068MOCK"/>
    <s v="Arts and Culture Grants"/>
    <s v="2022-1 Round"/>
    <s v="Contracts and Payments"/>
    <d v="2022-03-25T00:00:00"/>
    <s v="Vickie Mock Wright Organisation"/>
    <s v="The art of making a difference"/>
    <s v="Approved"/>
    <n v="6200"/>
    <n v="28000"/>
    <n v="5084"/>
    <n v="1550"/>
    <n v="1271"/>
    <s v="Education"/>
    <x v="4"/>
    <x v="25"/>
    <s v="No Level 3 classification"/>
    <s v="No Level 4 classification"/>
    <s v="Education"/>
  </r>
  <r>
    <s v="ARTS0068MOCK"/>
    <s v="Arts and Culture Grants"/>
    <s v="2022-1 Round"/>
    <s v="Contracts and Payments"/>
    <d v="2022-03-25T00:00:00"/>
    <s v="Vickie Mock Wright Organisation"/>
    <s v="The art of making a difference"/>
    <s v="Approved"/>
    <n v="6200"/>
    <n v="28000"/>
    <n v="5084"/>
    <n v="1550"/>
    <n v="1271"/>
    <s v="Education &gt; Primary and secondary education"/>
    <x v="4"/>
    <x v="9"/>
    <s v="No Level 3 classification"/>
    <s v="No Level 4 classification"/>
    <s v="Primary and secondary education"/>
  </r>
  <r>
    <s v="ARTS0068MOCK"/>
    <s v="Arts and Culture Grants"/>
    <s v="2022-1 Round"/>
    <s v="Contracts and Payments"/>
    <d v="2022-03-25T00:00:00"/>
    <s v="Vickie Mock Wright Organisation"/>
    <s v="The art of making a difference"/>
    <s v="Approved"/>
    <n v="6200"/>
    <n v="28000"/>
    <n v="5084"/>
    <n v="1550"/>
    <n v="1271"/>
    <s v="Community development &gt; Community celebration"/>
    <x v="5"/>
    <x v="26"/>
    <s v="No Level 3 classification"/>
    <s v="No Level 4 classification"/>
    <s v="Community celebration"/>
  </r>
  <r>
    <s v="ARTS0069MOCK"/>
    <s v="Arts and Culture Grants"/>
    <s v="2022-1 Round"/>
    <s v="Contracts and Payments"/>
    <d v="2022-03-20T00:00:00"/>
    <s v="Robert Mock Moore Organisation"/>
    <s v="The Fairies Are Here"/>
    <s v="Approved"/>
    <n v="3700"/>
    <n v="12000"/>
    <n v="3108"/>
    <n v="1850"/>
    <n v="1554"/>
    <s v="Arts and culture &gt; Festivals"/>
    <x v="1"/>
    <x v="1"/>
    <s v="No Level 3 classification"/>
    <s v="No Level 4 classification"/>
    <s v="Festivals"/>
  </r>
  <r>
    <s v="ARTS0070MOCK"/>
    <s v="Arts and Culture Grants"/>
    <s v="2022-2 Round"/>
    <s v="Assessment"/>
    <d v="2022-06-22T00:00:00"/>
    <s v="Lee Mock Dye Organisation"/>
    <s v="The Stuffed Toy Project"/>
    <s v="Undecided"/>
    <n v="4900"/>
    <n v="5800"/>
    <n v="0"/>
    <n v="1633.3333333333333"/>
    <n v="0"/>
    <s v="Education"/>
    <x v="4"/>
    <x v="25"/>
    <s v="No Level 3 classification"/>
    <s v="No Level 4 classification"/>
    <s v="Education"/>
  </r>
  <r>
    <s v="ARTS0070MOCK"/>
    <s v="Arts and Culture Grants"/>
    <s v="2022-2 Round"/>
    <s v="Assessment"/>
    <d v="2022-06-22T00:00:00"/>
    <s v="Lee Mock Dye Organisation"/>
    <s v="The Stuffed Toy Project"/>
    <s v="Undecided"/>
    <n v="4900"/>
    <n v="5800"/>
    <n v="0"/>
    <n v="1633.3333333333333"/>
    <n v="0"/>
    <s v="Education &gt; Primary and secondary education"/>
    <x v="4"/>
    <x v="9"/>
    <s v="No Level 3 classification"/>
    <s v="No Level 4 classification"/>
    <s v="Primary and secondary education"/>
  </r>
  <r>
    <s v="ARTS0072MOCK"/>
    <s v="Arts and Culture Grants"/>
    <s v="2022-1 Round"/>
    <s v="Contracts and Payments"/>
    <d v="2022-02-19T00:00:00"/>
    <s v="Louis Mock Monford Organisation"/>
    <s v="Urban Landscape of Leith"/>
    <s v="Approved"/>
    <n v="3000"/>
    <n v="7500"/>
    <n v="2730"/>
    <n v="750"/>
    <n v="682.5"/>
    <s v="Education &gt; Primary and secondary education"/>
    <x v="4"/>
    <x v="9"/>
    <s v="No Level 3 classification"/>
    <s v="No Level 4 classification"/>
    <s v="Primary and secondary education"/>
  </r>
  <r>
    <s v="ARTS0072MOCK"/>
    <s v="Arts and Culture Grants"/>
    <s v="2022-1 Round"/>
    <s v="Contracts and Payments"/>
    <d v="2022-02-19T00:00:00"/>
    <s v="Louis Mock Monford Organisation"/>
    <s v="Urban Landscape of Leith"/>
    <s v="Approved"/>
    <n v="3000"/>
    <n v="7500"/>
    <n v="2730"/>
    <n v="750"/>
    <n v="682.5"/>
    <s v="Information and communications &gt; Libraries"/>
    <x v="6"/>
    <x v="30"/>
    <s v="No Level 3 classification"/>
    <s v="No Level 4 classification"/>
    <s v="Libraries"/>
  </r>
  <r>
    <s v="ARTS0072MOCK"/>
    <s v="Arts and Culture Grants"/>
    <s v="2022-1 Round"/>
    <s v="Contracts and Payments"/>
    <d v="2022-02-19T00:00:00"/>
    <s v="Louis Mock Monford Organisation"/>
    <s v="Urban Landscape of Leith"/>
    <s v="Approved"/>
    <n v="3000"/>
    <n v="7500"/>
    <n v="2730"/>
    <n v="750"/>
    <n v="682.5"/>
    <s v="Community development &gt; Community beautification"/>
    <x v="5"/>
    <x v="28"/>
    <s v="No Level 3 classification"/>
    <s v="No Level 4 classification"/>
    <s v="Community beautification"/>
  </r>
  <r>
    <s v="ARTS0073MOCK"/>
    <s v="Arts and Culture Grants"/>
    <s v="2021-2 Round"/>
    <s v="Unsuccessful"/>
    <d v="2021-07-22T00:00:00"/>
    <s v="Helen Mock Fillers Organisation"/>
    <s v="Poetry as a Vehicle"/>
    <s v="Declined"/>
    <n v="11000"/>
    <n v="34000"/>
    <n v="0"/>
    <n v="5500"/>
    <n v="0"/>
    <s v="Arts and culture &gt; Humanities"/>
    <x v="1"/>
    <x v="7"/>
    <s v="No Level 3 classification"/>
    <s v="No Level 4 classification"/>
    <s v="Humanities"/>
  </r>
  <r>
    <s v="ARTS0074MOCK"/>
    <s v="Arts and Culture Grants"/>
    <s v="2022-1 Round"/>
    <s v="Contracts and Payments"/>
    <d v="2022-02-12T00:00:00"/>
    <s v="Gussie Mock Corrie Organisation"/>
    <s v="The Great British Bake Off"/>
    <s v="Approved"/>
    <n v="4900"/>
    <n v="7100"/>
    <n v="3576"/>
    <n v="1633.3333333333333"/>
    <n v="1192"/>
    <s v="Education"/>
    <x v="4"/>
    <x v="25"/>
    <s v="No Level 3 classification"/>
    <s v="No Level 4 classification"/>
    <s v="Education"/>
  </r>
  <r>
    <s v="ARTS0074MOCK"/>
    <s v="Arts and Culture Grants"/>
    <s v="2022-1 Round"/>
    <s v="Contracts and Payments"/>
    <d v="2022-02-12T00:00:00"/>
    <s v="Gussie Mock Corrie Organisation"/>
    <s v="The Great British Bake Off"/>
    <s v="Approved"/>
    <n v="4900"/>
    <n v="7100"/>
    <n v="3576"/>
    <n v="1633.3333333333333"/>
    <n v="1192"/>
    <s v="Education &gt; Primary and secondary education"/>
    <x v="4"/>
    <x v="9"/>
    <s v="No Level 3 classification"/>
    <s v="No Level 4 classification"/>
    <s v="Primary and secondary education"/>
  </r>
  <r>
    <s v="ARTS0075MOCK"/>
    <s v="Arts and Culture Grants"/>
    <s v="2022-2 Round"/>
    <s v="Assessment"/>
    <d v="2022-06-04T00:00:00"/>
    <s v="Donald Mock Towne Organisation"/>
    <s v="The Sky is the Limit"/>
    <s v="Undecided"/>
    <n v="24000"/>
    <n v="98000"/>
    <n v="0"/>
    <n v="6000"/>
    <n v="0"/>
    <s v="Education"/>
    <x v="4"/>
    <x v="25"/>
    <s v="No Level 3 classification"/>
    <s v="No Level 4 classification"/>
    <s v="Education"/>
  </r>
  <r>
    <s v="ARTS0075MOCK"/>
    <s v="Arts and Culture Grants"/>
    <s v="2022-2 Round"/>
    <s v="Assessment"/>
    <d v="2022-06-04T00:00:00"/>
    <s v="Donald Mock Towne Organisation"/>
    <s v="The Sky is the Limit"/>
    <s v="Undecided"/>
    <n v="24000"/>
    <n v="98000"/>
    <n v="0"/>
    <n v="6000"/>
    <n v="0"/>
    <s v="Education &gt; Primary and secondary education"/>
    <x v="4"/>
    <x v="9"/>
    <s v="No Level 3 classification"/>
    <s v="No Level 4 classification"/>
    <s v="Primary and secondary education"/>
  </r>
  <r>
    <s v="ARTS0075MOCK"/>
    <s v="Arts and Culture Grants"/>
    <s v="2022-2 Round"/>
    <s v="Assessment"/>
    <d v="2022-06-04T00:00:00"/>
    <s v="Donald Mock Towne Organisation"/>
    <s v="The Sky is the Limit"/>
    <s v="Undecided"/>
    <n v="24000"/>
    <n v="98000"/>
    <n v="0"/>
    <n v="6000"/>
    <n v="0"/>
    <s v="Community development &gt; Community celebration"/>
    <x v="5"/>
    <x v="26"/>
    <s v="No Level 3 classification"/>
    <s v="No Level 4 classification"/>
    <s v="Community celebration"/>
  </r>
  <r>
    <s v="ARTS0076MOCK"/>
    <s v="Arts and Culture Grants"/>
    <s v="2022-2 Round"/>
    <s v="Advising Outcomes"/>
    <d v="2022-06-30T00:00:00"/>
    <s v="Rudy Mock Williams Organisation"/>
    <s v="Stop and Chat"/>
    <s v="Undecided"/>
    <n v="19000"/>
    <n v="93000"/>
    <n v="0"/>
    <n v="6333.333333333333"/>
    <n v="0"/>
    <s v="Education"/>
    <x v="4"/>
    <x v="25"/>
    <s v="No Level 3 classification"/>
    <s v="No Level 4 classification"/>
    <s v="Education"/>
  </r>
  <r>
    <s v="ARTS0076MOCK"/>
    <s v="Arts and Culture Grants"/>
    <s v="2022-2 Round"/>
    <s v="Advising Outcomes"/>
    <d v="2022-06-30T00:00:00"/>
    <s v="Rudy Mock Williams Organisation"/>
    <s v="Stop and Chat"/>
    <s v="Undecided"/>
    <n v="19000"/>
    <n v="93000"/>
    <n v="0"/>
    <n v="6333.333333333333"/>
    <n v="0"/>
    <s v="Education &gt; Primary and secondary education"/>
    <x v="4"/>
    <x v="9"/>
    <s v="No Level 3 classification"/>
    <s v="No Level 4 classification"/>
    <s v="Primary and secondary education"/>
  </r>
  <r>
    <s v="ARTS0077MOCK"/>
    <s v="Arts and Culture Grants"/>
    <s v="2022-1 Round"/>
    <s v="Contracts and Payments"/>
    <d v="2022-03-04T00:00:00"/>
    <s v="Kenneth Mock Aragon Organisation"/>
    <s v="Street Art"/>
    <s v="Approved"/>
    <n v="6500"/>
    <n v="25000"/>
    <n v="5264"/>
    <n v="2166.6666666666665"/>
    <n v="1754.6666666666667"/>
    <s v="Arts and culture &gt; Public arts"/>
    <x v="1"/>
    <x v="12"/>
    <s v="No Level 3 classification"/>
    <s v="No Level 4 classification"/>
    <s v="Public arts"/>
  </r>
  <r>
    <s v="ARTS0077MOCK"/>
    <s v="Arts and Culture Grants"/>
    <s v="2022-1 Round"/>
    <s v="Contracts and Payments"/>
    <d v="2022-03-04T00:00:00"/>
    <s v="Kenneth Mock Aragon Organisation"/>
    <s v="Street Art"/>
    <s v="Approved"/>
    <n v="6500"/>
    <n v="25000"/>
    <n v="5264"/>
    <n v="2166.6666666666665"/>
    <n v="1754.6666666666667"/>
    <s v="Arts and culture &gt; Visual arts"/>
    <x v="1"/>
    <x v="8"/>
    <s v="No Level 3 classification"/>
    <s v="No Level 4 classification"/>
    <s v="Visual arts"/>
  </r>
  <r>
    <s v="ARTS0078MOCK"/>
    <s v="Arts and Culture Grants"/>
    <s v="2022-2 Round"/>
    <s v="Assessment"/>
    <d v="2022-07-24T00:00:00"/>
    <s v="Justin Mock Ashpole Organisation"/>
    <s v="Dirt Bike Kids"/>
    <s v="Undecided"/>
    <n v="24000"/>
    <n v="38000"/>
    <n v="0"/>
    <n v="6000"/>
    <n v="0"/>
    <s v="Public safety &gt; Crime prevention"/>
    <x v="9"/>
    <x v="45"/>
    <s v="No Level 3 classification"/>
    <s v="No Level 4 classification"/>
    <s v="Crime prevention"/>
  </r>
  <r>
    <s v="ARTS0078MOCK"/>
    <s v="Arts and Culture Grants"/>
    <s v="2022-2 Round"/>
    <s v="Assessment"/>
    <d v="2022-07-24T00:00:00"/>
    <s v="Justin Mock Ashpole Organisation"/>
    <s v="Dirt Bike Kids"/>
    <s v="Undecided"/>
    <n v="24000"/>
    <n v="38000"/>
    <n v="0"/>
    <n v="6000"/>
    <n v="0"/>
    <s v="Public affairs"/>
    <x v="13"/>
    <x v="25"/>
    <s v="No Level 3 classification"/>
    <s v="No Level 4 classification"/>
    <s v="Public affairs"/>
  </r>
  <r>
    <s v="ARTS0078MOCK"/>
    <s v="Arts and Culture Grants"/>
    <s v="2022-2 Round"/>
    <s v="Assessment"/>
    <d v="2022-07-24T00:00:00"/>
    <s v="Justin Mock Ashpole Organisation"/>
    <s v="Dirt Bike Kids"/>
    <s v="Undecided"/>
    <n v="24000"/>
    <n v="38000"/>
    <n v="0"/>
    <n v="6000"/>
    <n v="0"/>
    <s v="Economic development"/>
    <x v="3"/>
    <x v="25"/>
    <s v="No Level 3 classification"/>
    <s v="No Level 4 classification"/>
    <s v="Economic development"/>
  </r>
  <r>
    <s v="ARTS0079MOCK"/>
    <s v="Arts and Culture Grants"/>
    <s v="2022-1 Round"/>
    <s v="Contracts and Payments"/>
    <d v="2022-03-28T00:00:00"/>
    <s v="Virginia Mock Hunter Organisation"/>
    <s v="The Big Sculpture"/>
    <s v="Approved"/>
    <n v="28000"/>
    <n v="105000"/>
    <n v="24920"/>
    <n v="9333.3333333333339"/>
    <n v="8306.6666666666661"/>
    <s v="Arts and culture &gt; Visual arts"/>
    <x v="1"/>
    <x v="8"/>
    <s v="No Level 3 classification"/>
    <s v="No Level 4 classification"/>
    <s v="Visual arts"/>
  </r>
  <r>
    <s v="ARTS0079MOCK"/>
    <s v="Arts and Culture Grants"/>
    <s v="2022-1 Round"/>
    <s v="Contracts and Payments"/>
    <d v="2022-03-28T00:00:00"/>
    <s v="Virginia Mock Hunter Organisation"/>
    <s v="The Big Sculpture"/>
    <s v="Approved"/>
    <n v="28000"/>
    <n v="105000"/>
    <n v="24920"/>
    <n v="9333.3333333333339"/>
    <n v="8306.6666666666661"/>
    <s v="Economic development &gt; Sustainable development"/>
    <x v="3"/>
    <x v="19"/>
    <s v="No Level 3 classification"/>
    <s v="No Level 4 classification"/>
    <s v="Sustainable development"/>
  </r>
  <r>
    <s v="ARTS0081MOCK"/>
    <s v="Arts and Culture Grants"/>
    <s v="2022-2 Round"/>
    <s v="Assessment"/>
    <d v="2022-06-17T00:00:00"/>
    <s v="Brandon Mock Hodes Organisation"/>
    <s v="Passing on the Spirit"/>
    <s v="Undecided"/>
    <n v="8100"/>
    <n v="12000"/>
    <n v="0"/>
    <n v="4050"/>
    <n v="0"/>
    <s v="Arts and culture &gt; Humanities"/>
    <x v="1"/>
    <x v="7"/>
    <s v="No Level 3 classification"/>
    <s v="No Level 4 classification"/>
    <s v="Humanities"/>
  </r>
  <r>
    <s v="ARTS0082MOCK"/>
    <s v="Arts and Culture Grants"/>
    <s v="2022-1 Round"/>
    <s v="Contracts and Payments"/>
    <d v="2022-03-07T00:00:00"/>
    <s v="Anna Mock Matta Organisation"/>
    <s v="Community Garden"/>
    <s v="Approved"/>
    <n v="4500"/>
    <n v="17000"/>
    <n v="4364"/>
    <n v="1125"/>
    <n v="1091"/>
    <s v="Agriculture, fisheries and forestry &gt; Food security"/>
    <x v="8"/>
    <x v="27"/>
    <s v="No Level 3 classification"/>
    <s v="No Level 4 classification"/>
    <s v="Food security"/>
  </r>
  <r>
    <s v="ARTS0082MOCK"/>
    <s v="Arts and Culture Grants"/>
    <s v="2022-1 Round"/>
    <s v="Contracts and Payments"/>
    <d v="2022-03-07T00:00:00"/>
    <s v="Anna Mock Matta Organisation"/>
    <s v="Community Garden"/>
    <s v="Approved"/>
    <n v="4500"/>
    <n v="17000"/>
    <n v="4364"/>
    <n v="1125"/>
    <n v="1091"/>
    <s v="Community development"/>
    <x v="5"/>
    <x v="25"/>
    <s v="No Level 3 classification"/>
    <s v="No Level 4 classification"/>
    <s v="Community development"/>
  </r>
  <r>
    <s v="ARTS0082MOCK"/>
    <s v="Arts and Culture Grants"/>
    <s v="2022-1 Round"/>
    <s v="Contracts and Payments"/>
    <d v="2022-03-07T00:00:00"/>
    <s v="Anna Mock Matta Organisation"/>
    <s v="Community Garden"/>
    <s v="Approved"/>
    <n v="4500"/>
    <n v="17000"/>
    <n v="4364"/>
    <n v="1125"/>
    <n v="1091"/>
    <s v="Community development &gt; Community beautification"/>
    <x v="5"/>
    <x v="28"/>
    <s v="No Level 3 classification"/>
    <s v="No Level 4 classification"/>
    <s v="Community beautification"/>
  </r>
  <r>
    <s v="ARTS0083MOCK"/>
    <s v="Arts and Culture Grants"/>
    <s v="2022-1 Round"/>
    <s v="Contracts and Payments"/>
    <d v="2022-02-26T00:00:00"/>
    <s v="Thelma Mock Crane Organisation"/>
    <s v="Artisan Food Products"/>
    <s v="Approved"/>
    <n v="10000"/>
    <n v="29000"/>
    <n v="9600"/>
    <n v="3333.3333333333335"/>
    <n v="3200"/>
    <s v="Arts and culture"/>
    <x v="1"/>
    <x v="25"/>
    <s v="No Level 3 classification"/>
    <s v="No Level 4 classification"/>
    <s v="Arts and culture"/>
  </r>
  <r>
    <s v="ARTS0083MOCK"/>
    <s v="Arts and Culture Grants"/>
    <s v="2022-1 Round"/>
    <s v="Contracts and Payments"/>
    <d v="2022-02-26T00:00:00"/>
    <s v="Thelma Mock Crane Organisation"/>
    <s v="Artisan Food Products"/>
    <s v="Approved"/>
    <n v="10000"/>
    <n v="29000"/>
    <n v="9600"/>
    <n v="3333.3333333333335"/>
    <n v="3200"/>
    <s v="Agriculture, fisheries and forestry &gt; Food security"/>
    <x v="8"/>
    <x v="27"/>
    <s v="No Level 3 classification"/>
    <s v="No Level 4 classification"/>
    <s v="Food security"/>
  </r>
  <r>
    <s v="ARTS0085MOCK"/>
    <s v="Arts and Culture Grants"/>
    <s v="2022-2 Round"/>
    <s v="Eligibility Check"/>
    <d v="2022-06-24T00:00:00"/>
    <s v="Maria Mock Plank Organisation"/>
    <s v="The Ultimate Disc Golf Challenge"/>
    <s v="Undecided"/>
    <n v="18000"/>
    <n v="55000"/>
    <n v="0"/>
    <n v="6000"/>
    <n v="0"/>
    <s v="Sport and recreation &gt; Community recreation"/>
    <x v="7"/>
    <x v="23"/>
    <s v="No Level 3 classification"/>
    <s v="No Level 4 classification"/>
    <s v="Community recreation"/>
  </r>
  <r>
    <s v="ARTS0085MOCK"/>
    <s v="Arts and Culture Grants"/>
    <s v="2022-2 Round"/>
    <s v="Eligibility Check"/>
    <d v="2022-06-24T00:00:00"/>
    <s v="Maria Mock Plank Organisation"/>
    <s v="The Ultimate Disc Golf Challenge"/>
    <s v="Undecided"/>
    <n v="18000"/>
    <n v="55000"/>
    <n v="0"/>
    <n v="6000"/>
    <n v="0"/>
    <s v="Sport and recreation &gt; Sport"/>
    <x v="7"/>
    <x v="46"/>
    <s v="No Level 3 classification"/>
    <s v="No Level 4 classification"/>
    <s v="Sport"/>
  </r>
  <r>
    <s v="ARTS0086MOCK"/>
    <s v="Arts and Culture Grants"/>
    <s v="2022-1 Round"/>
    <s v="Contracts and Payments"/>
    <d v="2022-01-12T00:00:00"/>
    <s v="John Mock White Organisation"/>
    <s v="The Secret Garden"/>
    <s v="Approved"/>
    <n v="14000"/>
    <n v="22000"/>
    <n v="10360"/>
    <n v="3500"/>
    <n v="2590"/>
    <s v="Public safety &gt; Abuse prevention"/>
    <x v="9"/>
    <x v="41"/>
    <s v="No Level 3 classification"/>
    <s v="No Level 4 classification"/>
    <s v="Abuse prevention"/>
  </r>
  <r>
    <s v="ARTS0086MOCK"/>
    <s v="Arts and Culture Grants"/>
    <s v="2022-1 Round"/>
    <s v="Contracts and Payments"/>
    <d v="2022-01-12T00:00:00"/>
    <s v="John Mock White Organisation"/>
    <s v="The Secret Garden"/>
    <s v="Approved"/>
    <n v="14000"/>
    <n v="22000"/>
    <n v="10360"/>
    <n v="3500"/>
    <n v="2590"/>
    <s v="Community development &gt; Community beautification"/>
    <x v="5"/>
    <x v="28"/>
    <s v="No Level 3 classification"/>
    <s v="No Level 4 classification"/>
    <s v="Community beautification"/>
  </r>
  <r>
    <s v="ARTS0086MOCK"/>
    <s v="Arts and Culture Grants"/>
    <s v="2022-1 Round"/>
    <s v="Contracts and Payments"/>
    <d v="2022-01-12T00:00:00"/>
    <s v="John Mock White Organisation"/>
    <s v="The Secret Garden"/>
    <s v="Approved"/>
    <n v="14000"/>
    <n v="22000"/>
    <n v="10360"/>
    <n v="3500"/>
    <n v="2590"/>
    <s v="Human services &gt; Special population support"/>
    <x v="2"/>
    <x v="4"/>
    <s v="No Level 3 classification"/>
    <s v="No Level 4 classification"/>
    <s v="Special population support"/>
  </r>
  <r>
    <s v="ARTS0087MOCK"/>
    <s v="Arts and Culture Grants"/>
    <s v="2022-2 Round"/>
    <s v="Assessment"/>
    <d v="2022-07-02T00:00:00"/>
    <s v="Sherry Mock Allen Organisation"/>
    <s v="Plants for Clean Water"/>
    <s v="Undecided"/>
    <n v="26000"/>
    <n v="100000"/>
    <n v="0"/>
    <n v="8666.6666666666661"/>
    <n v="0"/>
    <s v="Environment &gt; Natural resource preservation"/>
    <x v="11"/>
    <x v="38"/>
    <s v="No Level 3 classification"/>
    <s v="No Level 4 classification"/>
    <s v="Natural resource preservation"/>
  </r>
  <r>
    <s v="ARTS0087MOCK"/>
    <s v="Arts and Culture Grants"/>
    <s v="2022-2 Round"/>
    <s v="Assessment"/>
    <d v="2022-07-02T00:00:00"/>
    <s v="Sherry Mock Allen Organisation"/>
    <s v="Plants for Clean Water"/>
    <s v="Undecided"/>
    <n v="26000"/>
    <n v="100000"/>
    <n v="0"/>
    <n v="8666.6666666666661"/>
    <n v="0"/>
    <s v="Public affairs &gt; Public utilities"/>
    <x v="13"/>
    <x v="47"/>
    <s v="No Level 3 classification"/>
    <s v="No Level 4 classification"/>
    <s v="Public utilities"/>
  </r>
  <r>
    <s v="ARTS0088MOCK"/>
    <s v="Arts and Culture Grants"/>
    <s v="2022-2 Round"/>
    <s v="Assessment"/>
    <d v="2022-07-25T00:00:00"/>
    <s v="Ruth Mock Leishman Organisation"/>
    <s v="T-shirts for the homeless"/>
    <s v="Undecided"/>
    <n v="8300"/>
    <n v="27000"/>
    <n v="0"/>
    <n v="2075"/>
    <n v="0"/>
    <s v="Human services &gt; Basic and emergency aid"/>
    <x v="2"/>
    <x v="44"/>
    <s v="No Level 3 classification"/>
    <s v="No Level 4 classification"/>
    <s v="Basic and emergency aid"/>
  </r>
  <r>
    <s v="ARTS0088MOCK"/>
    <s v="Arts and Culture Grants"/>
    <s v="2022-2 Round"/>
    <s v="Assessment"/>
    <d v="2022-07-25T00:00:00"/>
    <s v="Ruth Mock Leishman Organisation"/>
    <s v="T-shirts for the homeless"/>
    <s v="Undecided"/>
    <n v="8300"/>
    <n v="27000"/>
    <n v="0"/>
    <n v="2075"/>
    <n v="0"/>
    <s v="Human services &gt; Shelter and residential care"/>
    <x v="2"/>
    <x v="35"/>
    <s v="No Level 3 classification"/>
    <s v="No Level 4 classification"/>
    <s v="Shelter and residential care"/>
  </r>
  <r>
    <s v="ARTS0088MOCK"/>
    <s v="Arts and Culture Grants"/>
    <s v="2022-2 Round"/>
    <s v="Assessment"/>
    <d v="2022-07-25T00:00:00"/>
    <s v="Ruth Mock Leishman Organisation"/>
    <s v="T-shirts for the homeless"/>
    <s v="Undecided"/>
    <n v="8300"/>
    <n v="27000"/>
    <n v="0"/>
    <n v="2075"/>
    <n v="0"/>
    <s v="Human services &gt; Special population support"/>
    <x v="2"/>
    <x v="4"/>
    <s v="No Level 3 classification"/>
    <s v="No Level 4 classification"/>
    <s v="Special population support"/>
  </r>
  <r>
    <s v="ARTS0089MOCK"/>
    <s v="Arts and Culture Grants"/>
    <s v="2022-2 Round"/>
    <s v="Assessment"/>
    <d v="2022-06-11T00:00:00"/>
    <s v="Suzanne Mock Cudney Organisation"/>
    <s v="Wounded Knee Memorial"/>
    <s v="Undecided"/>
    <n v="4700"/>
    <n v="8300"/>
    <n v="0"/>
    <n v="1175"/>
    <n v="0"/>
    <s v="Arts and culture &gt; Visual arts"/>
    <x v="1"/>
    <x v="8"/>
    <s v="No Level 3 classification"/>
    <s v="No Level 4 classification"/>
    <s v="Visual arts"/>
  </r>
  <r>
    <s v="ARTS0089MOCK"/>
    <s v="Arts and Culture Grants"/>
    <s v="2022-2 Round"/>
    <s v="Assessment"/>
    <d v="2022-06-11T00:00:00"/>
    <s v="Suzanne Mock Cudney Organisation"/>
    <s v="Wounded Knee Memorial"/>
    <s v="Undecided"/>
    <n v="4700"/>
    <n v="8300"/>
    <n v="0"/>
    <n v="1175"/>
    <n v="0"/>
    <s v="Arts and culture &gt; Humanities"/>
    <x v="1"/>
    <x v="7"/>
    <s v="No Level 3 classification"/>
    <s v="No Level 4 classification"/>
    <s v="Humanities"/>
  </r>
  <r>
    <s v="ARTS0089MOCK"/>
    <s v="Arts and Culture Grants"/>
    <s v="2022-2 Round"/>
    <s v="Assessment"/>
    <d v="2022-06-11T00:00:00"/>
    <s v="Suzanne Mock Cudney Organisation"/>
    <s v="Wounded Knee Memorial"/>
    <s v="Undecided"/>
    <n v="4700"/>
    <n v="8300"/>
    <n v="0"/>
    <n v="1175"/>
    <n v="0"/>
    <s v="Education &gt; Higher education"/>
    <x v="4"/>
    <x v="32"/>
    <s v="No Level 3 classification"/>
    <s v="No Level 4 classification"/>
    <s v="Higher education"/>
  </r>
  <r>
    <s v="ARTS0090MOCK"/>
    <s v="Arts and Culture Grants"/>
    <s v="2022-1 Round"/>
    <s v="Contracts and Payments"/>
    <d v="2022-02-02T00:00:00"/>
    <s v="Ruth Mock Ojeda Organisation"/>
    <s v="The Great North Run"/>
    <s v="Approved"/>
    <n v="26000"/>
    <n v="129000"/>
    <n v="19500"/>
    <n v="13000"/>
    <n v="9750"/>
    <s v="Community development &gt; Community celebration"/>
    <x v="5"/>
    <x v="26"/>
    <s v="No Level 3 classification"/>
    <s v="No Level 4 classification"/>
    <s v="Community celebration"/>
  </r>
  <r>
    <s v="ARTS0092MOCK"/>
    <s v="Arts and Culture Grants"/>
    <s v="2022-1 Round"/>
    <s v="Unsuccessful"/>
    <d v="2022-03-09T00:00:00"/>
    <s v="Sanjuanita Mock Franck Organisation"/>
    <s v="A Street Art Project"/>
    <s v="Declined"/>
    <n v="14000"/>
    <n v="67000"/>
    <n v="0"/>
    <n v="3500"/>
    <n v="0"/>
    <s v="Arts and culture &gt; Visual arts"/>
    <x v="1"/>
    <x v="8"/>
    <s v="No Level 3 classification"/>
    <s v="No Level 4 classification"/>
    <s v="Visual arts"/>
  </r>
  <r>
    <s v="ARTS0092MOCK"/>
    <s v="Arts and Culture Grants"/>
    <s v="2022-1 Round"/>
    <s v="Unsuccessful"/>
    <d v="2022-03-09T00:00:00"/>
    <s v="Sanjuanita Mock Franck Organisation"/>
    <s v="A Street Art Project"/>
    <s v="Declined"/>
    <n v="14000"/>
    <n v="67000"/>
    <n v="0"/>
    <n v="3500"/>
    <n v="0"/>
    <s v="Education"/>
    <x v="4"/>
    <x v="25"/>
    <s v="No Level 3 classification"/>
    <s v="No Level 4 classification"/>
    <s v="Education"/>
  </r>
  <r>
    <s v="ARTS0092MOCK"/>
    <s v="Arts and Culture Grants"/>
    <s v="2022-1 Round"/>
    <s v="Unsuccessful"/>
    <d v="2022-03-09T00:00:00"/>
    <s v="Sanjuanita Mock Franck Organisation"/>
    <s v="A Street Art Project"/>
    <s v="Declined"/>
    <n v="14000"/>
    <n v="67000"/>
    <n v="0"/>
    <n v="3500"/>
    <n v="0"/>
    <s v="Education &gt; Primary and secondary education"/>
    <x v="4"/>
    <x v="9"/>
    <s v="No Level 3 classification"/>
    <s v="No Level 4 classification"/>
    <s v="Primary and secondary education"/>
  </r>
  <r>
    <s v="ARTS0093MOCK"/>
    <s v="Arts and Culture Grants"/>
    <s v="2021-2 Round"/>
    <s v="Unsuccessful"/>
    <d v="2021-07-24T00:00:00"/>
    <s v="Effie Mock Williams Organisation"/>
    <s v="Warm Hearts"/>
    <s v="Declined"/>
    <n v="14000"/>
    <n v="19000"/>
    <n v="0"/>
    <n v="3500"/>
    <n v="0"/>
    <s v="Arts and culture &gt; Arts services"/>
    <x v="1"/>
    <x v="14"/>
    <s v="No Level 3 classification"/>
    <s v="No Level 4 classification"/>
    <s v="Arts services"/>
  </r>
  <r>
    <s v="ARTS0093MOCK"/>
    <s v="Arts and Culture Grants"/>
    <s v="2021-2 Round"/>
    <s v="Unsuccessful"/>
    <d v="2021-07-24T00:00:00"/>
    <s v="Effie Mock Williams Organisation"/>
    <s v="Warm Hearts"/>
    <s v="Declined"/>
    <n v="14000"/>
    <n v="19000"/>
    <n v="0"/>
    <n v="3500"/>
    <n v="0"/>
    <s v="Human services"/>
    <x v="2"/>
    <x v="25"/>
    <s v="No Level 3 classification"/>
    <s v="No Level 4 classification"/>
    <s v="Human services"/>
  </r>
  <r>
    <s v="ARTS0093MOCK"/>
    <s v="Arts and Culture Grants"/>
    <s v="2021-2 Round"/>
    <s v="Unsuccessful"/>
    <d v="2021-07-24T00:00:00"/>
    <s v="Effie Mock Williams Organisation"/>
    <s v="Warm Hearts"/>
    <s v="Declined"/>
    <n v="14000"/>
    <n v="19000"/>
    <n v="0"/>
    <n v="3500"/>
    <n v="0"/>
    <s v="Human services &gt; Special population support"/>
    <x v="2"/>
    <x v="4"/>
    <s v="No Level 3 classification"/>
    <s v="No Level 4 classification"/>
    <s v="Special population support"/>
  </r>
  <r>
    <s v="ARTS0094MOCK"/>
    <s v="Arts and Culture Grants"/>
    <s v="2021-2 Round"/>
    <s v="Unsuccessful"/>
    <d v="2021-07-22T00:00:00"/>
    <s v="Joseph Mock Wallace Organisation"/>
    <s v="No To Violence"/>
    <s v="Declined"/>
    <n v="14000"/>
    <n v="67000"/>
    <n v="0"/>
    <n v="3500"/>
    <n v="0"/>
    <s v="Education"/>
    <x v="4"/>
    <x v="25"/>
    <s v="No Level 3 classification"/>
    <s v="No Level 4 classification"/>
    <s v="Education"/>
  </r>
  <r>
    <s v="ARTS0094MOCK"/>
    <s v="Arts and Culture Grants"/>
    <s v="2021-2 Round"/>
    <s v="Unsuccessful"/>
    <d v="2021-07-22T00:00:00"/>
    <s v="Joseph Mock Wallace Organisation"/>
    <s v="No To Violence"/>
    <s v="Declined"/>
    <n v="14000"/>
    <n v="67000"/>
    <n v="0"/>
    <n v="3500"/>
    <n v="0"/>
    <s v="Education &gt; Primary and secondary education"/>
    <x v="4"/>
    <x v="9"/>
    <s v="No Level 3 classification"/>
    <s v="No Level 4 classification"/>
    <s v="Primary and secondary education"/>
  </r>
  <r>
    <s v="ARTS0094MOCK"/>
    <s v="Arts and Culture Grants"/>
    <s v="2021-2 Round"/>
    <s v="Unsuccessful"/>
    <d v="2021-07-22T00:00:00"/>
    <s v="Joseph Mock Wallace Organisation"/>
    <s v="No To Violence"/>
    <s v="Declined"/>
    <n v="14000"/>
    <n v="67000"/>
    <n v="0"/>
    <n v="3500"/>
    <n v="0"/>
    <s v="Public affairs &gt; Public administration"/>
    <x v="13"/>
    <x v="48"/>
    <s v="No Level 3 classification"/>
    <s v="No Level 4 classification"/>
    <s v="Public administration"/>
  </r>
  <r>
    <s v="ARTS0095MOCK"/>
    <s v="Arts and Culture Grants"/>
    <s v="2021-2 Round"/>
    <s v="Unsuccessful"/>
    <d v="2021-06-14T00:00:00"/>
    <s v="Craig Mock Bozych Organisation"/>
    <s v="The Horror! The Horror!"/>
    <s v="Declined"/>
    <n v="9800"/>
    <n v="30000"/>
    <n v="0"/>
    <n v="2450"/>
    <n v="0"/>
    <s v="Arts and culture &gt; Humanities"/>
    <x v="1"/>
    <x v="7"/>
    <s v="No Level 3 classification"/>
    <s v="No Level 4 classification"/>
    <s v="Humanities"/>
  </r>
  <r>
    <s v="ARTS0095MOCK"/>
    <s v="Arts and Culture Grants"/>
    <s v="2021-2 Round"/>
    <s v="Unsuccessful"/>
    <d v="2021-06-14T00:00:00"/>
    <s v="Craig Mock Bozych Organisation"/>
    <s v="The Horror! The Horror!"/>
    <s v="Declined"/>
    <n v="9800"/>
    <n v="30000"/>
    <n v="0"/>
    <n v="2450"/>
    <n v="0"/>
    <s v="Education"/>
    <x v="4"/>
    <x v="25"/>
    <s v="No Level 3 classification"/>
    <s v="No Level 4 classification"/>
    <s v="Education"/>
  </r>
  <r>
    <s v="ARTS0095MOCK"/>
    <s v="Arts and Culture Grants"/>
    <s v="2021-2 Round"/>
    <s v="Unsuccessful"/>
    <d v="2021-06-14T00:00:00"/>
    <s v="Craig Mock Bozych Organisation"/>
    <s v="The Horror! The Horror!"/>
    <s v="Declined"/>
    <n v="9800"/>
    <n v="30000"/>
    <n v="0"/>
    <n v="2450"/>
    <n v="0"/>
    <s v="Education &gt; Primary and secondary education"/>
    <x v="4"/>
    <x v="9"/>
    <s v="No Level 3 classification"/>
    <s v="No Level 4 classification"/>
    <s v="Primary and secondary education"/>
  </r>
  <r>
    <s v="ARTS0096MOCK"/>
    <s v="Arts and Culture Grants"/>
    <s v="2022-2 Round"/>
    <s v="Advising Outcomes"/>
    <d v="2022-06-30T00:00:00"/>
    <s v="Nathan Mock Conroy Organisation"/>
    <s v="Build a Mobile Puppet Theatre"/>
    <s v="Undecided"/>
    <n v="17000"/>
    <n v="36000"/>
    <n v="0"/>
    <n v="4250"/>
    <n v="0"/>
    <s v="Arts and culture &gt; Arts services"/>
    <x v="1"/>
    <x v="14"/>
    <s v="No Level 3 classification"/>
    <s v="No Level 4 classification"/>
    <s v="Arts services"/>
  </r>
  <r>
    <s v="ARTS0096MOCK"/>
    <s v="Arts and Culture Grants"/>
    <s v="2022-2 Round"/>
    <s v="Advising Outcomes"/>
    <d v="2022-06-30T00:00:00"/>
    <s v="Nathan Mock Conroy Organisation"/>
    <s v="Build a Mobile Puppet Theatre"/>
    <s v="Undecided"/>
    <n v="17000"/>
    <n v="36000"/>
    <n v="0"/>
    <n v="4250"/>
    <n v="0"/>
    <s v="Education"/>
    <x v="4"/>
    <x v="25"/>
    <s v="No Level 3 classification"/>
    <s v="No Level 4 classification"/>
    <s v="Education"/>
  </r>
  <r>
    <s v="ARTS0096MOCK"/>
    <s v="Arts and Culture Grants"/>
    <s v="2022-2 Round"/>
    <s v="Advising Outcomes"/>
    <d v="2022-06-30T00:00:00"/>
    <s v="Nathan Mock Conroy Organisation"/>
    <s v="Build a Mobile Puppet Theatre"/>
    <s v="Undecided"/>
    <n v="17000"/>
    <n v="36000"/>
    <n v="0"/>
    <n v="4250"/>
    <n v="0"/>
    <s v="Education &gt; Primary and secondary education"/>
    <x v="4"/>
    <x v="9"/>
    <s v="No Level 3 classification"/>
    <s v="No Level 4 classification"/>
    <s v="Primary and secondary education"/>
  </r>
  <r>
    <s v="ARTS0097MOCK"/>
    <s v="Arts and Culture Grants"/>
    <s v="2021-2 Round"/>
    <s v="Acquittal Management"/>
    <d v="2021-07-15T00:00:00"/>
    <s v="Eric Mock Mobley Organisation"/>
    <s v="The Farthest Place"/>
    <s v="Approved"/>
    <n v="7100"/>
    <n v="30000"/>
    <n v="5750"/>
    <n v="2366.6666666666665"/>
    <n v="1916.6666666666667"/>
    <s v="Economic development &gt; Business and industry"/>
    <x v="3"/>
    <x v="43"/>
    <s v="No Level 3 classification"/>
    <s v="No Level 4 classification"/>
    <s v="Business and industry"/>
  </r>
  <r>
    <s v="ARTS0097MOCK"/>
    <s v="Arts and Culture Grants"/>
    <s v="2021-2 Round"/>
    <s v="Acquittal Management"/>
    <d v="2021-07-15T00:00:00"/>
    <s v="Eric Mock Mobley Organisation"/>
    <s v="The Farthest Place"/>
    <s v="Approved"/>
    <n v="7100"/>
    <n v="30000"/>
    <n v="5750"/>
    <n v="2366.6666666666665"/>
    <n v="1916.6666666666667"/>
    <s v="Human services &gt; Family services"/>
    <x v="2"/>
    <x v="16"/>
    <s v="No Level 3 classification"/>
    <s v="No Level 4 classification"/>
    <s v="Family services"/>
  </r>
  <r>
    <s v="ARTS0098MOCK"/>
    <s v="Arts and Culture Grants"/>
    <s v="2021-2 Round"/>
    <s v="Unsuccessful"/>
    <d v="2021-07-20T00:00:00"/>
    <s v="Clinton Mock Bradley Organisation"/>
    <s v="Making Strangers Friends"/>
    <s v="Declined"/>
    <n v="12000"/>
    <n v="52000"/>
    <n v="0"/>
    <n v="4000"/>
    <n v="0"/>
    <s v="Education"/>
    <x v="4"/>
    <x v="25"/>
    <s v="No Level 3 classification"/>
    <s v="No Level 4 classification"/>
    <s v="Education"/>
  </r>
  <r>
    <s v="ARTS0098MOCK"/>
    <s v="Arts and Culture Grants"/>
    <s v="2021-2 Round"/>
    <s v="Unsuccessful"/>
    <d v="2021-07-20T00:00:00"/>
    <s v="Clinton Mock Bradley Organisation"/>
    <s v="Making Strangers Friends"/>
    <s v="Declined"/>
    <n v="12000"/>
    <n v="52000"/>
    <n v="0"/>
    <n v="4000"/>
    <n v="0"/>
    <s v="Education &gt; Primary and secondary education"/>
    <x v="4"/>
    <x v="9"/>
    <s v="No Level 3 classification"/>
    <s v="No Level 4 classification"/>
    <s v="Primary and secondary education"/>
  </r>
  <r>
    <s v="ARTS0099MOCK"/>
    <s v="Arts and Culture Grants"/>
    <s v="2022-2 Round"/>
    <s v="Eligibility Check"/>
    <d v="2022-06-13T00:00:00"/>
    <s v="Harold Mock Bush Organisation"/>
    <s v="(Optional additional title)"/>
    <s v="Undecided"/>
    <n v="25000"/>
    <n v="58000"/>
    <n v="0"/>
    <n v="12500"/>
    <n v="0"/>
    <s v="Arts and culture &gt; Arts services"/>
    <x v="1"/>
    <x v="14"/>
    <s v="No Level 3 classification"/>
    <s v="No Level 4 classification"/>
    <s v="Arts services"/>
  </r>
  <r>
    <s v="ARTS0101MOCK"/>
    <s v="Arts and Culture Grants"/>
    <s v="2022-1 Round"/>
    <s v="Contracts and Payments"/>
    <d v="2022-02-06T00:00:00"/>
    <s v="Thomas Mock Smith Organisation"/>
    <s v="A Child's Place"/>
    <s v="Approved"/>
    <n v="12000"/>
    <n v="53000"/>
    <n v="9960"/>
    <n v="3000"/>
    <n v="2490"/>
    <s v="Sport and recreation &gt; Community recreation"/>
    <x v="7"/>
    <x v="23"/>
    <s v="No Level 3 classification"/>
    <s v="No Level 4 classification"/>
    <s v="Community recreation"/>
  </r>
  <r>
    <s v="ARTS0101MOCK"/>
    <s v="Arts and Culture Grants"/>
    <s v="2022-1 Round"/>
    <s v="Contracts and Payments"/>
    <d v="2022-02-06T00:00:00"/>
    <s v="Thomas Mock Smith Organisation"/>
    <s v="A Child's Place"/>
    <s v="Approved"/>
    <n v="12000"/>
    <n v="53000"/>
    <n v="9960"/>
    <n v="3000"/>
    <n v="2490"/>
    <s v="Human services &gt; Special population support"/>
    <x v="2"/>
    <x v="4"/>
    <s v="No Level 3 classification"/>
    <s v="No Level 4 classification"/>
    <s v="Special population support"/>
  </r>
  <r>
    <s v="ARTS0101MOCK"/>
    <s v="Arts and Culture Grants"/>
    <s v="2022-1 Round"/>
    <s v="Contracts and Payments"/>
    <d v="2022-02-06T00:00:00"/>
    <s v="Thomas Mock Smith Organisation"/>
    <s v="A Child's Place"/>
    <s v="Approved"/>
    <n v="12000"/>
    <n v="53000"/>
    <n v="9960"/>
    <n v="3000"/>
    <n v="2490"/>
    <s v="Community development &gt; Community celebration"/>
    <x v="5"/>
    <x v="26"/>
    <s v="No Level 3 classification"/>
    <s v="No Level 4 classification"/>
    <s v="Community celebration"/>
  </r>
  <r>
    <s v="ARTS0102MOCK"/>
    <s v="Arts and Culture Grants"/>
    <s v="2021-2 Round"/>
    <s v="Closed"/>
    <d v="2021-07-08T00:00:00"/>
    <s v="Verna Mock Lane Organisation"/>
    <s v="Street Art"/>
    <s v="Approved"/>
    <n v="14000"/>
    <n v="30000"/>
    <n v="10500"/>
    <n v="3500"/>
    <n v="2625"/>
    <s v="Arts and culture &gt; Public arts"/>
    <x v="1"/>
    <x v="12"/>
    <s v="No Level 3 classification"/>
    <s v="No Level 4 classification"/>
    <s v="Public arts"/>
  </r>
  <r>
    <s v="ARTS0102MOCK"/>
    <s v="Arts and Culture Grants"/>
    <s v="2021-2 Round"/>
    <s v="Closed"/>
    <d v="2021-07-08T00:00:00"/>
    <s v="Verna Mock Lane Organisation"/>
    <s v="Street Art"/>
    <s v="Approved"/>
    <n v="14000"/>
    <n v="30000"/>
    <n v="10500"/>
    <n v="3500"/>
    <n v="2625"/>
    <s v="Arts and culture &gt; Visual arts"/>
    <x v="1"/>
    <x v="8"/>
    <s v="No Level 3 classification"/>
    <s v="No Level 4 classification"/>
    <s v="Visual arts"/>
  </r>
  <r>
    <s v="ARTS0102MOCK"/>
    <s v="Arts and Culture Grants"/>
    <s v="2021-2 Round"/>
    <s v="Closed"/>
    <d v="2021-07-08T00:00:00"/>
    <s v="Verna Mock Lane Organisation"/>
    <s v="Street Art"/>
    <s v="Approved"/>
    <n v="14000"/>
    <n v="30000"/>
    <n v="10500"/>
    <n v="3500"/>
    <n v="2625"/>
    <s v="Community development &gt; Community organising"/>
    <x v="5"/>
    <x v="36"/>
    <s v="No Level 3 classification"/>
    <s v="No Level 4 classification"/>
    <s v="Community organising"/>
  </r>
  <r>
    <s v="ARTS0104MOCK"/>
    <s v="Arts and Culture Grants"/>
    <s v="2021-2 Round"/>
    <s v="Closed"/>
    <d v="2021-07-12T00:00:00"/>
    <s v="John Mock Rarden Organisation"/>
    <s v="The Laughing Bumblebee"/>
    <s v="Approved"/>
    <n v="11000"/>
    <n v="35000"/>
    <n v="10890"/>
    <n v="2750"/>
    <n v="2722.5"/>
    <s v="Arts and culture &gt; Arts services"/>
    <x v="1"/>
    <x v="14"/>
    <s v="No Level 3 classification"/>
    <s v="No Level 4 classification"/>
    <s v="Arts services"/>
  </r>
  <r>
    <s v="ARTS0104MOCK"/>
    <s v="Arts and Culture Grants"/>
    <s v="2021-2 Round"/>
    <s v="Closed"/>
    <d v="2021-07-12T00:00:00"/>
    <s v="John Mock Rarden Organisation"/>
    <s v="The Laughing Bumblebee"/>
    <s v="Approved"/>
    <n v="11000"/>
    <n v="35000"/>
    <n v="10890"/>
    <n v="2750"/>
    <n v="2722.5"/>
    <s v="Education"/>
    <x v="4"/>
    <x v="25"/>
    <s v="No Level 3 classification"/>
    <s v="No Level 4 classification"/>
    <s v="Education"/>
  </r>
  <r>
    <s v="ARTS0104MOCK"/>
    <s v="Arts and Culture Grants"/>
    <s v="2021-2 Round"/>
    <s v="Closed"/>
    <d v="2021-07-12T00:00:00"/>
    <s v="John Mock Rarden Organisation"/>
    <s v="The Laughing Bumblebee"/>
    <s v="Approved"/>
    <n v="11000"/>
    <n v="35000"/>
    <n v="10890"/>
    <n v="2750"/>
    <n v="2722.5"/>
    <s v="Education &gt; Primary and secondary education"/>
    <x v="4"/>
    <x v="9"/>
    <s v="No Level 3 classification"/>
    <s v="No Level 4 classification"/>
    <s v="Primary and secondary education"/>
  </r>
  <r>
    <s v="ARTS0105MOCK"/>
    <s v="Arts and Culture Grants"/>
    <s v="2022-1 Round"/>
    <s v="Contracts and Payments"/>
    <d v="2022-02-10T00:00:00"/>
    <s v="Patricia Mock Edmonds Organisation"/>
    <s v="Recycled Art"/>
    <s v="Approved"/>
    <n v="15000"/>
    <n v="37000"/>
    <n v="14850"/>
    <n v="7500"/>
    <n v="7425"/>
    <s v="Economic development &gt; Sustainable development"/>
    <x v="3"/>
    <x v="19"/>
    <s v="No Level 3 classification"/>
    <s v="No Level 4 classification"/>
    <s v="Sustainable development"/>
  </r>
  <r>
    <s v="ARTS0106MOCK"/>
    <s v="Arts and Culture Grants"/>
    <s v="2022-1 Round"/>
    <s v="Contracts and Payments"/>
    <d v="2022-01-19T00:00:00"/>
    <s v="Shirley Mock Barry Organisation"/>
    <s v="Project Description:"/>
    <s v="Approved"/>
    <n v="4900"/>
    <n v="5300"/>
    <n v="3920"/>
    <n v="1633.3333333333333"/>
    <n v="1306.6666666666667"/>
    <s v="Education"/>
    <x v="4"/>
    <x v="25"/>
    <s v="No Level 3 classification"/>
    <s v="No Level 4 classification"/>
    <s v="Education"/>
  </r>
  <r>
    <s v="ARTS0106MOCK"/>
    <s v="Arts and Culture Grants"/>
    <s v="2022-1 Round"/>
    <s v="Contracts and Payments"/>
    <d v="2022-01-19T00:00:00"/>
    <s v="Shirley Mock Barry Organisation"/>
    <s v="Project Description:"/>
    <s v="Approved"/>
    <n v="4900"/>
    <n v="5300"/>
    <n v="3920"/>
    <n v="1633.3333333333333"/>
    <n v="1306.6666666666667"/>
    <s v="Education &gt; Education support"/>
    <x v="4"/>
    <x v="34"/>
    <s v="No Level 3 classification"/>
    <s v="No Level 4 classification"/>
    <s v="Education support"/>
  </r>
  <r>
    <s v="ARTS0107MOCK"/>
    <s v="Arts and Culture Grants"/>
    <s v="2022-1 Round"/>
    <s v="Contracts and Payments"/>
    <d v="2022-03-09T00:00:00"/>
    <s v="Hope Mock Gomes Organisation"/>
    <s v="Bouncy Castle"/>
    <s v="Approved"/>
    <n v="7200"/>
    <n v="25000"/>
    <n v="5112"/>
    <n v="2400"/>
    <n v="1704"/>
    <s v="Education"/>
    <x v="4"/>
    <x v="25"/>
    <s v="No Level 3 classification"/>
    <s v="No Level 4 classification"/>
    <s v="Education"/>
  </r>
  <r>
    <s v="ARTS0107MOCK"/>
    <s v="Arts and Culture Grants"/>
    <s v="2022-1 Round"/>
    <s v="Contracts and Payments"/>
    <d v="2022-03-09T00:00:00"/>
    <s v="Hope Mock Gomes Organisation"/>
    <s v="Bouncy Castle"/>
    <s v="Approved"/>
    <n v="7200"/>
    <n v="25000"/>
    <n v="5112"/>
    <n v="2400"/>
    <n v="1704"/>
    <s v="Education &gt; Primary and secondary education"/>
    <x v="4"/>
    <x v="9"/>
    <s v="No Level 3 classification"/>
    <s v="No Level 4 classification"/>
    <s v="Primary and secondary education"/>
  </r>
  <r>
    <s v="ARTS0108MOCK"/>
    <s v="Arts and Culture Grants"/>
    <s v="2021-2 Round"/>
    <s v="Closed"/>
    <d v="2021-06-30T00:00:00"/>
    <s v="Matthew Mock Christopher Organisation"/>
    <s v="Local Artist"/>
    <s v="Approved"/>
    <n v="13000"/>
    <n v="25000"/>
    <n v="9100"/>
    <n v="3250"/>
    <n v="2275"/>
    <s v="Arts and culture"/>
    <x v="1"/>
    <x v="25"/>
    <s v="No Level 3 classification"/>
    <s v="No Level 4 classification"/>
    <s v="Arts and culture"/>
  </r>
  <r>
    <s v="ARTS0108MOCK"/>
    <s v="Arts and Culture Grants"/>
    <s v="2021-2 Round"/>
    <s v="Closed"/>
    <d v="2021-06-30T00:00:00"/>
    <s v="Matthew Mock Christopher Organisation"/>
    <s v="Local Artist"/>
    <s v="Approved"/>
    <n v="13000"/>
    <n v="25000"/>
    <n v="9100"/>
    <n v="3250"/>
    <n v="2275"/>
    <s v="Arts and culture &gt; Arts services"/>
    <x v="1"/>
    <x v="14"/>
    <s v="No Level 3 classification"/>
    <s v="No Level 4 classification"/>
    <s v="Arts services"/>
  </r>
  <r>
    <s v="ARTS0108MOCK"/>
    <s v="Arts and Culture Grants"/>
    <s v="2021-2 Round"/>
    <s v="Closed"/>
    <d v="2021-06-30T00:00:00"/>
    <s v="Matthew Mock Christopher Organisation"/>
    <s v="Local Artist"/>
    <s v="Approved"/>
    <n v="13000"/>
    <n v="25000"/>
    <n v="9100"/>
    <n v="3250"/>
    <n v="2275"/>
    <s v="Arts and culture &gt; Cultural awareness"/>
    <x v="1"/>
    <x v="3"/>
    <s v="No Level 3 classification"/>
    <s v="No Level 4 classification"/>
    <s v="Cultural awareness"/>
  </r>
  <r>
    <s v="ARTS0109MOCK"/>
    <s v="Arts and Culture Grants"/>
    <s v="2022-2 Round"/>
    <s v="Advising Outcomes"/>
    <d v="2022-07-18T00:00:00"/>
    <s v="Lee Mock Lopez Organisation"/>
    <s v="Let's Talk About Sex"/>
    <s v="Undecided"/>
    <n v="11000"/>
    <n v="49000"/>
    <n v="0"/>
    <n v="2750"/>
    <n v="0"/>
    <s v="Health"/>
    <x v="0"/>
    <x v="25"/>
    <s v="No Level 3 classification"/>
    <s v="No Level 4 classification"/>
    <s v="Health"/>
  </r>
  <r>
    <s v="ARTS0109MOCK"/>
    <s v="Arts and Culture Grants"/>
    <s v="2022-2 Round"/>
    <s v="Advising Outcomes"/>
    <d v="2022-07-18T00:00:00"/>
    <s v="Lee Mock Lopez Organisation"/>
    <s v="Let's Talk About Sex"/>
    <s v="Undecided"/>
    <n v="11000"/>
    <n v="49000"/>
    <n v="0"/>
    <n v="2750"/>
    <n v="0"/>
    <s v="Health &gt; Reproductive healthcare"/>
    <x v="0"/>
    <x v="49"/>
    <s v="No Level 3 classification"/>
    <s v="No Level 4 classification"/>
    <s v="Reproductive healthcare"/>
  </r>
  <r>
    <s v="ARTS0109MOCK"/>
    <s v="Arts and Culture Grants"/>
    <s v="2022-2 Round"/>
    <s v="Advising Outcomes"/>
    <d v="2022-07-18T00:00:00"/>
    <s v="Lee Mock Lopez Organisation"/>
    <s v="Let's Talk About Sex"/>
    <s v="Undecided"/>
    <n v="11000"/>
    <n v="49000"/>
    <n v="0"/>
    <n v="2750"/>
    <n v="0"/>
    <s v="Community development &gt; Community organising"/>
    <x v="5"/>
    <x v="36"/>
    <s v="No Level 3 classification"/>
    <s v="No Level 4 classification"/>
    <s v="Community organising"/>
  </r>
  <r>
    <s v="ARTS0111MOCK"/>
    <s v="Arts and Culture Grants"/>
    <s v="2022-2 Round"/>
    <s v="Assessment"/>
    <d v="2022-07-26T00:00:00"/>
    <s v="Raymond Mock Miller Organisation"/>
    <s v="The Busker"/>
    <s v="Undecided"/>
    <n v="17000"/>
    <n v="64000"/>
    <n v="0"/>
    <n v="8500"/>
    <n v="0"/>
    <s v="Arts and culture &gt; Performing arts"/>
    <x v="1"/>
    <x v="10"/>
    <s v="No Level 3 classification"/>
    <s v="No Level 4 classification"/>
    <s v="Performing arts"/>
  </r>
  <r>
    <s v="ARTS0112MOCK"/>
    <s v="Arts and Culture Grants"/>
    <s v="2021-2 Round"/>
    <s v="Closed"/>
    <d v="2021-07-21T00:00:00"/>
    <s v="Branda Mock Dicken Organisation"/>
    <s v="Gardening for Health"/>
    <s v="Approved"/>
    <n v="8000"/>
    <n v="33000"/>
    <n v="7120"/>
    <n v="2666.6666666666665"/>
    <n v="2373.3333333333335"/>
    <s v="Human services"/>
    <x v="2"/>
    <x v="25"/>
    <s v="No Level 3 classification"/>
    <s v="No Level 4 classification"/>
    <s v="Human services"/>
  </r>
  <r>
    <s v="ARTS0112MOCK"/>
    <s v="Arts and Culture Grants"/>
    <s v="2021-2 Round"/>
    <s v="Closed"/>
    <d v="2021-07-21T00:00:00"/>
    <s v="Branda Mock Dicken Organisation"/>
    <s v="Gardening for Health"/>
    <s v="Approved"/>
    <n v="8000"/>
    <n v="33000"/>
    <n v="7120"/>
    <n v="2666.6666666666665"/>
    <n v="2373.3333333333335"/>
    <s v="Human services &gt; Shelter and residential care"/>
    <x v="2"/>
    <x v="35"/>
    <s v="No Level 3 classification"/>
    <s v="No Level 4 classification"/>
    <s v="Shelter and residential care"/>
  </r>
  <r>
    <s v="ARTS0113MOCK"/>
    <s v="Arts and Culture Grants"/>
    <s v="2022-1 Round"/>
    <s v="Contracts and Payments"/>
    <d v="2022-03-03T00:00:00"/>
    <s v="Corey Mock Tudor Organisation"/>
    <s v="Fashion in the Park"/>
    <s v="Approved"/>
    <n v="6800"/>
    <n v="7100"/>
    <n v="6188"/>
    <n v="2266.6666666666665"/>
    <n v="2062.6666666666665"/>
    <s v="Science &gt; Engineering"/>
    <x v="12"/>
    <x v="40"/>
    <s v="No Level 3 classification"/>
    <s v="No Level 4 classification"/>
    <s v="Engineering"/>
  </r>
  <r>
    <s v="ARTS0113MOCK"/>
    <s v="Arts and Culture Grants"/>
    <s v="2022-1 Round"/>
    <s v="Contracts and Payments"/>
    <d v="2022-03-03T00:00:00"/>
    <s v="Corey Mock Tudor Organisation"/>
    <s v="Fashion in the Park"/>
    <s v="Approved"/>
    <n v="6800"/>
    <n v="7100"/>
    <n v="6188"/>
    <n v="2266.6666666666665"/>
    <n v="2062.6666666666665"/>
    <s v="Community development &gt; Community celebration"/>
    <x v="5"/>
    <x v="26"/>
    <s v="No Level 3 classification"/>
    <s v="No Level 4 classification"/>
    <s v="Community celebration"/>
  </r>
  <r>
    <s v="ARTS0114MOCK"/>
    <s v="Arts and Culture Grants"/>
    <s v="2021-2 Round"/>
    <s v="Closed"/>
    <d v="2021-07-25T00:00:00"/>
    <s v="Stewart Mock Bitter Organisation"/>
    <s v="Park Bench Restyling"/>
    <s v="Approved"/>
    <n v="10000"/>
    <n v="16000"/>
    <n v="8300"/>
    <n v="3333.3333333333335"/>
    <n v="2766.6666666666665"/>
    <s v="Community development"/>
    <x v="5"/>
    <x v="25"/>
    <s v="No Level 3 classification"/>
    <s v="No Level 4 classification"/>
    <s v="Community development"/>
  </r>
  <r>
    <s v="ARTS0114MOCK"/>
    <s v="Arts and Culture Grants"/>
    <s v="2021-2 Round"/>
    <s v="Closed"/>
    <d v="2021-07-25T00:00:00"/>
    <s v="Stewart Mock Bitter Organisation"/>
    <s v="Park Bench Restyling"/>
    <s v="Approved"/>
    <n v="10000"/>
    <n v="16000"/>
    <n v="8300"/>
    <n v="3333.3333333333335"/>
    <n v="2766.6666666666665"/>
    <s v="Sport and recreation &gt; Community recreation"/>
    <x v="7"/>
    <x v="23"/>
    <s v="No Level 3 classification"/>
    <s v="No Level 4 classification"/>
    <s v="Community recreation"/>
  </r>
  <r>
    <s v="ARTS0115MOCK"/>
    <s v="Arts and Culture Grants"/>
    <s v="2022-1 Round"/>
    <s v="Contracts and Payments"/>
    <d v="2022-03-02T00:00:00"/>
    <s v="Hazel Mock Malott Organisation"/>
    <s v="Singing for a Cause"/>
    <s v="Approved"/>
    <n v="13000"/>
    <n v="59000"/>
    <n v="9880"/>
    <n v="3250"/>
    <n v="2470"/>
    <s v="Health"/>
    <x v="0"/>
    <x v="25"/>
    <s v="No Level 3 classification"/>
    <s v="No Level 4 classification"/>
    <s v="Health"/>
  </r>
  <r>
    <s v="ARTS0115MOCK"/>
    <s v="Arts and Culture Grants"/>
    <s v="2022-1 Round"/>
    <s v="Contracts and Payments"/>
    <d v="2022-03-02T00:00:00"/>
    <s v="Hazel Mock Malott Organisation"/>
    <s v="Singing for a Cause"/>
    <s v="Approved"/>
    <n v="13000"/>
    <n v="59000"/>
    <n v="9880"/>
    <n v="3250"/>
    <n v="2470"/>
    <s v="Health &gt; Medical specialties"/>
    <x v="0"/>
    <x v="50"/>
    <s v="No Level 3 classification"/>
    <s v="No Level 4 classification"/>
    <s v="Medical specialties"/>
  </r>
  <r>
    <s v="ARTS0115MOCK"/>
    <s v="Arts and Culture Grants"/>
    <s v="2022-1 Round"/>
    <s v="Contracts and Payments"/>
    <d v="2022-03-02T00:00:00"/>
    <s v="Hazel Mock Malott Organisation"/>
    <s v="Singing for a Cause"/>
    <s v="Approved"/>
    <n v="13000"/>
    <n v="59000"/>
    <n v="9880"/>
    <n v="3250"/>
    <n v="2470"/>
    <s v="Health &gt; Diseases and conditions"/>
    <x v="0"/>
    <x v="0"/>
    <s v="No Level 3 classification"/>
    <s v="No Level 4 classification"/>
    <s v="Diseases and conditions"/>
  </r>
  <r>
    <s v="ARTS0116MOCK"/>
    <s v="Arts and Culture Grants"/>
    <s v="2022-2 Round"/>
    <s v="Eligibility Check"/>
    <d v="2022-06-06T00:00:00"/>
    <s v="Eric Mock Tolar Organisation"/>
    <s v="Art in the Park"/>
    <s v="Undecided"/>
    <n v="8900"/>
    <n v="28000"/>
    <n v="0"/>
    <n v="2966.6666666666665"/>
    <n v="0"/>
    <s v="Education"/>
    <x v="4"/>
    <x v="25"/>
    <s v="No Level 3 classification"/>
    <s v="No Level 4 classification"/>
    <s v="Education"/>
  </r>
  <r>
    <s v="ARTS0116MOCK"/>
    <s v="Arts and Culture Grants"/>
    <s v="2022-2 Round"/>
    <s v="Eligibility Check"/>
    <d v="2022-06-06T00:00:00"/>
    <s v="Eric Mock Tolar Organisation"/>
    <s v="Art in the Park"/>
    <s v="Undecided"/>
    <n v="8900"/>
    <n v="28000"/>
    <n v="0"/>
    <n v="2966.6666666666665"/>
    <n v="0"/>
    <s v="Education &gt; Primary and secondary education"/>
    <x v="4"/>
    <x v="9"/>
    <s v="No Level 3 classification"/>
    <s v="No Level 4 classification"/>
    <s v="Primary and secondary education"/>
  </r>
  <r>
    <s v="ARTS0117MOCK"/>
    <s v="Arts and Culture Grants"/>
    <s v="2022-1 Round"/>
    <s v="Contracts and Payments"/>
    <d v="2022-01-04T00:00:00"/>
    <s v="Michelle Mock Reed Organisation"/>
    <s v="Artist in Residence"/>
    <s v="Approved"/>
    <n v="4800"/>
    <n v="14000"/>
    <n v="4128"/>
    <n v="1600"/>
    <n v="1376"/>
    <s v="Arts and culture &gt; Public arts"/>
    <x v="1"/>
    <x v="12"/>
    <s v="No Level 3 classification"/>
    <s v="No Level 4 classification"/>
    <s v="Public arts"/>
  </r>
  <r>
    <s v="ARTS0117MOCK"/>
    <s v="Arts and Culture Grants"/>
    <s v="2022-1 Round"/>
    <s v="Contracts and Payments"/>
    <d v="2022-01-04T00:00:00"/>
    <s v="Michelle Mock Reed Organisation"/>
    <s v="Artist in Residence"/>
    <s v="Approved"/>
    <n v="4800"/>
    <n v="14000"/>
    <n v="4128"/>
    <n v="1600"/>
    <n v="1376"/>
    <s v="Arts and culture &gt; Visual arts"/>
    <x v="1"/>
    <x v="8"/>
    <s v="No Level 3 classification"/>
    <s v="No Level 4 classification"/>
    <s v="Visual arts"/>
  </r>
  <r>
    <s v="ARTS0118MOCK"/>
    <s v="Arts and Culture Grants"/>
    <s v="2021-2 Round"/>
    <s v="Acquittal Management"/>
    <d v="2021-06-10T00:00:00"/>
    <s v="Irene Mock Graham Organisation"/>
    <s v="Paws and Whiskers"/>
    <s v="Approved"/>
    <n v="8200"/>
    <n v="31000"/>
    <n v="7790"/>
    <n v="2050"/>
    <n v="1947.5"/>
    <s v="Science &gt; Biology"/>
    <x v="12"/>
    <x v="51"/>
    <s v="No Level 3 classification"/>
    <s v="No Level 4 classification"/>
    <s v="Biology"/>
  </r>
  <r>
    <s v="ARTS0118MOCK"/>
    <s v="Arts and Culture Grants"/>
    <s v="2021-2 Round"/>
    <s v="Acquittal Management"/>
    <d v="2021-06-10T00:00:00"/>
    <s v="Irene Mock Graham Organisation"/>
    <s v="Paws and Whiskers"/>
    <s v="Approved"/>
    <n v="8200"/>
    <n v="31000"/>
    <n v="7790"/>
    <n v="2050"/>
    <n v="1947.5"/>
    <s v="Animal welfare"/>
    <x v="14"/>
    <x v="25"/>
    <s v="No Level 3 classification"/>
    <s v="No Level 4 classification"/>
    <s v="Animal welfare"/>
  </r>
  <r>
    <s v="ARTS0118MOCK"/>
    <s v="Arts and Culture Grants"/>
    <s v="2021-2 Round"/>
    <s v="Acquittal Management"/>
    <d v="2021-06-10T00:00:00"/>
    <s v="Irene Mock Graham Organisation"/>
    <s v="Paws and Whiskers"/>
    <s v="Approved"/>
    <n v="8200"/>
    <n v="31000"/>
    <n v="7790"/>
    <n v="2050"/>
    <n v="1947.5"/>
    <s v="Animal welfare &gt; Domesticated animal welfare"/>
    <x v="14"/>
    <x v="52"/>
    <s v="No Level 3 classification"/>
    <s v="No Level 4 classification"/>
    <s v="Domesticated animal welfare"/>
  </r>
  <r>
    <s v="ARTS0119MOCK"/>
    <s v="Arts and Culture Grants"/>
    <s v="2022-1 Round"/>
    <s v="Contracts and Payments"/>
    <d v="2022-02-24T00:00:00"/>
    <s v="Jake Mock Spells Organisation"/>
    <s v="The Funniest Person in the World"/>
    <s v="Approved"/>
    <n v="3000"/>
    <n v="5800"/>
    <n v="2400"/>
    <n v="1500"/>
    <n v="1200"/>
    <s v="Community development &gt; Community organising"/>
    <x v="5"/>
    <x v="36"/>
    <s v="No Level 3 classification"/>
    <s v="No Level 4 classification"/>
    <s v="Community organising"/>
  </r>
  <r>
    <s v="ARTS0120MOCK"/>
    <s v="Arts and Culture Grants"/>
    <s v="2022-2 Round"/>
    <s v="Assessment"/>
    <d v="2022-06-20T00:00:00"/>
    <s v="Dennis Mock Taylor Organisation"/>
    <s v="#artforgood"/>
    <s v="Undecided"/>
    <n v="18000"/>
    <n v="57000"/>
    <n v="0"/>
    <n v="4500"/>
    <n v="0"/>
    <s v="Education"/>
    <x v="4"/>
    <x v="25"/>
    <s v="No Level 3 classification"/>
    <s v="No Level 4 classification"/>
    <s v="Education"/>
  </r>
  <r>
    <s v="ARTS0120MOCK"/>
    <s v="Arts and Culture Grants"/>
    <s v="2022-2 Round"/>
    <s v="Assessment"/>
    <d v="2022-06-20T00:00:00"/>
    <s v="Dennis Mock Taylor Organisation"/>
    <s v="#artforgood"/>
    <s v="Undecided"/>
    <n v="18000"/>
    <n v="57000"/>
    <n v="0"/>
    <n v="4500"/>
    <n v="0"/>
    <s v="Education &gt; Primary and secondary education"/>
    <x v="4"/>
    <x v="9"/>
    <s v="No Level 3 classification"/>
    <s v="No Level 4 classification"/>
    <s v="Primary and secondary education"/>
  </r>
  <r>
    <s v="ARTS0120MOCK"/>
    <s v="Arts and Culture Grants"/>
    <s v="2022-2 Round"/>
    <s v="Assessment"/>
    <d v="2022-06-20T00:00:00"/>
    <s v="Dennis Mock Taylor Organisation"/>
    <s v="#artforgood"/>
    <s v="Undecided"/>
    <n v="18000"/>
    <n v="57000"/>
    <n v="0"/>
    <n v="4500"/>
    <n v="0"/>
    <s v="Community development &gt; Community celebration"/>
    <x v="5"/>
    <x v="26"/>
    <s v="No Level 3 classification"/>
    <s v="No Level 4 classification"/>
    <s v="Community celebration"/>
  </r>
  <r>
    <s v="ARTS0121MOCK"/>
    <s v="Arts and Culture Grants"/>
    <s v="2022-1 Round"/>
    <s v="Unsuccessful"/>
    <d v="2022-02-21T00:00:00"/>
    <s v="Kenneth Mock Williams Organisation"/>
    <s v="Positive Propaganda"/>
    <s v="Declined"/>
    <n v="15000"/>
    <n v="63000"/>
    <n v="0"/>
    <n v="3750"/>
    <n v="0"/>
    <s v="Community development"/>
    <x v="5"/>
    <x v="25"/>
    <s v="No Level 3 classification"/>
    <s v="No Level 4 classification"/>
    <s v="Community development"/>
  </r>
  <r>
    <s v="ARTS0121MOCK"/>
    <s v="Arts and Culture Grants"/>
    <s v="2022-1 Round"/>
    <s v="Unsuccessful"/>
    <d v="2022-02-21T00:00:00"/>
    <s v="Kenneth Mock Williams Organisation"/>
    <s v="Positive Propaganda"/>
    <s v="Declined"/>
    <n v="15000"/>
    <n v="63000"/>
    <n v="0"/>
    <n v="3750"/>
    <n v="0"/>
    <s v="Community development &gt; Neighbourhood associations"/>
    <x v="5"/>
    <x v="11"/>
    <s v="No Level 3 classification"/>
    <s v="No Level 4 classification"/>
    <s v="Neighbourhood associations"/>
  </r>
  <r>
    <s v="ARTS0121MOCK"/>
    <s v="Arts and Culture Grants"/>
    <s v="2022-1 Round"/>
    <s v="Unsuccessful"/>
    <d v="2022-02-21T00:00:00"/>
    <s v="Kenneth Mock Williams Organisation"/>
    <s v="Positive Propaganda"/>
    <s v="Declined"/>
    <n v="15000"/>
    <n v="63000"/>
    <n v="0"/>
    <n v="3750"/>
    <n v="0"/>
    <s v="Community development &gt; Community service organisations"/>
    <x v="5"/>
    <x v="53"/>
    <s v="No Level 3 classification"/>
    <s v="No Level 4 classification"/>
    <s v="Community service organisations"/>
  </r>
  <r>
    <s v="ARTS0122MOCK"/>
    <s v="Arts and Culture Grants"/>
    <s v="2022-1 Round"/>
    <s v="Contracts and Payments"/>
    <d v="2022-03-11T00:00:00"/>
    <s v="Sheila Mock Oliveri Organisation"/>
    <s v="The playground"/>
    <s v="Approved"/>
    <n v="3600"/>
    <n v="5200"/>
    <n v="3132"/>
    <n v="900"/>
    <n v="783"/>
    <s v="Education"/>
    <x v="4"/>
    <x v="25"/>
    <s v="No Level 3 classification"/>
    <s v="No Level 4 classification"/>
    <s v="Education"/>
  </r>
  <r>
    <s v="ARTS0122MOCK"/>
    <s v="Arts and Culture Grants"/>
    <s v="2022-1 Round"/>
    <s v="Contracts and Payments"/>
    <d v="2022-03-11T00:00:00"/>
    <s v="Sheila Mock Oliveri Organisation"/>
    <s v="The playground"/>
    <s v="Approved"/>
    <n v="3600"/>
    <n v="5200"/>
    <n v="3132"/>
    <n v="900"/>
    <n v="783"/>
    <s v="Education &gt; Primary and secondary education"/>
    <x v="4"/>
    <x v="9"/>
    <s v="No Level 3 classification"/>
    <s v="No Level 4 classification"/>
    <s v="Primary and secondary education"/>
  </r>
  <r>
    <s v="ARTS0122MOCK"/>
    <s v="Arts and Culture Grants"/>
    <s v="2022-1 Round"/>
    <s v="Contracts and Payments"/>
    <d v="2022-03-11T00:00:00"/>
    <s v="Sheila Mock Oliveri Organisation"/>
    <s v="The playground"/>
    <s v="Approved"/>
    <n v="3600"/>
    <n v="5200"/>
    <n v="3132"/>
    <n v="900"/>
    <n v="783"/>
    <s v="Community development &gt; Community organising"/>
    <x v="5"/>
    <x v="36"/>
    <s v="No Level 3 classification"/>
    <s v="No Level 4 classification"/>
    <s v="Community organising"/>
  </r>
  <r>
    <s v="ARTS0123MOCK"/>
    <s v="Arts and Culture Grants"/>
    <s v="2022-2 Round"/>
    <s v="Assessment"/>
    <d v="2022-06-22T00:00:00"/>
    <s v="Dorothy Mock Wilkerson Organisation"/>
    <s v="Race Around the World"/>
    <s v="Undecided"/>
    <n v="23000"/>
    <n v="99000"/>
    <n v="0"/>
    <n v="5750"/>
    <n v="0"/>
    <s v="Education &gt; Equal opportunity in education"/>
    <x v="4"/>
    <x v="54"/>
    <s v="No Level 3 classification"/>
    <s v="No Level 4 classification"/>
    <s v="Equal opportunity in education"/>
  </r>
  <r>
    <s v="ARTS0123MOCK"/>
    <s v="Arts and Culture Grants"/>
    <s v="2022-2 Round"/>
    <s v="Assessment"/>
    <d v="2022-06-22T00:00:00"/>
    <s v="Dorothy Mock Wilkerson Organisation"/>
    <s v="Race Around the World"/>
    <s v="Undecided"/>
    <n v="23000"/>
    <n v="99000"/>
    <n v="0"/>
    <n v="5750"/>
    <n v="0"/>
    <s v="Education &gt; Primary and secondary education"/>
    <x v="4"/>
    <x v="9"/>
    <s v="No Level 3 classification"/>
    <s v="No Level 4 classification"/>
    <s v="Primary and secondary education"/>
  </r>
  <r>
    <s v="ARTS0123MOCK"/>
    <s v="Arts and Culture Grants"/>
    <s v="2022-2 Round"/>
    <s v="Assessment"/>
    <d v="2022-06-22T00:00:00"/>
    <s v="Dorothy Mock Wilkerson Organisation"/>
    <s v="Race Around the World"/>
    <s v="Undecided"/>
    <n v="23000"/>
    <n v="99000"/>
    <n v="0"/>
    <n v="5750"/>
    <n v="0"/>
    <s v="Community development &gt; Community celebration"/>
    <x v="5"/>
    <x v="26"/>
    <s v="No Level 3 classification"/>
    <s v="No Level 4 classification"/>
    <s v="Community celebration"/>
  </r>
  <r>
    <s v="ARTS0124MOCK"/>
    <s v="Arts and Culture Grants"/>
    <s v="2022-2 Round"/>
    <s v="Assessment"/>
    <d v="2022-06-22T00:00:00"/>
    <s v="Delia Mock Richner Organisation"/>
    <s v="The Kindness Rocks Project"/>
    <s v="Undecided"/>
    <n v="7200"/>
    <n v="29000"/>
    <n v="0"/>
    <n v="1800"/>
    <n v="0"/>
    <s v="Education"/>
    <x v="4"/>
    <x v="25"/>
    <s v="No Level 3 classification"/>
    <s v="No Level 4 classification"/>
    <s v="Education"/>
  </r>
  <r>
    <s v="ARTS0124MOCK"/>
    <s v="Arts and Culture Grants"/>
    <s v="2022-2 Round"/>
    <s v="Assessment"/>
    <d v="2022-06-22T00:00:00"/>
    <s v="Delia Mock Richner Organisation"/>
    <s v="The Kindness Rocks Project"/>
    <s v="Undecided"/>
    <n v="7200"/>
    <n v="29000"/>
    <n v="0"/>
    <n v="1800"/>
    <n v="0"/>
    <s v="Education &gt; Primary and secondary education"/>
    <x v="4"/>
    <x v="9"/>
    <s v="No Level 3 classification"/>
    <s v="No Level 4 classification"/>
    <s v="Primary and secondary education"/>
  </r>
  <r>
    <s v="ARTS0124MOCK"/>
    <s v="Arts and Culture Grants"/>
    <s v="2022-2 Round"/>
    <s v="Assessment"/>
    <d v="2022-06-22T00:00:00"/>
    <s v="Delia Mock Richner Organisation"/>
    <s v="The Kindness Rocks Project"/>
    <s v="Undecided"/>
    <n v="7200"/>
    <n v="29000"/>
    <n v="0"/>
    <n v="1800"/>
    <n v="0"/>
    <s v="Community development &gt; Community organising"/>
    <x v="5"/>
    <x v="36"/>
    <s v="No Level 3 classification"/>
    <s v="No Level 4 classification"/>
    <s v="Community organising"/>
  </r>
  <r>
    <s v="ARTS0125MOCK"/>
    <s v="Arts and Culture Grants"/>
    <s v="2022-2 Round"/>
    <s v="Assessment"/>
    <d v="2022-06-07T00:00:00"/>
    <s v="Nicholas Mock Holt Organisation"/>
    <s v="Making a Positive Impact"/>
    <s v="Undecided"/>
    <n v="24000"/>
    <n v="47000"/>
    <n v="0"/>
    <n v="8000"/>
    <n v="0"/>
    <s v="Environment &gt; Natural resource preservation"/>
    <x v="11"/>
    <x v="38"/>
    <s v="No Level 3 classification"/>
    <s v="No Level 4 classification"/>
    <s v="Natural resource preservation"/>
  </r>
  <r>
    <s v="ARTS0125MOCK"/>
    <s v="Arts and Culture Grants"/>
    <s v="2022-2 Round"/>
    <s v="Assessment"/>
    <d v="2022-06-07T00:00:00"/>
    <s v="Nicholas Mock Holt Organisation"/>
    <s v="Making a Positive Impact"/>
    <s v="Undecided"/>
    <n v="24000"/>
    <n v="47000"/>
    <n v="0"/>
    <n v="8000"/>
    <n v="0"/>
    <s v="Community development &gt; Community organising"/>
    <x v="5"/>
    <x v="36"/>
    <s v="No Level 3 classification"/>
    <s v="No Level 4 classification"/>
    <s v="Community organising"/>
  </r>
  <r>
    <s v="ARTS0126MOCK"/>
    <s v="Arts and Culture Grants"/>
    <s v="2022-2 Round"/>
    <s v="Assessment"/>
    <d v="2022-06-02T00:00:00"/>
    <s v="Ralph Mock Papp Organisation"/>
    <s v="Jazz in the Square"/>
    <s v="Undecided"/>
    <n v="9800"/>
    <n v="42000"/>
    <n v="0"/>
    <n v="2450"/>
    <n v="0"/>
    <s v="Arts and culture"/>
    <x v="1"/>
    <x v="25"/>
    <s v="No Level 3 classification"/>
    <s v="No Level 4 classification"/>
    <s v="Arts and culture"/>
  </r>
  <r>
    <s v="ARTS0126MOCK"/>
    <s v="Arts and Culture Grants"/>
    <s v="2022-2 Round"/>
    <s v="Assessment"/>
    <d v="2022-06-02T00:00:00"/>
    <s v="Ralph Mock Papp Organisation"/>
    <s v="Jazz in the Square"/>
    <s v="Undecided"/>
    <n v="9800"/>
    <n v="42000"/>
    <n v="0"/>
    <n v="2450"/>
    <n v="0"/>
    <s v="Community development &gt; Community organising"/>
    <x v="5"/>
    <x v="36"/>
    <s v="No Level 3 classification"/>
    <s v="No Level 4 classification"/>
    <s v="Community organising"/>
  </r>
  <r>
    <s v="ARTS0126MOCK"/>
    <s v="Arts and Culture Grants"/>
    <s v="2022-2 Round"/>
    <s v="Assessment"/>
    <d v="2022-06-02T00:00:00"/>
    <s v="Ralph Mock Papp Organisation"/>
    <s v="Jazz in the Square"/>
    <s v="Undecided"/>
    <n v="9800"/>
    <n v="42000"/>
    <n v="0"/>
    <n v="2450"/>
    <n v="0"/>
    <s v="Community development &gt; Community celebration"/>
    <x v="5"/>
    <x v="26"/>
    <s v="No Level 3 classification"/>
    <s v="No Level 4 classification"/>
    <s v="Community celebration"/>
  </r>
  <r>
    <s v="ARTS0127MOCK"/>
    <s v="Arts and Culture Grants"/>
    <s v="2022-1 Round"/>
    <s v="Contracts and Payments"/>
    <d v="2022-01-25T00:00:00"/>
    <s v="Joanne Mock Cook Organisation"/>
    <s v="Baw Baw Kindergarten"/>
    <s v="Approved"/>
    <n v="7200"/>
    <n v="12000"/>
    <n v="5832"/>
    <n v="2400"/>
    <n v="1944"/>
    <s v="Sport and recreation &gt; Community recreation"/>
    <x v="7"/>
    <x v="23"/>
    <s v="No Level 3 classification"/>
    <s v="No Level 4 classification"/>
    <s v="Community recreation"/>
  </r>
  <r>
    <s v="ARTS0127MOCK"/>
    <s v="Arts and Culture Grants"/>
    <s v="2022-1 Round"/>
    <s v="Contracts and Payments"/>
    <d v="2022-01-25T00:00:00"/>
    <s v="Joanne Mock Cook Organisation"/>
    <s v="Baw Baw Kindergarten"/>
    <s v="Approved"/>
    <n v="7200"/>
    <n v="12000"/>
    <n v="5832"/>
    <n v="2400"/>
    <n v="1944"/>
    <s v="Human services &gt; Family services"/>
    <x v="2"/>
    <x v="16"/>
    <s v="No Level 3 classification"/>
    <s v="No Level 4 classification"/>
    <s v="Family services"/>
  </r>
  <r>
    <s v="ARTS0128MOCK"/>
    <s v="Arts and Culture Grants"/>
    <s v="2022-2 Round"/>
    <s v="Advising Outcomes"/>
    <d v="2022-06-19T00:00:00"/>
    <s v="Dorothy Mock Jeffrey Organisation"/>
    <s v="Save our Street!"/>
    <s v="Undecided"/>
    <n v="25000"/>
    <n v="27000"/>
    <n v="0"/>
    <n v="12500"/>
    <n v="0"/>
    <s v="Human services &gt; Family services"/>
    <x v="2"/>
    <x v="16"/>
    <s v="No Level 3 classification"/>
    <s v="No Level 4 classification"/>
    <s v="Family services"/>
  </r>
  <r>
    <s v="ARTS0129MOCK"/>
    <s v="Arts and Culture Grants"/>
    <s v="2022-1 Round"/>
    <s v="Contracts and Payments"/>
    <d v="2022-03-01T00:00:00"/>
    <s v="Barbara Mock Wesley Organisation"/>
    <s v="Sensory Garden"/>
    <s v="Approved"/>
    <n v="24000"/>
    <n v="81000"/>
    <n v="22080"/>
    <n v="6000"/>
    <n v="5520"/>
    <s v="Science &gt; Engineering"/>
    <x v="12"/>
    <x v="40"/>
    <s v="No Level 3 classification"/>
    <s v="No Level 4 classification"/>
    <s v="Engineering"/>
  </r>
  <r>
    <s v="ARTS0129MOCK"/>
    <s v="Arts and Culture Grants"/>
    <s v="2022-1 Round"/>
    <s v="Contracts and Payments"/>
    <d v="2022-03-01T00:00:00"/>
    <s v="Barbara Mock Wesley Organisation"/>
    <s v="Sensory Garden"/>
    <s v="Approved"/>
    <n v="24000"/>
    <n v="81000"/>
    <n v="22080"/>
    <n v="6000"/>
    <n v="5520"/>
    <s v="Science &gt; Biology"/>
    <x v="12"/>
    <x v="51"/>
    <s v="No Level 3 classification"/>
    <s v="No Level 4 classification"/>
    <s v="Biology"/>
  </r>
  <r>
    <s v="ARTS0129MOCK"/>
    <s v="Arts and Culture Grants"/>
    <s v="2022-1 Round"/>
    <s v="Contracts and Payments"/>
    <d v="2022-03-01T00:00:00"/>
    <s v="Barbara Mock Wesley Organisation"/>
    <s v="Sensory Garden"/>
    <s v="Approved"/>
    <n v="24000"/>
    <n v="81000"/>
    <n v="22080"/>
    <n v="6000"/>
    <n v="5520"/>
    <s v="Sport and recreation &gt; Community recreation"/>
    <x v="7"/>
    <x v="23"/>
    <s v="No Level 3 classification"/>
    <s v="No Level 4 classification"/>
    <s v="Community recreation"/>
  </r>
  <r>
    <s v="ARTS0130MOCK"/>
    <s v="Arts and Culture Grants"/>
    <s v="2021-2 Round"/>
    <s v="Closed"/>
    <d v="2021-07-03T00:00:00"/>
    <s v="Joseph Mock Welch Organisation"/>
    <s v="The Art of Conversation"/>
    <s v="Approved"/>
    <n v="14000"/>
    <n v="32000"/>
    <n v="10640"/>
    <n v="7000"/>
    <n v="5320"/>
    <s v="Arts and culture &gt; Arts services"/>
    <x v="1"/>
    <x v="14"/>
    <s v="No Level 3 classification"/>
    <s v="No Level 4 classification"/>
    <s v="Arts services"/>
  </r>
  <r>
    <s v="ARTS0131MOCK"/>
    <s v="Arts and Culture Grants"/>
    <s v="2022-1 Round"/>
    <s v="Contracts and Payments"/>
    <d v="2022-01-18T00:00:00"/>
    <s v="Caroline Mock Peterson Organisation"/>
    <s v="A new form of public art."/>
    <s v="Approved"/>
    <n v="19000"/>
    <n v="63000"/>
    <n v="15010"/>
    <n v="6333.333333333333"/>
    <n v="5003.333333333333"/>
    <s v="Arts and culture &gt; Public arts"/>
    <x v="1"/>
    <x v="12"/>
    <s v="No Level 3 classification"/>
    <s v="No Level 4 classification"/>
    <s v="Public arts"/>
  </r>
  <r>
    <s v="ARTS0131MOCK"/>
    <s v="Arts and Culture Grants"/>
    <s v="2022-1 Round"/>
    <s v="Contracts and Payments"/>
    <d v="2022-01-18T00:00:00"/>
    <s v="Caroline Mock Peterson Organisation"/>
    <s v="A new form of public art."/>
    <s v="Approved"/>
    <n v="19000"/>
    <n v="63000"/>
    <n v="15010"/>
    <n v="6333.333333333333"/>
    <n v="5003.333333333333"/>
    <s v="Community development &gt; Community celebration"/>
    <x v="5"/>
    <x v="26"/>
    <s v="No Level 3 classification"/>
    <s v="No Level 4 classification"/>
    <s v="Community celebration"/>
  </r>
  <r>
    <s v="ARTS0132MOCK"/>
    <s v="Arts and Culture Grants"/>
    <s v="2022-2 Round"/>
    <s v="Eligibility Check"/>
    <d v="2022-06-13T00:00:00"/>
    <s v="Jose Mock Brawer Organisation"/>
    <s v="Xmas Rock Quiz"/>
    <s v="Undecided"/>
    <n v="4600"/>
    <n v="13000"/>
    <n v="0"/>
    <n v="1533.3333333333333"/>
    <n v="0"/>
    <s v="Education"/>
    <x v="4"/>
    <x v="25"/>
    <s v="No Level 3 classification"/>
    <s v="No Level 4 classification"/>
    <s v="Education"/>
  </r>
  <r>
    <s v="ARTS0132MOCK"/>
    <s v="Arts and Culture Grants"/>
    <s v="2022-2 Round"/>
    <s v="Eligibility Check"/>
    <d v="2022-06-13T00:00:00"/>
    <s v="Jose Mock Brawer Organisation"/>
    <s v="Xmas Rock Quiz"/>
    <s v="Undecided"/>
    <n v="4600"/>
    <n v="13000"/>
    <n v="0"/>
    <n v="1533.3333333333333"/>
    <n v="0"/>
    <s v="Education &gt; Primary and secondary education"/>
    <x v="4"/>
    <x v="9"/>
    <s v="No Level 3 classification"/>
    <s v="No Level 4 classification"/>
    <s v="Primary and secondary education"/>
  </r>
  <r>
    <s v="ARTS0133MOCK"/>
    <s v="Arts and Culture Grants"/>
    <s v="2021-2 Round"/>
    <s v="Acquittal Management"/>
    <d v="2021-07-03T00:00:00"/>
    <s v="John Mock Henderson Organisation"/>
    <s v="Go Green"/>
    <s v="Approved"/>
    <n v="6700"/>
    <n v="27000"/>
    <n v="5360"/>
    <n v="1675"/>
    <n v="1340"/>
    <s v="Education"/>
    <x v="4"/>
    <x v="25"/>
    <s v="No Level 3 classification"/>
    <s v="No Level 4 classification"/>
    <s v="Education"/>
  </r>
  <r>
    <s v="ARTS0133MOCK"/>
    <s v="Arts and Culture Grants"/>
    <s v="2021-2 Round"/>
    <s v="Acquittal Management"/>
    <d v="2021-07-03T00:00:00"/>
    <s v="John Mock Henderson Organisation"/>
    <s v="Go Green"/>
    <s v="Approved"/>
    <n v="6700"/>
    <n v="27000"/>
    <n v="5360"/>
    <n v="1675"/>
    <n v="1340"/>
    <s v="Education &gt; Primary and secondary education"/>
    <x v="4"/>
    <x v="9"/>
    <s v="No Level 3 classification"/>
    <s v="No Level 4 classification"/>
    <s v="Primary and secondary education"/>
  </r>
  <r>
    <s v="ARTS0133MOCK"/>
    <s v="Arts and Culture Grants"/>
    <s v="2021-2 Round"/>
    <s v="Acquittal Management"/>
    <d v="2021-07-03T00:00:00"/>
    <s v="John Mock Henderson Organisation"/>
    <s v="Go Green"/>
    <s v="Approved"/>
    <n v="6700"/>
    <n v="27000"/>
    <n v="5360"/>
    <n v="1675"/>
    <n v="1340"/>
    <s v="Environment &gt; Environmental education"/>
    <x v="11"/>
    <x v="55"/>
    <s v="No Level 3 classification"/>
    <s v="No Level 4 classification"/>
    <s v="Environmental education"/>
  </r>
  <r>
    <s v="ARTS0134MOCK"/>
    <s v="Arts and Culture Grants"/>
    <s v="2022-2 Round"/>
    <s v="Assessment"/>
    <d v="2022-07-19T00:00:00"/>
    <s v="Eric Mock Mattison Organisation"/>
    <s v="Community Arts Festival"/>
    <s v="Undecided"/>
    <n v="24000"/>
    <n v="73000"/>
    <n v="0"/>
    <n v="6000"/>
    <n v="0"/>
    <s v="Arts and culture"/>
    <x v="1"/>
    <x v="25"/>
    <s v="No Level 3 classification"/>
    <s v="No Level 4 classification"/>
    <s v="Arts and culture"/>
  </r>
  <r>
    <s v="ARTS0134MOCK"/>
    <s v="Arts and Culture Grants"/>
    <s v="2022-2 Round"/>
    <s v="Assessment"/>
    <d v="2022-07-19T00:00:00"/>
    <s v="Eric Mock Mattison Organisation"/>
    <s v="Community Arts Festival"/>
    <s v="Undecided"/>
    <n v="24000"/>
    <n v="73000"/>
    <n v="0"/>
    <n v="6000"/>
    <n v="0"/>
    <s v="Arts and culture &gt; Festivals"/>
    <x v="1"/>
    <x v="1"/>
    <s v="No Level 3 classification"/>
    <s v="No Level 4 classification"/>
    <s v="Festivals"/>
  </r>
  <r>
    <s v="ARTS0134MOCK"/>
    <s v="Arts and Culture Grants"/>
    <s v="2022-2 Round"/>
    <s v="Assessment"/>
    <d v="2022-07-19T00:00:00"/>
    <s v="Eric Mock Mattison Organisation"/>
    <s v="Community Arts Festival"/>
    <s v="Undecided"/>
    <n v="24000"/>
    <n v="73000"/>
    <n v="0"/>
    <n v="6000"/>
    <n v="0"/>
    <s v="Community development"/>
    <x v="5"/>
    <x v="25"/>
    <s v="No Level 3 classification"/>
    <s v="No Level 4 classification"/>
    <s v="Community development"/>
  </r>
  <r>
    <s v="ARTS0135MOCK"/>
    <s v="Arts and Culture Grants"/>
    <s v="2022-2 Round"/>
    <s v="Assessment"/>
    <d v="2022-06-19T00:00:00"/>
    <s v="Mary Mock Sims Organisation"/>
    <s v="From the bottom of my heart"/>
    <s v="Undecided"/>
    <n v="21000"/>
    <n v="93000"/>
    <n v="0"/>
    <n v="5250"/>
    <n v="0"/>
    <s v="Arts and culture &gt; Performing arts"/>
    <x v="1"/>
    <x v="10"/>
    <s v="No Level 3 classification"/>
    <s v="No Level 4 classification"/>
    <s v="Performing arts"/>
  </r>
  <r>
    <s v="ARTS0135MOCK"/>
    <s v="Arts and Culture Grants"/>
    <s v="2022-2 Round"/>
    <s v="Assessment"/>
    <d v="2022-06-19T00:00:00"/>
    <s v="Mary Mock Sims Organisation"/>
    <s v="From the bottom of my heart"/>
    <s v="Undecided"/>
    <n v="21000"/>
    <n v="93000"/>
    <n v="0"/>
    <n v="5250"/>
    <n v="0"/>
    <s v="Human rights &gt; Individual liberties"/>
    <x v="10"/>
    <x v="56"/>
    <s v="No Level 3 classification"/>
    <s v="No Level 4 classification"/>
    <s v="Individual liberties"/>
  </r>
  <r>
    <s v="ARTS0135MOCK"/>
    <s v="Arts and Culture Grants"/>
    <s v="2022-2 Round"/>
    <s v="Assessment"/>
    <d v="2022-06-19T00:00:00"/>
    <s v="Mary Mock Sims Organisation"/>
    <s v="From the bottom of my heart"/>
    <s v="Undecided"/>
    <n v="21000"/>
    <n v="93000"/>
    <n v="0"/>
    <n v="5250"/>
    <n v="0"/>
    <s v="Human services &gt; Special population support"/>
    <x v="2"/>
    <x v="4"/>
    <s v="No Level 3 classification"/>
    <s v="No Level 4 classification"/>
    <s v="Special population support"/>
  </r>
  <r>
    <s v="ARTS0137MOCK"/>
    <s v="Arts and Culture Grants"/>
    <s v="2022-1 Round"/>
    <s v="Contracts and Payments"/>
    <d v="2022-01-02T00:00:00"/>
    <s v="Frederick Mock Greer Organisation"/>
    <s v="The Best Summer Ever"/>
    <s v="Approved"/>
    <n v="22000"/>
    <n v="34000"/>
    <n v="18480"/>
    <n v="7333.333333333333"/>
    <n v="6160"/>
    <s v="Community development"/>
    <x v="5"/>
    <x v="25"/>
    <s v="No Level 3 classification"/>
    <s v="No Level 4 classification"/>
    <s v="Community development"/>
  </r>
  <r>
    <s v="ARTS0137MOCK"/>
    <s v="Arts and Culture Grants"/>
    <s v="2022-1 Round"/>
    <s v="Contracts and Payments"/>
    <d v="2022-01-02T00:00:00"/>
    <s v="Frederick Mock Greer Organisation"/>
    <s v="The Best Summer Ever"/>
    <s v="Approved"/>
    <n v="22000"/>
    <n v="34000"/>
    <n v="18480"/>
    <n v="7333.333333333333"/>
    <n v="6160"/>
    <s v="Sport and recreation &gt; Community recreation"/>
    <x v="7"/>
    <x v="23"/>
    <s v="No Level 3 classification"/>
    <s v="No Level 4 classification"/>
    <s v="Community recreation"/>
  </r>
  <r>
    <s v="ARTS0138MOCK"/>
    <s v="Arts and Culture Grants"/>
    <s v="2022-2 Round"/>
    <s v="Assessment"/>
    <d v="2022-06-28T00:00:00"/>
    <s v="Paul Mock Cook Organisation"/>
    <s v="Art on the Street"/>
    <s v="Undecided"/>
    <n v="19000"/>
    <n v="23000"/>
    <n v="0"/>
    <n v="4750"/>
    <n v="0"/>
    <s v="Arts and culture &gt; Arts services"/>
    <x v="1"/>
    <x v="14"/>
    <s v="No Level 3 classification"/>
    <s v="No Level 4 classification"/>
    <s v="Arts services"/>
  </r>
  <r>
    <s v="ARTS0138MOCK"/>
    <s v="Arts and Culture Grants"/>
    <s v="2022-2 Round"/>
    <s v="Assessment"/>
    <d v="2022-06-28T00:00:00"/>
    <s v="Paul Mock Cook Organisation"/>
    <s v="Art on the Street"/>
    <s v="Undecided"/>
    <n v="19000"/>
    <n v="23000"/>
    <n v="0"/>
    <n v="4750"/>
    <n v="0"/>
    <s v="Education"/>
    <x v="4"/>
    <x v="25"/>
    <s v="No Level 3 classification"/>
    <s v="No Level 4 classification"/>
    <s v="Education"/>
  </r>
  <r>
    <s v="ARTS0138MOCK"/>
    <s v="Arts and Culture Grants"/>
    <s v="2022-2 Round"/>
    <s v="Assessment"/>
    <d v="2022-06-28T00:00:00"/>
    <s v="Paul Mock Cook Organisation"/>
    <s v="Art on the Street"/>
    <s v="Undecided"/>
    <n v="19000"/>
    <n v="23000"/>
    <n v="0"/>
    <n v="4750"/>
    <n v="0"/>
    <s v="Education &gt; Primary and secondary education"/>
    <x v="4"/>
    <x v="9"/>
    <s v="No Level 3 classification"/>
    <s v="No Level 4 classification"/>
    <s v="Primary and secondary education"/>
  </r>
  <r>
    <s v="ARTS0139MOCK"/>
    <s v="Arts and Culture Grants"/>
    <s v="2022-2 Round"/>
    <s v="Eligibility Check"/>
    <d v="2022-07-18T00:00:00"/>
    <s v="William Mock Cosme Organisation"/>
    <s v="The Red Balloon"/>
    <s v="Undecided"/>
    <n v="23000"/>
    <n v="79000"/>
    <n v="0"/>
    <n v="5750"/>
    <n v="0"/>
    <s v="Arts and culture"/>
    <x v="1"/>
    <x v="25"/>
    <s v="No Level 3 classification"/>
    <s v="No Level 4 classification"/>
    <s v="Arts and culture"/>
  </r>
  <r>
    <s v="ARTS0139MOCK"/>
    <s v="Arts and Culture Grants"/>
    <s v="2022-2 Round"/>
    <s v="Eligibility Check"/>
    <d v="2022-07-18T00:00:00"/>
    <s v="William Mock Cosme Organisation"/>
    <s v="The Red Balloon"/>
    <s v="Undecided"/>
    <n v="23000"/>
    <n v="79000"/>
    <n v="0"/>
    <n v="5750"/>
    <n v="0"/>
    <s v="Arts and culture &gt; Festivals"/>
    <x v="1"/>
    <x v="1"/>
    <s v="No Level 3 classification"/>
    <s v="No Level 4 classification"/>
    <s v="Festivals"/>
  </r>
  <r>
    <s v="ARTS0139MOCK"/>
    <s v="Arts and Culture Grants"/>
    <s v="2022-2 Round"/>
    <s v="Eligibility Check"/>
    <d v="2022-07-18T00:00:00"/>
    <s v="William Mock Cosme Organisation"/>
    <s v="The Red Balloon"/>
    <s v="Undecided"/>
    <n v="23000"/>
    <n v="79000"/>
    <n v="0"/>
    <n v="5750"/>
    <n v="0"/>
    <s v="Arts and culture &gt; Screen"/>
    <x v="1"/>
    <x v="6"/>
    <s v="No Level 3 classification"/>
    <s v="No Level 4 classification"/>
    <s v="Screen"/>
  </r>
  <r>
    <s v="ARTS0140MOCK"/>
    <s v="Arts and Culture Grants"/>
    <s v="2022-2 Round"/>
    <s v="Assessment"/>
    <d v="2022-07-24T00:00:00"/>
    <s v="Karen Mock Miller Organisation"/>
    <s v="InSite"/>
    <s v="Undecided"/>
    <n v="17000"/>
    <n v="42000"/>
    <n v="0"/>
    <n v="5666.666666666667"/>
    <n v="0"/>
    <s v="Sport and recreation"/>
    <x v="7"/>
    <x v="25"/>
    <s v="No Level 3 classification"/>
    <s v="No Level 4 classification"/>
    <s v="Sport and recreation"/>
  </r>
  <r>
    <s v="ARTS0140MOCK"/>
    <s v="Arts and Culture Grants"/>
    <s v="2022-2 Round"/>
    <s v="Assessment"/>
    <d v="2022-07-24T00:00:00"/>
    <s v="Karen Mock Miller Organisation"/>
    <s v="InSite"/>
    <s v="Undecided"/>
    <n v="17000"/>
    <n v="42000"/>
    <n v="0"/>
    <n v="5666.666666666667"/>
    <n v="0"/>
    <s v="Sport and recreation &gt; Community recreation"/>
    <x v="7"/>
    <x v="23"/>
    <s v="No Level 3 classification"/>
    <s v="No Level 4 classification"/>
    <s v="Community recreation"/>
  </r>
  <r>
    <s v="ARTS0141MOCK"/>
    <s v="Arts and Culture Grants"/>
    <s v="2022-1 Round"/>
    <s v="Contracts and Payments"/>
    <d v="2022-01-07T00:00:00"/>
    <s v="Everette Mock Cook Organisation"/>
    <s v="Fences: A Community Project"/>
    <s v="Approved"/>
    <n v="13000"/>
    <n v="40000"/>
    <n v="10530"/>
    <n v="6500"/>
    <n v="5265"/>
    <s v="Arts and culture &gt; Visual arts"/>
    <x v="1"/>
    <x v="8"/>
    <s v="No Level 3 classification"/>
    <s v="No Level 4 classification"/>
    <s v="Visual arts"/>
  </r>
  <r>
    <s v="ARTS0142MOCK"/>
    <s v="Arts and Culture Grants"/>
    <s v="2022-1 Round"/>
    <s v="Contracts and Payments"/>
    <d v="2022-02-10T00:00:00"/>
    <s v="Ronald Mock James Organisation"/>
    <s v="Public Art in the Park"/>
    <s v="Approved"/>
    <n v="14000"/>
    <n v="47000"/>
    <n v="10500"/>
    <n v="3500"/>
    <n v="2625"/>
    <s v="Arts and culture"/>
    <x v="1"/>
    <x v="25"/>
    <s v="No Level 3 classification"/>
    <s v="No Level 4 classification"/>
    <s v="Arts and culture"/>
  </r>
  <r>
    <s v="ARTS0142MOCK"/>
    <s v="Arts and Culture Grants"/>
    <s v="2022-1 Round"/>
    <s v="Contracts and Payments"/>
    <d v="2022-02-10T00:00:00"/>
    <s v="Ronald Mock James Organisation"/>
    <s v="Public Art in the Park"/>
    <s v="Approved"/>
    <n v="14000"/>
    <n v="47000"/>
    <n v="10500"/>
    <n v="3500"/>
    <n v="2625"/>
    <s v="Arts and culture &gt; Visual arts"/>
    <x v="1"/>
    <x v="8"/>
    <s v="No Level 3 classification"/>
    <s v="No Level 4 classification"/>
    <s v="Visual arts"/>
  </r>
  <r>
    <s v="ARTS0142MOCK"/>
    <s v="Arts and Culture Grants"/>
    <s v="2022-1 Round"/>
    <s v="Contracts and Payments"/>
    <d v="2022-02-10T00:00:00"/>
    <s v="Ronald Mock James Organisation"/>
    <s v="Public Art in the Park"/>
    <s v="Approved"/>
    <n v="14000"/>
    <n v="47000"/>
    <n v="10500"/>
    <n v="3500"/>
    <n v="2625"/>
    <s v="Sport and recreation &gt; Community recreation"/>
    <x v="7"/>
    <x v="23"/>
    <s v="No Level 3 classification"/>
    <s v="No Level 4 classification"/>
    <s v="Community recreation"/>
  </r>
  <r>
    <s v="ARTS0143MOCK"/>
    <s v="Arts and Culture Grants"/>
    <s v="2022-2 Round"/>
    <s v="Assessment"/>
    <d v="2022-07-15T00:00:00"/>
    <s v="Jewell Mock Flood Organisation"/>
    <s v="Local History Festival"/>
    <s v="Undecided"/>
    <n v="11000"/>
    <n v="27000"/>
    <n v="0"/>
    <n v="3666.6666666666665"/>
    <n v="0"/>
    <s v="Arts and culture &gt; Festivals"/>
    <x v="1"/>
    <x v="1"/>
    <s v="No Level 3 classification"/>
    <s v="No Level 4 classification"/>
    <s v="Festivals"/>
  </r>
  <r>
    <s v="ARTS0143MOCK"/>
    <s v="Arts and Culture Grants"/>
    <s v="2022-2 Round"/>
    <s v="Assessment"/>
    <d v="2022-07-15T00:00:00"/>
    <s v="Jewell Mock Flood Organisation"/>
    <s v="Local History Festival"/>
    <s v="Undecided"/>
    <n v="11000"/>
    <n v="27000"/>
    <n v="0"/>
    <n v="3666.6666666666665"/>
    <n v="0"/>
    <s v="Community development &gt; Community celebration"/>
    <x v="5"/>
    <x v="26"/>
    <s v="No Level 3 classification"/>
    <s v="No Level 4 classification"/>
    <s v="Community celebration"/>
  </r>
  <r>
    <s v="ARTS0146MOCK"/>
    <s v="Arts and Culture Grants"/>
    <s v="2021-2 Round"/>
    <s v="Closed"/>
    <d v="2021-06-21T00:00:00"/>
    <s v="Robert Mock Carter Organisation"/>
    <s v="School Holiday Program"/>
    <s v="Approved"/>
    <n v="10000"/>
    <n v="14000"/>
    <n v="8700"/>
    <n v="2500"/>
    <n v="2175"/>
    <s v="Education"/>
    <x v="4"/>
    <x v="25"/>
    <s v="No Level 3 classification"/>
    <s v="No Level 4 classification"/>
    <s v="Education"/>
  </r>
  <r>
    <s v="ARTS0146MOCK"/>
    <s v="Arts and Culture Grants"/>
    <s v="2021-2 Round"/>
    <s v="Closed"/>
    <d v="2021-06-21T00:00:00"/>
    <s v="Robert Mock Carter Organisation"/>
    <s v="School Holiday Program"/>
    <s v="Approved"/>
    <n v="10000"/>
    <n v="14000"/>
    <n v="8700"/>
    <n v="2500"/>
    <n v="2175"/>
    <s v="Education &gt; Primary and secondary education"/>
    <x v="4"/>
    <x v="9"/>
    <s v="No Level 3 classification"/>
    <s v="No Level 4 classification"/>
    <s v="Primary and secondary education"/>
  </r>
  <r>
    <s v="ARTS0146MOCK"/>
    <s v="Arts and Culture Grants"/>
    <s v="2021-2 Round"/>
    <s v="Closed"/>
    <d v="2021-06-21T00:00:00"/>
    <s v="Robert Mock Carter Organisation"/>
    <s v="School Holiday Program"/>
    <s v="Approved"/>
    <n v="10000"/>
    <n v="14000"/>
    <n v="8700"/>
    <n v="2500"/>
    <n v="2175"/>
    <s v="Education &gt; Education support"/>
    <x v="4"/>
    <x v="34"/>
    <s v="No Level 3 classification"/>
    <s v="No Level 4 classification"/>
    <s v="Education support"/>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s v="Undecided"/>
    <n v="30000"/>
    <n v="42000"/>
    <n v="0"/>
    <n v="7500"/>
    <n v="0"/>
    <s v="Arts and culture &gt; Cultural awareness"/>
    <x v="1"/>
    <x v="3"/>
    <s v="No Level 3 classification"/>
    <s v="No Level 4 classification"/>
    <s v="Cultural awareness"/>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s v="Undecided"/>
    <n v="30000"/>
    <n v="42000"/>
    <n v="0"/>
    <n v="7500"/>
    <n v="0"/>
    <s v="Arts and culture &gt; Historical activities"/>
    <x v="1"/>
    <x v="39"/>
    <s v="No Level 3 classification"/>
    <s v="No Level 4 classification"/>
    <s v="Historical activities"/>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s v="Undecided"/>
    <n v="30000"/>
    <n v="42000"/>
    <n v="0"/>
    <n v="7500"/>
    <n v="0"/>
    <s v="Education"/>
    <x v="4"/>
    <x v="25"/>
    <s v="No Level 3 classification"/>
    <s v="No Level 4 classification"/>
    <s v="Education"/>
  </r>
  <r>
    <s v="ARTS0149MOCK"/>
    <s v="Arts and Culture Grants"/>
    <s v="2022-2 Round"/>
    <s v="Advising Outcomes"/>
    <d v="2022-07-15T00:00:00"/>
    <s v="Richard Mock Genao Organisation"/>
    <s v="Flower Power"/>
    <s v="Undecided"/>
    <n v="17000"/>
    <n v="41000"/>
    <n v="0"/>
    <n v="8500"/>
    <n v="0"/>
    <s v="Arts and culture &gt; Visual arts"/>
    <x v="1"/>
    <x v="8"/>
    <s v="No Level 3 classification"/>
    <s v="No Level 4 classification"/>
    <s v="Visual arts"/>
  </r>
  <r>
    <s v="ARTS0152MOCK"/>
    <s v="Arts and Culture Grants"/>
    <s v="2022-2 Round"/>
    <s v=""/>
    <d v="2022-07-13T14:10:10"/>
    <s v="Jen's Creative World"/>
    <s v="Making a Difference"/>
    <s v="Undecided"/>
    <n v="5000"/>
    <n v="10000"/>
    <n v="0"/>
    <n v="2500"/>
    <n v="0"/>
    <s v="Arts and culture &gt; Performing arts &gt; Dance"/>
    <x v="1"/>
    <x v="10"/>
    <s v="Dance"/>
    <s v="No Level 4 classification"/>
    <s v="Dance"/>
  </r>
  <r>
    <m/>
    <m/>
    <m/>
    <m/>
    <m/>
    <m/>
    <m/>
    <m/>
    <m/>
    <m/>
    <m/>
    <m/>
    <m/>
    <m/>
    <x v="15"/>
    <x v="57"/>
    <m/>
    <m/>
    <m/>
  </r>
  <r>
    <s v="ARTKIDS0001MOCK"/>
    <s v="Development of art skills for kids"/>
    <s v="2022-1 Round"/>
    <s v="Contracts and Payments"/>
    <d v="2022-03-21T00:00:00"/>
    <s v="Jose Mock Lee Organisation"/>
    <s v="Support for children with autism"/>
    <s v="Approved"/>
    <n v="8800"/>
    <n v="9300"/>
    <n v="7480"/>
    <n v="4400"/>
    <n v="3740"/>
    <s v="Unknown or not classified"/>
    <x v="16"/>
    <x v="58"/>
    <s v="Unknown or not classified"/>
    <s v="Unknown or not classified"/>
    <m/>
  </r>
  <r>
    <s v="ARTKIDS0002MOCK"/>
    <s v="Development of art skills for kids"/>
    <s v="2022-1 Round"/>
    <s v="Contracts and Payments"/>
    <d v="2022-01-19T00:00:00"/>
    <s v="Miriam Mock Smithers Organisation"/>
    <s v="Drama festival"/>
    <s v="Approved"/>
    <n v="18000"/>
    <n v="30000"/>
    <n v="16020"/>
    <n v="9000"/>
    <n v="8010"/>
    <s v="Unknown or not classified"/>
    <x v="16"/>
    <x v="58"/>
    <s v="Unknown or not classified"/>
    <s v="Unknown or not classified"/>
    <m/>
  </r>
  <r>
    <s v="ARTKIDS0003MOCK"/>
    <s v="Development of art skills for kids"/>
    <s v="2022-2 Round"/>
    <s v="Assessment"/>
    <d v="2022-06-21T00:00:00"/>
    <s v="Lisa Mock Rosales Organisation"/>
    <s v="Promoting healthy lifestyles"/>
    <s v="Undecided"/>
    <n v="23000"/>
    <n v="64000"/>
    <n v="0"/>
    <n v="11500"/>
    <n v="0"/>
    <s v="Unknown or not classified"/>
    <x v="16"/>
    <x v="58"/>
    <s v="Unknown or not classified"/>
    <s v="Unknown or not classified"/>
    <m/>
  </r>
  <r>
    <s v="ARTKIDS0004MOCK"/>
    <s v="Development of art skills for kids"/>
    <s v="2022-1 Round"/>
    <s v="Contracts and Payments"/>
    <d v="2022-02-09T00:00:00"/>
    <s v="Wilfred Mock Hall Organisation"/>
    <s v="Art and culture project _x000a_Target Group: Children and teenagers who are interested in the arts and culture"/>
    <s v="Approved"/>
    <n v="30000"/>
    <n v="46000"/>
    <n v="21300"/>
    <n v="15000"/>
    <n v="10650"/>
    <s v="Unknown or not classified"/>
    <x v="16"/>
    <x v="58"/>
    <s v="Unknown or not classified"/>
    <s v="Unknown or not classified"/>
    <m/>
  </r>
  <r>
    <s v="ARTKIDS0005MOCK"/>
    <s v="Development of art skills for kids"/>
    <s v="2022-1 Round"/>
    <s v="Contracts and Payments"/>
    <d v="2022-01-08T00:00:00"/>
    <s v="Ivan Mock Eanni Organisation"/>
    <s v="A school for the blind"/>
    <s v="Approved"/>
    <n v="26000"/>
    <n v="94000"/>
    <n v="20020"/>
    <n v="13000"/>
    <n v="10010"/>
    <s v="Unknown or not classified"/>
    <x v="16"/>
    <x v="58"/>
    <s v="Unknown or not classified"/>
    <s v="Unknown or not classified"/>
    <m/>
  </r>
  <r>
    <s v="ARTKIDS0006MOCK"/>
    <s v="Development of art skills for kids"/>
    <s v="2022-2 Round"/>
    <s v="Advising Outcomes"/>
    <d v="2022-07-08T00:00:00"/>
    <s v="Robert Mock Henderson Organisation"/>
    <s v="A New Life"/>
    <s v="Undecided"/>
    <n v="24000"/>
    <n v="52000"/>
    <n v="0"/>
    <n v="12000"/>
    <n v="0"/>
    <s v="Unknown or not classified"/>
    <x v="16"/>
    <x v="58"/>
    <s v="Unknown or not classified"/>
    <s v="Unknown or not classified"/>
    <m/>
  </r>
  <r>
    <s v="ARTKIDS0007MOCK"/>
    <s v="Development of art skills for kids"/>
    <s v="2022-1 Round"/>
    <s v="Contracts and Payments"/>
    <d v="2022-03-14T00:00:00"/>
    <s v="Jeffrey Mock Barnes Organisation"/>
    <s v="A child's life"/>
    <s v="Approved"/>
    <n v="7300"/>
    <n v="18000"/>
    <n v="5182"/>
    <n v="7300"/>
    <n v="5182"/>
    <s v="Unknown or not classified"/>
    <x v="16"/>
    <x v="58"/>
    <s v="Unknown or not classified"/>
    <s v="Unknown or not classified"/>
    <m/>
  </r>
  <r>
    <s v="ARTKIDS0008MOCK"/>
    <s v="Development of art skills for kids"/>
    <s v="2022-2 Round"/>
    <s v="Advising Outcomes"/>
    <d v="2022-06-21T00:00:00"/>
    <s v="Emma Mock Angulo Organisation"/>
    <s v="Creative workshops for kids"/>
    <s v="Undecided"/>
    <n v="22000"/>
    <n v="99000"/>
    <n v="0"/>
    <n v="22000"/>
    <n v="0"/>
    <s v="Unknown or not classified"/>
    <x v="16"/>
    <x v="58"/>
    <s v="Unknown or not classified"/>
    <s v="Unknown or not classified"/>
    <m/>
  </r>
  <r>
    <s v="ARTKIDS0009MOCK"/>
    <s v="Development of art skills for kids"/>
    <s v="2022-2 Round"/>
    <s v="Assessment"/>
    <d v="2022-06-04T00:00:00"/>
    <s v="Joshua Mock Jackson Organisation"/>
    <s v="Art festival in the sea"/>
    <s v="Undecided"/>
    <n v="18000"/>
    <n v="78000"/>
    <n v="0"/>
    <n v="9000"/>
    <n v="0"/>
    <s v="Unknown or not classified"/>
    <x v="16"/>
    <x v="58"/>
    <s v="Unknown or not classified"/>
    <s v="Unknown or not classified"/>
    <m/>
  </r>
  <r>
    <s v="ARTKIDS0010MOCK"/>
    <s v="Development of art skills for kids"/>
    <s v="2022-2 Round"/>
    <s v="Eligibility Check"/>
    <d v="2022-06-26T00:00:00"/>
    <s v="Kimberly Mock Demoss Organisation"/>
    <s v="Love is the only key"/>
    <s v="Undecided"/>
    <n v="3500"/>
    <n v="9600"/>
    <n v="0"/>
    <n v="1750"/>
    <n v="0"/>
    <s v="Unknown or not classified"/>
    <x v="16"/>
    <x v="58"/>
    <s v="Unknown or not classified"/>
    <s v="Unknown or not classified"/>
    <m/>
  </r>
  <r>
    <s v="ARTKIDS0011MOCK"/>
    <s v="Development of art skills for kids"/>
    <s v="2022-2 Round"/>
    <s v="Assessment"/>
    <d v="2022-06-29T00:00:00"/>
    <s v="Cynthia Mock Powell Organisation"/>
    <s v="Community-based Art and Cultural Development"/>
    <s v="Undecided"/>
    <n v="28000"/>
    <n v="62000"/>
    <n v="0"/>
    <n v="14000"/>
    <n v="0"/>
    <s v="Unknown or not classified"/>
    <x v="16"/>
    <x v="58"/>
    <s v="Unknown or not classified"/>
    <s v="Unknown or not classified"/>
    <m/>
  </r>
  <r>
    <s v="ARTKIDS0012MOCK"/>
    <s v="Development of art skills for kids"/>
    <s v="2022-2 Round"/>
    <s v="Assessment"/>
    <d v="2022-06-17T00:00:00"/>
    <s v="Susan Mock Craig Organisation"/>
    <s v="Sports for all"/>
    <s v="Undecided"/>
    <n v="27000"/>
    <n v="89000"/>
    <n v="0"/>
    <n v="27000"/>
    <n v="0"/>
    <s v="Unknown or not classified"/>
    <x v="16"/>
    <x v="58"/>
    <s v="Unknown or not classified"/>
    <s v="Unknown or not classified"/>
    <m/>
  </r>
  <r>
    <s v="ARTKIDS0013MOCK"/>
    <s v="Development of art skills for kids"/>
    <s v="2022-1 Round"/>
    <s v="Contracts and Payments"/>
    <d v="2022-03-24T00:00:00"/>
    <s v="Serafina Mock Cummins Organisation"/>
    <s v="Creative Writing"/>
    <s v="Approved"/>
    <n v="29000"/>
    <n v="97000"/>
    <n v="28130"/>
    <n v="14500"/>
    <n v="14065"/>
    <s v="Unknown or not classified"/>
    <x v="16"/>
    <x v="58"/>
    <s v="Unknown or not classified"/>
    <s v="Unknown or not classified"/>
    <m/>
  </r>
  <r>
    <s v="ARTKIDS0014MOCK"/>
    <s v="Development of art skills for kids"/>
    <s v="2022-1 Round"/>
    <s v="Contracts and Payments"/>
    <d v="2022-01-05T00:00:00"/>
    <s v="Kenneth Mock Barnes Organisation"/>
    <s v="Playground Improvement"/>
    <s v="Approved"/>
    <n v="11000"/>
    <n v="48000"/>
    <n v="9130"/>
    <n v="11000"/>
    <n v="9130"/>
    <s v="Unknown or not classified"/>
    <x v="16"/>
    <x v="58"/>
    <s v="Unknown or not classified"/>
    <s v="Unknown or not classified"/>
    <m/>
  </r>
  <r>
    <s v="ARTKIDS0015MOCK"/>
    <s v="Development of art skills for kids"/>
    <s v="2022-1 Round"/>
    <s v="Contracts and Payments"/>
    <d v="2022-03-26T00:00:00"/>
    <s v="Deborah Mock Vandyke Organisation"/>
    <s v="Street dance"/>
    <s v="Approved"/>
    <n v="6200"/>
    <n v="25000"/>
    <n v="4464"/>
    <n v="6200"/>
    <n v="4464"/>
    <s v="Unknown or not classified"/>
    <x v="16"/>
    <x v="58"/>
    <s v="Unknown or not classified"/>
    <s v="Unknown or not classified"/>
    <m/>
  </r>
  <r>
    <s v="ARTKIDS0016MOCK"/>
    <s v="Development of art skills for kids"/>
    <s v="2022-2 Round"/>
    <s v="Assessment"/>
    <d v="2022-06-26T00:00:00"/>
    <s v="Hugh Mock Locks Organisation"/>
    <s v="The Art of Friendship"/>
    <s v="Undecided"/>
    <n v="3500"/>
    <n v="9500"/>
    <n v="0"/>
    <n v="1750"/>
    <n v="0"/>
    <s v="Unknown or not classified"/>
    <x v="16"/>
    <x v="58"/>
    <s v="Unknown or not classified"/>
    <s v="Unknown or not classified"/>
    <m/>
  </r>
  <r>
    <s v="ARTKIDS0017MOCK"/>
    <s v="Development of art skills for kids"/>
    <s v="2022-1 Round"/>
    <s v="Unsuccessful"/>
    <d v="2022-03-04T00:00:00"/>
    <s v="Charles Mock Murray Organisation"/>
    <s v="The Happy Gardener"/>
    <s v="Declined"/>
    <n v="12000"/>
    <n v="19000"/>
    <n v="0"/>
    <n v="12000"/>
    <n v="0"/>
    <s v="Unknown or not classified"/>
    <x v="16"/>
    <x v="58"/>
    <s v="Unknown or not classified"/>
    <s v="Unknown or not classified"/>
    <m/>
  </r>
  <r>
    <s v="ARTKIDS0018MOCK"/>
    <s v="Development of art skills for kids"/>
    <s v="2022-2 Round"/>
    <s v="Assessment"/>
    <d v="2022-07-04T00:00:00"/>
    <s v="John Mock Davis Organisation"/>
    <s v="Fingerpainting"/>
    <s v="Undecided"/>
    <n v="5400"/>
    <n v="17000"/>
    <n v="0"/>
    <n v="2700"/>
    <n v="0"/>
    <s v="Unknown or not classified"/>
    <x v="16"/>
    <x v="58"/>
    <s v="Unknown or not classified"/>
    <s v="Unknown or not classified"/>
    <m/>
  </r>
  <r>
    <s v="ARTKIDS0019MOCK"/>
    <s v="Development of art skills for kids"/>
    <s v="2022-1 Round"/>
    <s v="Unsuccessful"/>
    <d v="2022-02-12T00:00:00"/>
    <s v="Jessica Mock Rambo Organisation"/>
    <s v="Cool Art"/>
    <s v="Declined"/>
    <n v="22000"/>
    <n v="87000"/>
    <n v="0"/>
    <n v="11000"/>
    <n v="0"/>
    <s v="Unknown or not classified"/>
    <x v="16"/>
    <x v="58"/>
    <s v="Unknown or not classified"/>
    <s v="Unknown or not classified"/>
    <m/>
  </r>
  <r>
    <s v="ARTKIDS0020MOCK"/>
    <s v="Development of art skills for kids"/>
    <s v="2022-1 Round"/>
    <s v="Contracts and Payments"/>
    <d v="2022-02-05T00:00:00"/>
    <s v="James Mock Howe Organisation"/>
    <s v="The City of Music"/>
    <s v="Approved"/>
    <n v="30000"/>
    <n v="101000"/>
    <n v="28200"/>
    <n v="15000"/>
    <n v="14100"/>
    <s v="Unknown or not classified"/>
    <x v="16"/>
    <x v="58"/>
    <s v="Unknown or not classified"/>
    <s v="Unknown or not classified"/>
    <m/>
  </r>
  <r>
    <s v="ARTKIDS0021MOCK"/>
    <s v="Development of art skills for kids"/>
    <s v="2022-2 Round"/>
    <s v="Assessment"/>
    <d v="2022-06-28T00:00:00"/>
    <s v="Herman Mock Cozzi Organisation"/>
    <s v="Wild hearts"/>
    <s v="Undecided"/>
    <n v="11000"/>
    <n v="18000"/>
    <n v="0"/>
    <n v="11000"/>
    <n v="0"/>
    <s v="Unknown or not classified"/>
    <x v="16"/>
    <x v="58"/>
    <s v="Unknown or not classified"/>
    <s v="Unknown or not classified"/>
    <m/>
  </r>
  <r>
    <s v="ARTKIDS0022MOCK"/>
    <s v="Development of art skills for kids"/>
    <s v="2022-2 Round"/>
    <s v="Assessment"/>
    <d v="2022-06-07T00:00:00"/>
    <s v="Thelma Mock Hodges Organisation"/>
    <s v="Dholak Nritya"/>
    <s v="Undecided"/>
    <n v="29000"/>
    <n v="109000"/>
    <n v="0"/>
    <n v="29000"/>
    <n v="0"/>
    <s v="Unknown or not classified"/>
    <x v="16"/>
    <x v="58"/>
    <s v="Unknown or not classified"/>
    <s v="Unknown or not classified"/>
    <m/>
  </r>
  <r>
    <s v="ARTKIDS0023MOCK"/>
    <s v="Development of art skills for kids"/>
    <s v="2022-2 Round"/>
    <s v="Advising Outcomes"/>
    <d v="2022-07-22T00:00:00"/>
    <s v="Jim Mock Mercado Organisation"/>
    <s v="Local school production"/>
    <s v="Undecided"/>
    <n v="10000"/>
    <n v="45000"/>
    <n v="0"/>
    <n v="5000"/>
    <n v="0"/>
    <s v="Unknown or not classified"/>
    <x v="16"/>
    <x v="58"/>
    <s v="Unknown or not classified"/>
    <s v="Unknown or not classified"/>
    <m/>
  </r>
  <r>
    <s v="ARTKIDS0024MOCK"/>
    <s v="Development of art skills for kids"/>
    <s v="2022-2 Round"/>
    <s v="Assessment"/>
    <d v="2022-06-02T00:00:00"/>
    <s v="Robert Mock Peacock Organisation"/>
    <s v="Painting for children"/>
    <s v="Undecided"/>
    <n v="25000"/>
    <n v="87000"/>
    <n v="0"/>
    <n v="12500"/>
    <n v="0"/>
    <s v="Unknown or not classified"/>
    <x v="16"/>
    <x v="58"/>
    <s v="Unknown or not classified"/>
    <s v="Unknown or not classified"/>
    <m/>
  </r>
  <r>
    <s v="ARTKIDS0025MOCK"/>
    <s v="Development of art skills for kids"/>
    <s v="2022-2 Round"/>
    <s v="Assessment"/>
    <d v="2022-07-09T00:00:00"/>
    <s v="Nathan Mock Pretti Organisation"/>
    <s v="Shine like a Star"/>
    <s v="Undecided"/>
    <n v="4400"/>
    <n v="5500"/>
    <n v="0"/>
    <n v="4400"/>
    <n v="0"/>
    <s v="Unknown or not classified"/>
    <x v="16"/>
    <x v="58"/>
    <s v="Unknown or not classified"/>
    <s v="Unknown or not classified"/>
    <m/>
  </r>
  <r>
    <s v="ARTKIDS0026MOCK"/>
    <s v="Development of art skills for kids"/>
    <s v="2022-2 Round"/>
    <s v="Assessment"/>
    <d v="2022-07-04T00:00:00"/>
    <s v="Lawrence Mock Duffey Organisation"/>
    <s v="A flag for a neighbourhood"/>
    <s v="Undecided"/>
    <n v="29000"/>
    <n v="60000"/>
    <n v="0"/>
    <n v="14500"/>
    <n v="0"/>
    <s v="Unknown or not classified"/>
    <x v="16"/>
    <x v="58"/>
    <s v="Unknown or not classified"/>
    <s v="Unknown or not classified"/>
    <m/>
  </r>
  <r>
    <s v="ARTKIDS0027MOCK"/>
    <s v="Development of art skills for kids"/>
    <s v="2022-1 Round"/>
    <s v="Contracts and Payments"/>
    <d v="2022-02-06T00:00:00"/>
    <s v="Harland Mock Glover Organisation"/>
    <s v="Art on a roll"/>
    <s v="Approved"/>
    <n v="6500"/>
    <n v="21000"/>
    <n v="6174"/>
    <n v="3250"/>
    <n v="3087"/>
    <s v="Unknown or not classified"/>
    <x v="16"/>
    <x v="58"/>
    <s v="Unknown or not classified"/>
    <s v="Unknown or not classified"/>
    <m/>
  </r>
  <r>
    <s v="ARTKIDS0028MOCK"/>
    <s v="Development of art skills for kids"/>
    <s v="2022-2 Round"/>
    <s v="Assessment"/>
    <d v="2022-07-06T00:00:00"/>
    <s v="Willie Mock Klein Organisation"/>
    <s v="Travelling Storyteller"/>
    <s v="Undecided"/>
    <n v="11000"/>
    <n v="36000"/>
    <n v="0"/>
    <n v="5500"/>
    <n v="0"/>
    <s v="Unknown or not classified"/>
    <x v="16"/>
    <x v="58"/>
    <s v="Unknown or not classified"/>
    <s v="Unknown or not classified"/>
    <m/>
  </r>
  <r>
    <s v="ARTKIDS0029MOCK"/>
    <s v="Development of art skills for kids"/>
    <s v="2022-1 Round"/>
    <s v="Contracts and Payments"/>
    <d v="2022-02-05T00:00:00"/>
    <s v="Kelly Mock Robinson Organisation"/>
    <s v="The new school uniform"/>
    <s v="Approved"/>
    <n v="23000"/>
    <n v="37000"/>
    <n v="18630"/>
    <n v="11500"/>
    <n v="9315"/>
    <s v="Unknown or not classified"/>
    <x v="16"/>
    <x v="58"/>
    <s v="Unknown or not classified"/>
    <s v="Unknown or not classified"/>
    <m/>
  </r>
  <r>
    <s v="ARTKIDS0030MOCK"/>
    <s v="Development of art skills for kids"/>
    <s v="2022-2 Round"/>
    <s v="Assessment"/>
    <d v="2022-07-07T00:00:00"/>
    <s v="Michael Mock Powers Organisation"/>
    <s v="Hands on art"/>
    <s v="Undecided"/>
    <n v="17000"/>
    <n v="22000"/>
    <n v="0"/>
    <n v="8500"/>
    <n v="0"/>
    <s v="Unknown or not classified"/>
    <x v="16"/>
    <x v="58"/>
    <s v="Unknown or not classified"/>
    <s v="Unknown or not classified"/>
    <m/>
  </r>
  <r>
    <s v="ARTKIDS0031MOCK"/>
    <s v="Development of art skills for kids"/>
    <s v="2022-2 Round"/>
    <s v="Advising Outcomes"/>
    <d v="2022-06-30T00:00:00"/>
    <s v="James Mock Lopez Organisation"/>
    <s v="A story of two souls"/>
    <s v="Undecided"/>
    <n v="13000"/>
    <n v="41000"/>
    <n v="0"/>
    <n v="13000"/>
    <n v="0"/>
    <s v="Unknown or not classified"/>
    <x v="16"/>
    <x v="58"/>
    <s v="Unknown or not classified"/>
    <s v="Unknown or not classified"/>
    <m/>
  </r>
  <r>
    <s v="ARTKIDS0032MOCK"/>
    <s v="Development of art skills for kids"/>
    <s v="2022-1 Round"/>
    <s v="Contracts and Payments"/>
    <d v="2022-01-23T00:00:00"/>
    <s v="Page Mock Summers Organisation"/>
    <s v="Live music for kids"/>
    <s v="Approved"/>
    <n v="26000"/>
    <n v="41000"/>
    <n v="24700"/>
    <n v="13000"/>
    <n v="12350"/>
    <s v="Unknown or not classified"/>
    <x v="16"/>
    <x v="58"/>
    <s v="Unknown or not classified"/>
    <s v="Unknown or not classified"/>
    <m/>
  </r>
  <r>
    <s v="ARTKIDS0033MOCK"/>
    <s v="Development of art skills for kids"/>
    <s v="2022-1 Round"/>
    <s v="Contracts and Payments"/>
    <d v="2022-03-14T00:00:00"/>
    <s v="Elna Mock Roth Organisation"/>
    <s v="A talent show"/>
    <s v="Approved"/>
    <n v="28000"/>
    <n v="129000"/>
    <n v="21840"/>
    <n v="14000"/>
    <n v="10920"/>
    <s v="Unknown or not classified"/>
    <x v="16"/>
    <x v="58"/>
    <s v="Unknown or not classified"/>
    <s v="Unknown or not classified"/>
    <m/>
  </r>
  <r>
    <s v="ARTKIDS0034MOCK"/>
    <s v="Development of art skills for kids"/>
    <s v="2022-2 Round"/>
    <s v="Assessment"/>
    <d v="2022-07-10T00:00:00"/>
    <s v="Jermaine Mock Hodges Organisation"/>
    <s v="Kids' world"/>
    <s v="Undecided"/>
    <n v="22000"/>
    <n v="73000"/>
    <n v="0"/>
    <n v="11000"/>
    <n v="0"/>
    <s v="Unknown or not classified"/>
    <x v="16"/>
    <x v="58"/>
    <s v="Unknown or not classified"/>
    <s v="Unknown or not classified"/>
    <m/>
  </r>
  <r>
    <s v="ARTKIDS0035MOCK"/>
    <s v="Development of art skills for kids"/>
    <s v="2022-2 Round"/>
    <s v="Eligibility Check"/>
    <d v="2022-07-22T00:00:00"/>
    <s v="Antonio Mock Perkins Organisation"/>
    <s v="Arts camp"/>
    <s v="Undecided"/>
    <n v="14000"/>
    <n v="63000"/>
    <n v="0"/>
    <n v="7000"/>
    <n v="0"/>
    <s v="Unknown or not classified"/>
    <x v="16"/>
    <x v="58"/>
    <s v="Unknown or not classified"/>
    <s v="Unknown or not classified"/>
    <m/>
  </r>
  <r>
    <s v="ARTKIDS0036MOCK"/>
    <s v="Development of art skills for kids"/>
    <s v="2022-2 Round"/>
    <s v="Assessment"/>
    <d v="2022-06-12T00:00:00"/>
    <s v="Margaret Mock Fleming Organisation"/>
    <s v="Music workshop"/>
    <s v="Undecided"/>
    <n v="3000"/>
    <n v="8100"/>
    <n v="0"/>
    <n v="1500"/>
    <n v="0"/>
    <s v="Unknown or not classified"/>
    <x v="16"/>
    <x v="58"/>
    <s v="Unknown or not classified"/>
    <s v="Unknown or not classified"/>
    <m/>
  </r>
  <r>
    <s v="ARTKIDS0037MOCK"/>
    <s v="Development of art skills for kids"/>
    <s v="2022-2 Round"/>
    <s v="Assessment"/>
    <d v="2022-07-06T00:00:00"/>
    <s v="Carolyn Mock Swendsen Organisation"/>
    <s v="Community choir"/>
    <s v="Undecided"/>
    <n v="8900"/>
    <n v="15000"/>
    <n v="0"/>
    <n v="8900"/>
    <n v="0"/>
    <s v="Unknown or not classified"/>
    <x v="16"/>
    <x v="58"/>
    <s v="Unknown or not classified"/>
    <s v="Unknown or not classified"/>
    <m/>
  </r>
  <r>
    <s v="ARTKIDS0038MOCK"/>
    <s v="Development of art skills for kids"/>
    <s v="2022-2 Round"/>
    <s v="Advising Outcomes"/>
    <d v="2022-06-01T00:00:00"/>
    <s v="Dena Mock Foster Organisation"/>
    <s v="Helping life"/>
    <s v="Undecided"/>
    <n v="14000"/>
    <n v="66000"/>
    <n v="0"/>
    <n v="14000"/>
    <n v="0"/>
    <s v="Unknown or not classified"/>
    <x v="16"/>
    <x v="58"/>
    <s v="Unknown or not classified"/>
    <s v="Unknown or not classified"/>
    <m/>
  </r>
  <r>
    <s v="ARTKIDS0039MOCK"/>
    <s v="Development of art skills for kids"/>
    <s v="2022-2 Round"/>
    <s v="Assessment"/>
    <d v="2022-06-30T00:00:00"/>
    <s v="Ann Mock Smith Organisation"/>
    <s v="Literary Heroes"/>
    <s v="Undecided"/>
    <n v="17000"/>
    <n v="44000"/>
    <n v="0"/>
    <n v="17000"/>
    <n v="0"/>
    <s v="Unknown or not classified"/>
    <x v="16"/>
    <x v="58"/>
    <s v="Unknown or not classified"/>
    <s v="Unknown or not classified"/>
    <m/>
  </r>
  <r>
    <s v="ARTKIDS0040MOCK"/>
    <s v="Development of art skills for kids"/>
    <s v="2022-2 Round"/>
    <s v="Eligibility Check"/>
    <d v="2022-07-16T00:00:00"/>
    <s v="Lula Mock Salley Organisation"/>
    <s v="Helping hands"/>
    <s v="Undecided"/>
    <n v="6300"/>
    <n v="27000"/>
    <n v="0"/>
    <n v="3150"/>
    <n v="0"/>
    <s v="Unknown or not classified"/>
    <x v="16"/>
    <x v="58"/>
    <s v="Unknown or not classified"/>
    <s v="Unknown or not classified"/>
    <m/>
  </r>
  <r>
    <s v="ARTKIDS0041MOCK"/>
    <s v="Development of art skills for kids"/>
    <s v="2022-2 Round"/>
    <s v="Assessment"/>
    <d v="2022-07-13T00:00:00"/>
    <s v="Ann Mock Mcgloin Organisation"/>
    <s v="A place for teenagers to learn about the environment and engage in environmental action."/>
    <s v="Undecided"/>
    <n v="29000"/>
    <n v="64000"/>
    <n v="0"/>
    <n v="29000"/>
    <n v="0"/>
    <s v="Unknown or not classified"/>
    <x v="16"/>
    <x v="58"/>
    <s v="Unknown or not classified"/>
    <s v="Unknown or not classified"/>
    <m/>
  </r>
  <r>
    <s v="ARTKIDS0042MOCK"/>
    <s v="Development of art skills for kids"/>
    <s v="2022-2 Round"/>
    <s v="Assessment"/>
    <d v="2022-06-08T00:00:00"/>
    <s v="Jose Mock Longoria Organisation"/>
    <s v="Create a mural about our community"/>
    <s v="Undecided"/>
    <n v="5200"/>
    <n v="17000"/>
    <n v="0"/>
    <n v="2600"/>
    <n v="0"/>
    <s v="Unknown or not classified"/>
    <x v="16"/>
    <x v="58"/>
    <s v="Unknown or not classified"/>
    <s v="Unknown or not classified"/>
    <m/>
  </r>
  <r>
    <s v="ARTKIDS0043MOCK"/>
    <s v="Development of art skills for kids"/>
    <s v="2022-1 Round"/>
    <s v="Contracts and Payments"/>
    <d v="2022-02-16T00:00:00"/>
    <s v="Joseph Mock Conway Organisation"/>
    <s v="The new Picasso"/>
    <s v="Approved"/>
    <n v="5300"/>
    <n v="14000"/>
    <n v="5088"/>
    <n v="5300"/>
    <n v="5088"/>
    <s v="Unknown or not classified"/>
    <x v="16"/>
    <x v="58"/>
    <s v="Unknown or not classified"/>
    <s v="Unknown or not classified"/>
    <m/>
  </r>
  <r>
    <s v="ARTKIDS0044MOCK"/>
    <s v="Development of art skills for kids"/>
    <s v="2022-2 Round"/>
    <s v="Advising Outcomes"/>
    <d v="2022-07-10T00:00:00"/>
    <s v="Jeffery Mock Smith Organisation"/>
    <s v="The crossroads of culture"/>
    <s v="Undecided"/>
    <n v="8000"/>
    <n v="18000"/>
    <n v="0"/>
    <n v="4000"/>
    <n v="0"/>
    <s v="Unknown or not classified"/>
    <x v="16"/>
    <x v="58"/>
    <s v="Unknown or not classified"/>
    <s v="Unknown or not classified"/>
    <m/>
  </r>
  <r>
    <s v="ARTKIDS0045MOCK"/>
    <s v="Development of art skills for kids"/>
    <s v="2022-2 Round"/>
    <s v="Advising Outcomes"/>
    <d v="2022-06-08T00:00:00"/>
    <s v="Son Mock Bolton Organisation"/>
    <s v="Community music"/>
    <s v="Undecided"/>
    <n v="9300"/>
    <n v="24000"/>
    <n v="0"/>
    <n v="4650"/>
    <n v="0"/>
    <s v="Unknown or not classified"/>
    <x v="16"/>
    <x v="58"/>
    <s v="Unknown or not classified"/>
    <s v="Unknown or not classified"/>
    <m/>
  </r>
  <r>
    <s v="ARTKIDS0046MOCK"/>
    <s v="Development of art skills for kids"/>
    <s v="2022-2 Round"/>
    <s v="Advising Outcomes"/>
    <d v="2022-06-16T00:00:00"/>
    <s v="Lydia Mock Kneser Organisation"/>
    <s v="Drawing on the past"/>
    <s v="Undecided"/>
    <n v="16000"/>
    <n v="67000"/>
    <n v="0"/>
    <n v="8000"/>
    <n v="0"/>
    <s v="Unknown or not classified"/>
    <x v="16"/>
    <x v="58"/>
    <s v="Unknown or not classified"/>
    <s v="Unknown or not classified"/>
    <m/>
  </r>
  <r>
    <s v="ARTKIDS0047MOCK"/>
    <s v="Development of art skills for kids"/>
    <s v="2022-2 Round"/>
    <s v="Assessment"/>
    <d v="2022-07-13T00:00:00"/>
    <s v="James Mock Hocker Organisation"/>
    <s v="Improving the English level of the young people in a small town"/>
    <s v="Undecided"/>
    <n v="3300"/>
    <n v="13000"/>
    <n v="0"/>
    <n v="3300"/>
    <n v="0"/>
    <s v="Unknown or not classified"/>
    <x v="16"/>
    <x v="58"/>
    <s v="Unknown or not classified"/>
    <s v="Unknown or not classified"/>
    <m/>
  </r>
  <r>
    <s v="ARTKIDS0048MOCK"/>
    <s v="Development of art skills for kids"/>
    <s v="2022-1 Round"/>
    <s v="Contracts and Payments"/>
    <d v="2022-02-28T00:00:00"/>
    <s v="Brittany Mock Hallock Organisation"/>
    <s v="My creative city"/>
    <s v="Approved"/>
    <n v="19000"/>
    <n v="68000"/>
    <n v="14060"/>
    <n v="19000"/>
    <n v="14060"/>
    <s v="Unknown or not classified"/>
    <x v="16"/>
    <x v="58"/>
    <s v="Unknown or not classified"/>
    <s v="Unknown or not classified"/>
    <m/>
  </r>
  <r>
    <s v="ARTKIDS0049MOCK"/>
    <s v="Development of art skills for kids"/>
    <s v="2022-2 Round"/>
    <s v="Assessment"/>
    <d v="2022-06-15T00:00:00"/>
    <s v="Lucille Mock Labeau Organisation"/>
    <s v="The village wall – a street mural"/>
    <s v="Undecided"/>
    <n v="10000"/>
    <n v="49000"/>
    <n v="0"/>
    <n v="10000"/>
    <n v="0"/>
    <s v="Unknown or not classified"/>
    <x v="16"/>
    <x v="58"/>
    <s v="Unknown or not classified"/>
    <s v="Unknown or not classified"/>
    <m/>
  </r>
  <r>
    <s v="ARTKIDS0050MOCK"/>
    <s v="Development of art skills for kids"/>
    <s v="2022-1 Round"/>
    <s v="Contracts and Payments"/>
    <d v="2022-03-09T00:00:00"/>
    <s v="Alvaro Mock Fernandez Organisation"/>
    <s v="Flower Power"/>
    <s v="Approved"/>
    <n v="3100"/>
    <n v="10000"/>
    <n v="2634"/>
    <n v="1550"/>
    <n v="1317"/>
    <s v="Unknown or not classified"/>
    <x v="16"/>
    <x v="58"/>
    <s v="Unknown or not classified"/>
    <s v="Unknown or not classified"/>
    <m/>
  </r>
  <r>
    <s v="ARTKIDS0051MOCK"/>
    <s v="Development of art skills for kids"/>
    <s v="2022-1 Round"/>
    <s v="Contracts and Payments"/>
    <d v="2022-01-10T00:00:00"/>
    <s v="Allen Mock Reyes Organisation"/>
    <s v="Talented musicians"/>
    <s v="Approved"/>
    <n v="14000"/>
    <n v="27000"/>
    <n v="11200"/>
    <n v="7000"/>
    <n v="5600"/>
    <s v="Unknown or not classified"/>
    <x v="16"/>
    <x v="58"/>
    <s v="Unknown or not classified"/>
    <s v="Unknown or not classified"/>
    <m/>
  </r>
  <r>
    <s v="ARTKIDS0052MOCK"/>
    <s v="Development of art skills for kids"/>
    <s v="2022-1 Round"/>
    <s v="Contracts and Payments"/>
    <d v="2022-01-04T00:00:00"/>
    <s v="Tracy Mock Snyder Organisation"/>
    <s v="Helping the homeless"/>
    <s v="Approved"/>
    <n v="11000"/>
    <n v="11000"/>
    <n v="9020"/>
    <n v="5500"/>
    <n v="4510"/>
    <s v="Unknown or not classified"/>
    <x v="16"/>
    <x v="58"/>
    <s v="Unknown or not classified"/>
    <s v="Unknown or not classified"/>
    <m/>
  </r>
  <r>
    <s v="ARTKIDS0053MOCK"/>
    <s v="Development of art skills for kids"/>
    <s v="2022-1 Round"/>
    <s v="Unsuccessful"/>
    <d v="2022-01-15T00:00:00"/>
    <s v="John Mock Paton Organisation"/>
    <s v="Teenagers' Voices"/>
    <s v="Declined"/>
    <n v="17000"/>
    <n v="51000"/>
    <n v="0"/>
    <n v="17000"/>
    <n v="0"/>
    <s v="Unknown or not classified"/>
    <x v="16"/>
    <x v="58"/>
    <s v="Unknown or not classified"/>
    <s v="Unknown or not classified"/>
    <m/>
  </r>
  <r>
    <s v="ARTKIDS0054MOCK"/>
    <s v="Development of art skills for kids"/>
    <s v="2022-1 Round"/>
    <s v="Contracts and Payments"/>
    <d v="2022-03-04T00:00:00"/>
    <s v="Greg Mock Magos Organisation"/>
    <s v="The town that never sleeps"/>
    <s v="Approved"/>
    <n v="30000"/>
    <n v="45000"/>
    <n v="22800"/>
    <n v="30000"/>
    <n v="22800"/>
    <s v="Unknown or not classified"/>
    <x v="16"/>
    <x v="58"/>
    <s v="Unknown or not classified"/>
    <s v="Unknown or not classified"/>
    <m/>
  </r>
  <r>
    <s v="ARTKIDS0055MOCK"/>
    <s v="Development of art skills for kids"/>
    <s v="2022-1 Round"/>
    <s v="Contracts and Payments"/>
    <d v="2022-03-10T00:00:00"/>
    <s v="Jack Mock Warrington Organisation"/>
    <s v="Inhabitants of the street"/>
    <s v="Approved"/>
    <n v="24000"/>
    <n v="94000"/>
    <n v="19920"/>
    <n v="24000"/>
    <n v="19920"/>
    <s v="Unknown or not classified"/>
    <x v="16"/>
    <x v="58"/>
    <s v="Unknown or not classified"/>
    <s v="Unknown or not classified"/>
    <m/>
  </r>
  <r>
    <s v="ARTKIDS0056MOCK"/>
    <s v="Development of art skills for kids"/>
    <s v="2022-1 Round"/>
    <s v="Unsuccessful"/>
    <d v="2022-03-22T00:00:00"/>
    <s v="Kandi Mock Rogers Organisation"/>
    <s v="Creativity in the classroom"/>
    <s v="Declined"/>
    <n v="26000"/>
    <n v="69000"/>
    <n v="0"/>
    <n v="13000"/>
    <n v="0"/>
    <s v="Unknown or not classified"/>
    <x v="16"/>
    <x v="58"/>
    <s v="Unknown or not classified"/>
    <s v="Unknown or not classified"/>
    <m/>
  </r>
  <r>
    <s v="ARTKIDS0057MOCK"/>
    <s v="Development of art skills for kids"/>
    <s v="2022-2 Round"/>
    <s v="Eligibility Check"/>
    <d v="2022-06-10T00:00:00"/>
    <s v="Denise Mock Hagler Organisation"/>
    <s v="Nourishing the soul"/>
    <s v="Undecided"/>
    <n v="18000"/>
    <n v="32000"/>
    <n v="0"/>
    <n v="18000"/>
    <n v="0"/>
    <s v="Unknown or not classified"/>
    <x v="16"/>
    <x v="58"/>
    <s v="Unknown or not classified"/>
    <s v="Unknown or not classified"/>
    <m/>
  </r>
  <r>
    <s v="ARTKIDS0058MOCK"/>
    <s v="Development of art skills for kids"/>
    <s v="2022-1 Round"/>
    <s v="Contracts and Payments"/>
    <d v="2022-03-28T00:00:00"/>
    <s v="Michael Mock Wilson Organisation"/>
    <s v="The Human Library of the future"/>
    <s v="Approved"/>
    <n v="5500"/>
    <n v="6000"/>
    <n v="4730"/>
    <n v="2750"/>
    <n v="2365"/>
    <s v="Unknown or not classified"/>
    <x v="16"/>
    <x v="58"/>
    <s v="Unknown or not classified"/>
    <s v="Unknown or not classified"/>
    <m/>
  </r>
  <r>
    <s v="ARTKIDS0059MOCK"/>
    <s v="Development of art skills for kids"/>
    <s v="2022-1 Round"/>
    <s v="Contracts and Payments"/>
    <d v="2022-03-02T00:00:00"/>
    <s v="Derek Mock Hampton Organisation"/>
    <s v="Painting and Sculpture workshop"/>
    <s v="Approved"/>
    <n v="22000"/>
    <n v="61000"/>
    <n v="19360"/>
    <n v="11000"/>
    <n v="9680"/>
    <s v="Unknown or not classified"/>
    <x v="16"/>
    <x v="58"/>
    <s v="Unknown or not classified"/>
    <s v="Unknown or not classified"/>
    <m/>
  </r>
  <r>
    <s v="ARTKIDS0060MOCK"/>
    <s v="Development of art skills for kids"/>
    <s v="2022-2 Round"/>
    <s v="Advising Outcomes"/>
    <d v="2022-07-20T00:00:00"/>
    <s v="Quincy Mock Anderson Organisation"/>
    <s v="Cross cultural experience"/>
    <s v="Undecided"/>
    <n v="19000"/>
    <n v="39000"/>
    <n v="0"/>
    <n v="9500"/>
    <n v="0"/>
    <s v="Unknown or not classified"/>
    <x v="16"/>
    <x v="58"/>
    <s v="Unknown or not classified"/>
    <s v="Unknown or not classified"/>
    <m/>
  </r>
  <r>
    <s v="ARTKIDS0061MOCK"/>
    <s v="Development of art skills for kids"/>
    <s v="2022-2 Round"/>
    <s v="Advising Outcomes"/>
    <d v="2022-06-22T00:00:00"/>
    <s v="Carmen Mock Thomas Organisation"/>
    <s v="The magic of story"/>
    <s v="Undecided"/>
    <n v="20000"/>
    <n v="24000"/>
    <n v="0"/>
    <n v="10000"/>
    <n v="0"/>
    <s v="Unknown or not classified"/>
    <x v="16"/>
    <x v="58"/>
    <s v="Unknown or not classified"/>
    <s v="Unknown or not classified"/>
    <m/>
  </r>
  <r>
    <s v="ARTKIDS0062MOCK"/>
    <s v="Development of art skills for kids"/>
    <s v="2022-2 Round"/>
    <s v="Assessment"/>
    <d v="2022-07-26T00:00:00"/>
    <s v="Ira Mock Pazmino Organisation"/>
    <s v="Weaving communities"/>
    <s v="Undecided"/>
    <n v="18000"/>
    <n v="72000"/>
    <n v="0"/>
    <n v="18000"/>
    <n v="0"/>
    <s v="Unknown or not classified"/>
    <x v="16"/>
    <x v="58"/>
    <s v="Unknown or not classified"/>
    <s v="Unknown or not classified"/>
    <m/>
  </r>
  <r>
    <s v="ARTKIDS0063MOCK"/>
    <s v="Development of art skills for kids"/>
    <s v="2022-1 Round"/>
    <s v="Contracts and Payments"/>
    <d v="2022-02-14T00:00:00"/>
    <s v="Mike Mock White Organisation"/>
    <s v="Amazing artist"/>
    <s v="Approved"/>
    <n v="4500"/>
    <n v="13000"/>
    <n v="3374"/>
    <n v="2250"/>
    <n v="1687"/>
    <s v="Unknown or not classified"/>
    <x v="16"/>
    <x v="58"/>
    <s v="Unknown or not classified"/>
    <s v="Unknown or not classified"/>
    <m/>
  </r>
  <r>
    <s v="ARTKIDS0064MOCK"/>
    <s v="Development of art skills for kids"/>
    <s v="2022-1 Round"/>
    <s v="Contracts and Payments"/>
    <d v="2022-01-03T00:00:00"/>
    <s v="Refugio Mock Hubbard Organisation"/>
    <s v="Art for all"/>
    <s v="Approved"/>
    <n v="15000"/>
    <n v="41000"/>
    <n v="14250"/>
    <n v="15000"/>
    <n v="14250"/>
    <s v="Unknown or not classified"/>
    <x v="16"/>
    <x v="58"/>
    <s v="Unknown or not classified"/>
    <s v="Unknown or not classified"/>
    <m/>
  </r>
  <r>
    <s v="ARTKIDS0065MOCK"/>
    <s v="Development of art skills for kids"/>
    <s v="2022-2 Round"/>
    <s v="Advising Outcomes"/>
    <d v="2022-06-16T00:00:00"/>
    <s v="Julia Mock Harris Organisation"/>
    <s v="Singing in the rain"/>
    <s v="Undecided"/>
    <n v="17000"/>
    <n v="70000"/>
    <n v="0"/>
    <n v="8500"/>
    <n v="0"/>
    <s v="Unknown or not classified"/>
    <x v="16"/>
    <x v="58"/>
    <s v="Unknown or not classified"/>
    <s v="Unknown or not classified"/>
    <m/>
  </r>
  <r>
    <s v="ARTKIDS0066MOCK"/>
    <s v="Development of art skills for kids"/>
    <s v="2022-2 Round"/>
    <s v="Eligibility Check"/>
    <d v="2022-07-12T00:00:00"/>
    <s v="Dale Mock Smith Organisation"/>
    <s v="Oh, to be a kid"/>
    <s v="Undecided"/>
    <n v="18000"/>
    <n v="58000"/>
    <n v="0"/>
    <n v="9000"/>
    <n v="0"/>
    <s v="Unknown or not classified"/>
    <x v="16"/>
    <x v="58"/>
    <s v="Unknown or not classified"/>
    <s v="Unknown or not classified"/>
    <m/>
  </r>
  <r>
    <s v="ARTKIDS0067MOCK"/>
    <s v="Development of art skills for kids"/>
    <s v="2022-2 Round"/>
    <s v="Advising Outcomes"/>
    <d v="2022-06-11T00:00:00"/>
    <s v="Tammy Mock Brawer Organisation"/>
    <s v="Healthy Gums"/>
    <s v="Undecided"/>
    <n v="27000"/>
    <n v="82000"/>
    <n v="0"/>
    <n v="13500"/>
    <n v="0"/>
    <s v="Unknown or not classified"/>
    <x v="16"/>
    <x v="58"/>
    <s v="Unknown or not classified"/>
    <s v="Unknown or not classified"/>
    <m/>
  </r>
  <r>
    <s v="ARTKIDS0068MOCK"/>
    <s v="Development of art skills for kids"/>
    <s v="2022-2 Round"/>
    <s v="Assessment"/>
    <d v="2022-06-30T00:00:00"/>
    <s v="Cynthia Mock Lyons Organisation"/>
    <s v="Helping the homeless"/>
    <s v="Undecided"/>
    <n v="15000"/>
    <n v="36000"/>
    <n v="0"/>
    <n v="7500"/>
    <n v="0"/>
    <s v="Unknown or not classified"/>
    <x v="16"/>
    <x v="58"/>
    <s v="Unknown or not classified"/>
    <s v="Unknown or not classified"/>
    <m/>
  </r>
  <r>
    <s v="ARTKIDS0069MOCK"/>
    <s v="Development of art skills for kids"/>
    <s v="2022-1 Round"/>
    <s v="Contracts and Payments"/>
    <d v="2022-02-18T00:00:00"/>
    <s v="Thelma Mock Mccarty Organisation"/>
    <s v="Fountain of Life"/>
    <s v="Approved"/>
    <n v="14000"/>
    <n v="54000"/>
    <n v="13720"/>
    <n v="7000"/>
    <n v="6860"/>
    <s v="Unknown or not classified"/>
    <x v="16"/>
    <x v="58"/>
    <s v="Unknown or not classified"/>
    <s v="Unknown or not classified"/>
    <m/>
  </r>
  <r>
    <s v="ARTKIDS0070MOCK"/>
    <s v="Development of art skills for kids"/>
    <s v="2022-2 Round"/>
    <s v="Assessment"/>
    <d v="2022-07-10T00:00:00"/>
    <s v="Tina Mock Wilbanks Organisation"/>
    <s v="Young detectives"/>
    <s v="Undecided"/>
    <n v="29000"/>
    <n v="105000"/>
    <n v="0"/>
    <n v="14500"/>
    <n v="0"/>
    <s v="Unknown or not classified"/>
    <x v="16"/>
    <x v="58"/>
    <s v="Unknown or not classified"/>
    <s v="Unknown or not classified"/>
    <m/>
  </r>
  <r>
    <s v="ARTKIDS0071MOCK"/>
    <s v="Development of art skills for kids"/>
    <s v="2022-1 Round"/>
    <s v="Unsuccessful"/>
    <d v="2022-02-07T00:00:00"/>
    <s v="Terry Mock Hoard Organisation"/>
    <s v="Global Events"/>
    <s v="Declined"/>
    <n v="22000"/>
    <n v="69000"/>
    <n v="0"/>
    <n v="11000"/>
    <n v="0"/>
    <s v="Unknown or not classified"/>
    <x v="16"/>
    <x v="58"/>
    <s v="Unknown or not classified"/>
    <s v="Unknown or not classified"/>
    <m/>
  </r>
  <r>
    <s v="ARTKIDS0072MOCK"/>
    <s v="Development of art skills for kids"/>
    <s v="2022-2 Round"/>
    <s v="Eligibility Check"/>
    <d v="2022-06-16T00:00:00"/>
    <s v="Harry Mock Pye Organisation"/>
    <s v="Artistic expression"/>
    <s v="Undecided"/>
    <n v="9500"/>
    <n v="9500"/>
    <n v="0"/>
    <n v="4750"/>
    <n v="0"/>
    <s v="Unknown or not classified"/>
    <x v="16"/>
    <x v="58"/>
    <s v="Unknown or not classified"/>
    <s v="Unknown or not classified"/>
    <m/>
  </r>
  <r>
    <s v="ARTKIDS0073MOCK"/>
    <s v="Development of art skills for kids"/>
    <s v="2022-1 Round"/>
    <s v="Unsuccessful"/>
    <d v="2022-03-19T00:00:00"/>
    <s v="Gladys Mock Sides Organisation"/>
    <s v="Making a difference"/>
    <s v="Declined"/>
    <n v="18000"/>
    <n v="30000"/>
    <n v="0"/>
    <n v="18000"/>
    <n v="0"/>
    <s v="Unknown or not classified"/>
    <x v="16"/>
    <x v="58"/>
    <s v="Unknown or not classified"/>
    <s v="Unknown or not classified"/>
    <m/>
  </r>
  <r>
    <s v="ARTKIDS0074MOCK"/>
    <s v="Development of art skills for kids"/>
    <s v="2022-1 Round"/>
    <s v="Unsuccessful"/>
    <d v="2022-03-11T00:00:00"/>
    <s v="Tara Mock Aden Organisation"/>
    <s v="Kids in the city"/>
    <s v="Declined"/>
    <n v="24000"/>
    <n v="54000"/>
    <n v="0"/>
    <n v="12000"/>
    <n v="0"/>
    <s v="Unknown or not classified"/>
    <x v="16"/>
    <x v="58"/>
    <s v="Unknown or not classified"/>
    <s v="Unknown or not classified"/>
    <m/>
  </r>
  <r>
    <s v="ARTKIDS0075MOCK"/>
    <s v="Development of art skills for kids"/>
    <s v="2022-2 Round"/>
    <s v="Assessment"/>
    <d v="2022-06-08T00:00:00"/>
    <s v="Aisha Mock Alix Organisation"/>
    <s v="Art for all"/>
    <s v="Undecided"/>
    <n v="26000"/>
    <n v="78000"/>
    <n v="0"/>
    <n v="13000"/>
    <n v="0"/>
    <s v="Unknown or not classified"/>
    <x v="16"/>
    <x v="58"/>
    <s v="Unknown or not classified"/>
    <s v="Unknown or not classified"/>
    <m/>
  </r>
  <r>
    <s v="ARTKIDS0076MOCK"/>
    <s v="Development of art skills for kids"/>
    <s v="2022-2 Round"/>
    <s v="Assessment"/>
    <d v="2022-07-10T00:00:00"/>
    <s v="Steve Mock Snell Organisation"/>
    <s v="Young mentors"/>
    <s v="Undecided"/>
    <n v="18000"/>
    <n v="74000"/>
    <n v="0"/>
    <n v="9000"/>
    <n v="0"/>
    <s v="Unknown or not classified"/>
    <x v="16"/>
    <x v="58"/>
    <s v="Unknown or not classified"/>
    <s v="Unknown or not classified"/>
    <m/>
  </r>
  <r>
    <s v="ARTKIDS0077MOCK"/>
    <s v="Development of art skills for kids"/>
    <s v="2022-2 Round"/>
    <s v="Advising Outcomes"/>
    <d v="2022-07-21T00:00:00"/>
    <s v="Lauren Mock Anderson Organisation"/>
    <s v="Water play"/>
    <s v="Undecided"/>
    <n v="29000"/>
    <n v="57000"/>
    <n v="0"/>
    <n v="14500"/>
    <n v="0"/>
    <s v="Unknown or not classified"/>
    <x v="16"/>
    <x v="58"/>
    <s v="Unknown or not classified"/>
    <s v="Unknown or not classified"/>
    <m/>
  </r>
  <r>
    <s v="ARTKIDS0078MOCK"/>
    <s v="Development of art skills for kids"/>
    <s v="2022-2 Round"/>
    <s v="Eligibility Check"/>
    <d v="2022-06-29T00:00:00"/>
    <s v="Regina Mock Lee Organisation"/>
    <s v="The art of serving"/>
    <s v="Undecided"/>
    <n v="24000"/>
    <n v="90000"/>
    <n v="0"/>
    <n v="12000"/>
    <n v="0"/>
    <s v="Unknown or not classified"/>
    <x v="16"/>
    <x v="58"/>
    <s v="Unknown or not classified"/>
    <s v="Unknown or not classified"/>
    <m/>
  </r>
  <r>
    <s v="ARTKIDS0079MOCK"/>
    <s v="Development of art skills for kids"/>
    <s v="2022-2 Round"/>
    <s v="Assessment"/>
    <d v="2022-07-16T00:00:00"/>
    <s v="Florence Mock Jarrett Organisation"/>
    <s v="Giving children a voice"/>
    <s v="Undecided"/>
    <n v="13000"/>
    <n v="32000"/>
    <n v="0"/>
    <n v="6500"/>
    <n v="0"/>
    <s v="Unknown or not classified"/>
    <x v="16"/>
    <x v="58"/>
    <s v="Unknown or not classified"/>
    <s v="Unknown or not classified"/>
    <m/>
  </r>
  <r>
    <s v="ARTKIDS0080MOCK"/>
    <s v="Development of art skills for kids"/>
    <s v="2022-2 Round"/>
    <s v="Eligibility Check"/>
    <d v="2022-07-11T00:00:00"/>
    <s v="Lino Mock Mcneal Organisation"/>
    <s v="Teaching codes and robotics"/>
    <s v="Undecided"/>
    <n v="30000"/>
    <n v="83000"/>
    <n v="0"/>
    <n v="30000"/>
    <n v="0"/>
    <s v="Unknown or not classified"/>
    <x v="16"/>
    <x v="58"/>
    <s v="Unknown or not classified"/>
    <s v="Unknown or not classified"/>
    <m/>
  </r>
  <r>
    <s v="ARTKIDS0081MOCK"/>
    <s v="Development of art skills for kids"/>
    <s v="2022-2 Round"/>
    <s v="Assessment"/>
    <d v="2022-07-13T00:00:00"/>
    <s v="Julia Mock Carmona Organisation"/>
    <s v="The Bread Project"/>
    <s v="Undecided"/>
    <n v="9600"/>
    <n v="21000"/>
    <n v="0"/>
    <n v="9600"/>
    <n v="0"/>
    <s v="Unknown or not classified"/>
    <x v="16"/>
    <x v="58"/>
    <s v="Unknown or not classified"/>
    <s v="Unknown or not classified"/>
    <m/>
  </r>
  <r>
    <s v="ARTKIDS0082MOCK"/>
    <s v="Development of art skills for kids"/>
    <s v="2022-2 Round"/>
    <s v="Assessment"/>
    <d v="2022-07-12T00:00:00"/>
    <s v="Michael Mock Stewart Organisation"/>
    <s v="Children are good at drawing and singing"/>
    <s v="Undecided"/>
    <n v="21000"/>
    <n v="67000"/>
    <n v="0"/>
    <n v="10500"/>
    <n v="0"/>
    <s v="Unknown or not classified"/>
    <x v="16"/>
    <x v="58"/>
    <s v="Unknown or not classified"/>
    <s v="Unknown or not classified"/>
    <m/>
  </r>
  <r>
    <s v="ARTKIDS0083MOCK"/>
    <s v="Development of art skills for kids"/>
    <s v="2022-2 Round"/>
    <s v="Advising Outcomes"/>
    <d v="2022-07-16T00:00:00"/>
    <s v="Cynthia Mock Emberling Organisation"/>
    <s v="Pet Project"/>
    <s v="Undecided"/>
    <n v="25000"/>
    <n v="40000"/>
    <n v="0"/>
    <n v="12500"/>
    <n v="0"/>
    <s v="Unknown or not classified"/>
    <x v="16"/>
    <x v="58"/>
    <s v="Unknown or not classified"/>
    <s v="Unknown or not classified"/>
    <m/>
  </r>
  <r>
    <s v="ARTKIDS0084MOCK"/>
    <s v="Development of art skills for kids"/>
    <s v="2022-1 Round"/>
    <s v="Contracts and Payments"/>
    <d v="2022-02-05T00:00:00"/>
    <s v="Frank Mock Sherman Organisation"/>
    <s v="Young radio stars"/>
    <s v="Approved"/>
    <n v="13000"/>
    <n v="47000"/>
    <n v="11700"/>
    <n v="6500"/>
    <n v="5850"/>
    <s v="Unknown or not classified"/>
    <x v="16"/>
    <x v="58"/>
    <s v="Unknown or not classified"/>
    <s v="Unknown or not classified"/>
    <m/>
  </r>
  <r>
    <s v="ARTKIDS0085MOCK"/>
    <s v="Development of art skills for kids"/>
    <s v="2022-1 Round"/>
    <s v="Unsuccessful"/>
    <d v="2022-01-01T00:00:00"/>
    <s v="Victor Mock Gregory Organisation"/>
    <s v="A Christmas Carol"/>
    <s v="Declined"/>
    <n v="7500"/>
    <n v="32000"/>
    <n v="0"/>
    <n v="3750"/>
    <n v="0"/>
    <s v="Unknown or not classified"/>
    <x v="16"/>
    <x v="58"/>
    <s v="Unknown or not classified"/>
    <s v="Unknown or not classified"/>
    <m/>
  </r>
  <r>
    <s v="ARTKIDS0086MOCK"/>
    <s v="Development of art skills for kids"/>
    <s v="2022-1 Round"/>
    <s v="Contracts and Payments"/>
    <d v="2022-03-13T00:00:00"/>
    <s v="Margaret Mock Ramirez Organisation"/>
    <s v="Tree of life"/>
    <s v="Approved"/>
    <n v="10000"/>
    <n v="25000"/>
    <n v="7200"/>
    <n v="10000"/>
    <n v="7200"/>
    <s v="Unknown or not classified"/>
    <x v="16"/>
    <x v="58"/>
    <s v="Unknown or not classified"/>
    <s v="Unknown or not classified"/>
    <m/>
  </r>
  <r>
    <s v="ARTKIDS0087MOCK"/>
    <s v="Development of art skills for kids"/>
    <s v="2022-1 Round"/>
    <s v="Contracts and Payments"/>
    <d v="2022-02-08T00:00:00"/>
    <s v="Richard Mock Reich Organisation"/>
    <s v="Children's art and crafts"/>
    <s v="Approved"/>
    <n v="16000"/>
    <n v="42000"/>
    <n v="11200"/>
    <n v="8000"/>
    <n v="5600"/>
    <s v="Unknown or not classified"/>
    <x v="16"/>
    <x v="58"/>
    <s v="Unknown or not classified"/>
    <s v="Unknown or not classified"/>
    <m/>
  </r>
  <r>
    <s v="ARTKIDS0088MOCK"/>
    <s v="Development of art skills for kids"/>
    <s v="2022-2 Round"/>
    <s v="Assessment"/>
    <d v="2022-07-19T00:00:00"/>
    <s v="Erlinda Mock Renteria Organisation"/>
    <s v="Young Authors"/>
    <s v="Undecided"/>
    <n v="27000"/>
    <n v="29000"/>
    <n v="0"/>
    <n v="13500"/>
    <n v="0"/>
    <s v="Unknown or not classified"/>
    <x v="16"/>
    <x v="58"/>
    <s v="Unknown or not classified"/>
    <s v="Unknown or not classified"/>
    <m/>
  </r>
  <r>
    <s v="ARTKIDS0089MOCK"/>
    <s v="Development of art skills for kids"/>
    <s v="2022-2 Round"/>
    <s v="Advising Outcomes"/>
    <d v="2022-07-18T00:00:00"/>
    <s v="Jean Mock Simson Organisation"/>
    <s v="A tour of the city"/>
    <s v="Undecided"/>
    <n v="6100"/>
    <n v="14000"/>
    <n v="0"/>
    <n v="3050"/>
    <n v="0"/>
    <s v="Unknown or not classified"/>
    <x v="16"/>
    <x v="58"/>
    <s v="Unknown or not classified"/>
    <s v="Unknown or not classified"/>
    <m/>
  </r>
  <r>
    <s v="ARTKIDS0090MOCK"/>
    <s v="Development of art skills for kids"/>
    <s v="2022-1 Round"/>
    <s v="Contracts and Payments"/>
    <d v="2022-03-16T00:00:00"/>
    <s v="Caitlin Mock Stevens Organisation"/>
    <s v="Learning through the arts"/>
    <s v="Approved"/>
    <n v="28000"/>
    <n v="83000"/>
    <n v="27440"/>
    <n v="14000"/>
    <n v="13720"/>
    <s v="Unknown or not classified"/>
    <x v="16"/>
    <x v="58"/>
    <s v="Unknown or not classified"/>
    <s v="Unknown or not classified"/>
    <m/>
  </r>
  <r>
    <s v="ARTKIDS0091MOCK"/>
    <s v="Development of art skills for kids"/>
    <s v="2022-2 Round"/>
    <s v="Advising Outcomes"/>
    <d v="2022-07-16T00:00:00"/>
    <s v="Josephine Mock Woosley Organisation"/>
    <s v="Playground for the Community"/>
    <s v="Undecided"/>
    <n v="14000"/>
    <n v="54000"/>
    <n v="0"/>
    <n v="7000"/>
    <n v="0"/>
    <s v="Unknown or not classified"/>
    <x v="16"/>
    <x v="58"/>
    <s v="Unknown or not classified"/>
    <s v="Unknown or not classified"/>
    <m/>
  </r>
  <r>
    <s v="ARTKIDS0092MOCK"/>
    <s v="Development of art skills for kids"/>
    <s v="2022-2 Round"/>
    <s v="Eligibility Check"/>
    <d v="2022-06-18T00:00:00"/>
    <s v="Ashley Mock Adkins Organisation"/>
    <s v="Kids on the Move"/>
    <s v="Undecided"/>
    <n v="12000"/>
    <n v="60000"/>
    <n v="0"/>
    <n v="6000"/>
    <n v="0"/>
    <s v="Unknown or not classified"/>
    <x v="16"/>
    <x v="58"/>
    <s v="Unknown or not classified"/>
    <s v="Unknown or not classified"/>
    <m/>
  </r>
  <r>
    <s v="ARTKIDS0093MOCK"/>
    <s v="Development of art skills for kids"/>
    <s v="2022-1 Round"/>
    <s v="Contracts and Payments"/>
    <d v="2022-01-02T00:00:00"/>
    <s v="Nicole Mock Bickerstaff Organisation"/>
    <s v="Wearable Art"/>
    <s v="Approved"/>
    <n v="28000"/>
    <n v="39000"/>
    <n v="22400"/>
    <n v="14000"/>
    <n v="11200"/>
    <s v="Unknown or not classified"/>
    <x v="16"/>
    <x v="58"/>
    <s v="Unknown or not classified"/>
    <s v="Unknown or not classified"/>
    <m/>
  </r>
  <r>
    <s v="ARTKIDS0094MOCK"/>
    <s v="Development of art skills for kids"/>
    <s v="2022-2 Round"/>
    <s v="Assessment"/>
    <d v="2022-07-15T00:00:00"/>
    <s v="Viola Mock Jones Organisation"/>
    <s v="The world of art"/>
    <s v="Undecided"/>
    <n v="3500"/>
    <n v="6800"/>
    <n v="0"/>
    <n v="1750"/>
    <n v="0"/>
    <s v="Unknown or not classified"/>
    <x v="16"/>
    <x v="58"/>
    <s v="Unknown or not classified"/>
    <s v="Unknown or not classified"/>
    <m/>
  </r>
  <r>
    <s v="ARTKIDS0095MOCK"/>
    <s v="Development of art skills for kids"/>
    <s v="2022-1 Round"/>
    <s v="Contracts and Payments"/>
    <d v="2022-03-26T00:00:00"/>
    <s v="Benny Mock Bunn Organisation"/>
    <s v="Young minds, young talents"/>
    <s v="Approved"/>
    <n v="20000"/>
    <n v="44000"/>
    <n v="18800"/>
    <n v="10000"/>
    <n v="9400"/>
    <s v="Unknown or not classified"/>
    <x v="16"/>
    <x v="58"/>
    <s v="Unknown or not classified"/>
    <s v="Unknown or not classified"/>
    <m/>
  </r>
  <r>
    <s v="ARTKIDS0096MOCK"/>
    <s v="Development of art skills for kids"/>
    <s v="2022-2 Round"/>
    <s v="Eligibility Check"/>
    <d v="2022-06-19T00:00:00"/>
    <s v="Charles Mock Gilden Organisation"/>
    <s v="A better home"/>
    <s v="Undecided"/>
    <n v="28000"/>
    <n v="129000"/>
    <n v="0"/>
    <n v="14000"/>
    <n v="0"/>
    <s v="Unknown or not classified"/>
    <x v="16"/>
    <x v="58"/>
    <s v="Unknown or not classified"/>
    <s v="Unknown or not classified"/>
    <m/>
  </r>
  <r>
    <s v="ARTKIDS0097MOCK"/>
    <s v="Development of art skills for kids"/>
    <s v="2022-1 Round"/>
    <s v="Contracts and Payments"/>
    <d v="2022-03-21T00:00:00"/>
    <s v="Susan Mock Johns Organisation"/>
    <s v="Artistic playground"/>
    <s v="Approved"/>
    <n v="7800"/>
    <n v="26000"/>
    <n v="6942"/>
    <n v="3900"/>
    <n v="3471"/>
    <s v="Unknown or not classified"/>
    <x v="16"/>
    <x v="58"/>
    <s v="Unknown or not classified"/>
    <s v="Unknown or not classified"/>
    <m/>
  </r>
  <r>
    <s v="ARTKIDS0098MOCK"/>
    <s v="Development of art skills for kids"/>
    <s v="2022-2 Round"/>
    <s v="Assessment"/>
    <d v="2022-07-10T00:00:00"/>
    <s v="Jacqueline Mock Sandoval Organisation"/>
    <s v="The art of Anish Kapoor"/>
    <s v="Undecided"/>
    <n v="3500"/>
    <n v="5500"/>
    <n v="0"/>
    <n v="1750"/>
    <n v="0"/>
    <s v="Unknown or not classified"/>
    <x v="16"/>
    <x v="58"/>
    <s v="Unknown or not classified"/>
    <s v="Unknown or not classified"/>
    <m/>
  </r>
  <r>
    <s v="ARTKIDS0099MOCK"/>
    <s v="Development of art skills for kids"/>
    <s v="2022-2 Round"/>
    <s v="Eligibility Check"/>
    <d v="2022-06-22T00:00:00"/>
    <s v="Karen Mock Williams Organisation"/>
    <s v="The Singing Bus Driver"/>
    <s v="Undecided"/>
    <n v="11000"/>
    <n v="22000"/>
    <n v="0"/>
    <n v="11000"/>
    <n v="0"/>
    <s v="Unknown or not classified"/>
    <x v="16"/>
    <x v="58"/>
    <s v="Unknown or not classified"/>
    <s v="Unknown or not classified"/>
    <m/>
  </r>
  <r>
    <s v="ARTKIDS0100MOCK"/>
    <s v="Development of art skills for kids"/>
    <s v="2022-1 Round"/>
    <s v="Unsuccessful"/>
    <d v="2022-02-02T00:00:00"/>
    <s v="Ellen Mock Braswell Organisation"/>
    <s v="Community through arts"/>
    <s v="Declined"/>
    <n v="21000"/>
    <n v="102000"/>
    <n v="0"/>
    <n v="21000"/>
    <n v="0"/>
    <s v="Unknown or not classified"/>
    <x v="16"/>
    <x v="58"/>
    <s v="Unknown or not classified"/>
    <s v="Unknown or not classified"/>
    <m/>
  </r>
  <r>
    <s v="ARTS0001MOCK"/>
    <s v="Arts and Culture Grants"/>
    <s v="2022-2 Round"/>
    <s v="Advising Outcomes"/>
    <d v="2022-07-16T00:00:00"/>
    <s v="Emily Mock Bonds Organisation"/>
    <s v="A Space for Sharing"/>
    <s v="Approved"/>
    <n v="12000"/>
    <n v="23000"/>
    <n v="2000"/>
    <n v="4000"/>
    <n v="666.66666666666663"/>
    <s v="Unknown or not classified"/>
    <x v="16"/>
    <x v="58"/>
    <s v="Unknown or not classified"/>
    <s v="Unknown or not classified"/>
    <m/>
  </r>
  <r>
    <s v="ARTS0002MOCK"/>
    <s v="Arts and Culture Grants"/>
    <s v="2022-2 Round"/>
    <s v="Assessment"/>
    <d v="2022-07-26T00:00:00"/>
    <s v="Racheal Mock Snipes Organisation"/>
    <s v="Self-Publishing Comic Book"/>
    <s v="Undecided"/>
    <n v="28000"/>
    <n v="104000"/>
    <n v="0"/>
    <n v="14000"/>
    <n v="0"/>
    <s v="Unknown or not classified"/>
    <x v="16"/>
    <x v="58"/>
    <s v="Unknown or not classified"/>
    <s v="Unknown or not classified"/>
    <m/>
  </r>
  <r>
    <s v="ARTS0003MOCK"/>
    <s v="Arts and Culture Grants"/>
    <s v="2022-2 Round"/>
    <s v="Assessment"/>
    <d v="2022-07-08T00:00:00"/>
    <s v="Tracy Mock Mcalister Organisation"/>
    <s v="The future of agriculture?"/>
    <s v="Undecided"/>
    <n v="24000"/>
    <n v="32000"/>
    <n v="0"/>
    <n v="12000"/>
    <n v="0"/>
    <s v="Unknown or not classified"/>
    <x v="16"/>
    <x v="58"/>
    <s v="Unknown or not classified"/>
    <s v="Unknown or not classified"/>
    <m/>
  </r>
  <r>
    <s v="ARTS0004MOCK"/>
    <s v="Arts and Culture Grants"/>
    <s v="2022-2 Round"/>
    <s v="Assessment"/>
    <d v="2022-06-21T00:00:00"/>
    <s v="Lorraine Mock Young Organisation"/>
    <s v="The Great British Bake Off"/>
    <s v="Undecided"/>
    <n v="15000"/>
    <n v="51000"/>
    <n v="0"/>
    <n v="15000"/>
    <n v="0"/>
    <s v="Unknown or not classified"/>
    <x v="16"/>
    <x v="58"/>
    <s v="Unknown or not classified"/>
    <s v="Unknown or not classified"/>
    <m/>
  </r>
  <r>
    <s v="ARTS0005MOCK"/>
    <s v="Arts and Culture Grants"/>
    <s v="2022-1 Round"/>
    <s v="Unsuccessful"/>
    <d v="2022-03-25T00:00:00"/>
    <s v="David Mock Vaughn Organisation"/>
    <s v="The Kindness Rocks Project"/>
    <s v="Declined"/>
    <n v="3100"/>
    <n v="9600"/>
    <n v="0"/>
    <n v="1550"/>
    <n v="0"/>
    <s v="Unknown or not classified"/>
    <x v="16"/>
    <x v="58"/>
    <s v="Unknown or not classified"/>
    <s v="Unknown or not classified"/>
    <m/>
  </r>
  <r>
    <s v="ARTS0006MOCK"/>
    <s v="Arts and Culture Grants"/>
    <s v="2022-1 Round"/>
    <s v="Contracts and Payments"/>
    <d v="2022-01-23T00:00:00"/>
    <s v="Timothy Mock Piper Organisation"/>
    <s v="Street Arts"/>
    <s v="Approved"/>
    <n v="15000"/>
    <n v="49000"/>
    <n v="12000"/>
    <n v="5000"/>
    <n v="4000"/>
    <s v="Unknown or not classified"/>
    <x v="16"/>
    <x v="58"/>
    <s v="Unknown or not classified"/>
    <s v="Unknown or not classified"/>
    <m/>
  </r>
  <r>
    <s v="ARTS0007MOCK"/>
    <s v="Arts and Culture Grants"/>
    <s v="2022-1 Round"/>
    <s v="Contracts and Payments"/>
    <d v="2022-01-04T00:00:00"/>
    <s v="Sylvia Mock Buchanan Organisation"/>
    <s v="The Secret Garden"/>
    <s v="Approved"/>
    <n v="6700"/>
    <n v="7800"/>
    <n v="6498"/>
    <n v="1675"/>
    <n v="1624.5"/>
    <s v="Unknown or not classified"/>
    <x v="16"/>
    <x v="58"/>
    <s v="Unknown or not classified"/>
    <s v="Unknown or not classified"/>
    <m/>
  </r>
  <r>
    <s v="ARTS0008MOCK"/>
    <s v="Arts and Culture Grants"/>
    <s v="2021-2 Round"/>
    <s v="Closed"/>
    <d v="2021-07-01T00:00:00"/>
    <s v="Carl Mock Louthan Organisation"/>
    <s v="We've got the Power"/>
    <s v="Approved"/>
    <n v="7900"/>
    <n v="34000"/>
    <n v="5608"/>
    <n v="3950"/>
    <n v="2804"/>
    <s v="Unknown or not classified"/>
    <x v="16"/>
    <x v="58"/>
    <s v="Unknown or not classified"/>
    <s v="Unknown or not classified"/>
    <m/>
  </r>
  <r>
    <s v="ARTS0009MOCK"/>
    <s v="Arts and Culture Grants"/>
    <s v="2022-1 Round"/>
    <s v="Acquittal Management"/>
    <d v="2022-03-01T00:00:00"/>
    <s v="James Mock Crawford Organisation"/>
    <s v="More than Just a Number"/>
    <s v="Approved"/>
    <n v="19000"/>
    <n v="19000"/>
    <n v="16340"/>
    <n v="6333.333333333333"/>
    <n v="5446.666666666667"/>
    <s v="Unknown or not classified"/>
    <x v="16"/>
    <x v="58"/>
    <s v="Unknown or not classified"/>
    <s v="Unknown or not classified"/>
    <m/>
  </r>
  <r>
    <s v="ARTS0010MOCK"/>
    <s v="Arts and Culture Grants"/>
    <s v="2022-2 Round"/>
    <s v="Assessment"/>
    <d v="2022-06-05T00:00:00"/>
    <s v="Lakeshia Mock Parker Organisation"/>
    <s v="A place I call home"/>
    <s v="Undecided"/>
    <n v="19000"/>
    <n v="29000"/>
    <n v="0"/>
    <n v="6333.333333333333"/>
    <n v="0"/>
    <s v="Unknown or not classified"/>
    <x v="16"/>
    <x v="58"/>
    <s v="Unknown or not classified"/>
    <s v="Unknown or not classified"/>
    <m/>
  </r>
  <r>
    <s v="ARTS0011MOCK"/>
    <s v="Arts and Culture Grants"/>
    <s v="2022-1 Round"/>
    <s v="Contracts and Payments"/>
    <d v="2022-01-30T00:00:00"/>
    <s v="Chad Mock Tramonte Organisation"/>
    <s v="A Collection of Songs"/>
    <s v="Approved"/>
    <n v="18000"/>
    <n v="35000"/>
    <n v="16020"/>
    <n v="4500"/>
    <n v="4005"/>
    <s v="Unknown or not classified"/>
    <x v="16"/>
    <x v="58"/>
    <s v="Unknown or not classified"/>
    <s v="Unknown or not classified"/>
    <m/>
  </r>
  <r>
    <s v="ARTS0012MOCK"/>
    <s v="Arts and Culture Grants"/>
    <s v="2022-2 Round"/>
    <s v="Advising Outcomes"/>
    <d v="2022-06-01T00:00:00"/>
    <s v="Clara Mock Gioia Organisation"/>
    <s v="Sustainable Art"/>
    <s v="Undecided"/>
    <n v="5000"/>
    <n v="20000"/>
    <n v="0"/>
    <n v="1250"/>
    <n v="0"/>
    <s v="Unknown or not classified"/>
    <x v="16"/>
    <x v="58"/>
    <s v="Unknown or not classified"/>
    <s v="Unknown or not classified"/>
    <m/>
  </r>
  <r>
    <s v="ARTS0013MOCK"/>
    <s v="Arts and Culture Grants"/>
    <s v="2021-2 Round"/>
    <s v="Closed"/>
    <d v="2021-06-16T00:00:00"/>
    <s v="Joseph Mock Morris Organisation"/>
    <s v="'&quot;The Haiku Project&quot;"/>
    <s v="Approved"/>
    <n v="13000"/>
    <n v="43000"/>
    <n v="12090"/>
    <n v="3250"/>
    <n v="3022.5"/>
    <s v="Unknown or not classified"/>
    <x v="16"/>
    <x v="58"/>
    <s v="Unknown or not classified"/>
    <s v="Unknown or not classified"/>
    <m/>
  </r>
  <r>
    <s v="ARTS0014MOCK"/>
    <s v="Arts and Culture Grants"/>
    <s v="2022-2 Round"/>
    <s v="Assessment"/>
    <d v="2022-07-16T00:00:00"/>
    <s v="Lori Mock Johnson Organisation"/>
    <s v="Community Spotlights"/>
    <s v="Undecided"/>
    <n v="9400"/>
    <n v="12000"/>
    <n v="0"/>
    <n v="2350"/>
    <n v="0"/>
    <s v="Unknown or not classified"/>
    <x v="16"/>
    <x v="58"/>
    <s v="Unknown or not classified"/>
    <s v="Unknown or not classified"/>
    <m/>
  </r>
  <r>
    <s v="ARTS0015MOCK"/>
    <s v="Arts and Culture Grants"/>
    <s v="2022-2 Round"/>
    <s v="Eligibility Check"/>
    <d v="2022-07-14T00:00:00"/>
    <s v="Michael Mock Atkinson Organisation"/>
    <s v="Community Art Day"/>
    <s v="Undecided"/>
    <n v="13000"/>
    <n v="18000"/>
    <n v="0"/>
    <n v="6500"/>
    <n v="0"/>
    <s v="Unknown or not classified"/>
    <x v="16"/>
    <x v="58"/>
    <s v="Unknown or not classified"/>
    <s v="Unknown or not classified"/>
    <m/>
  </r>
  <r>
    <s v="ARTS0016MOCK"/>
    <s v="Arts and Culture Grants"/>
    <s v="2022-2 Round"/>
    <s v="Advising Outcomes"/>
    <d v="2022-06-12T00:00:00"/>
    <s v="Maggie Mock Cooke Organisation"/>
    <s v="The Plays"/>
    <s v="Undecided"/>
    <n v="7400"/>
    <n v="17000"/>
    <n v="0"/>
    <n v="3700"/>
    <n v="0"/>
    <s v="Unknown or not classified"/>
    <x v="16"/>
    <x v="58"/>
    <s v="Unknown or not classified"/>
    <s v="Unknown or not classified"/>
    <m/>
  </r>
  <r>
    <s v="ARTS0017MOCK"/>
    <s v="Arts and Culture Grants"/>
    <s v="2022-2 Round"/>
    <s v="Advising Outcomes"/>
    <d v="2022-07-16T00:00:00"/>
    <s v="Barbara Mock Edwards Organisation"/>
    <s v="Local market stall"/>
    <s v="Undecided"/>
    <n v="7800"/>
    <n v="24000"/>
    <n v="0"/>
    <n v="7800"/>
    <n v="0"/>
    <s v="Unknown or not classified"/>
    <x v="16"/>
    <x v="58"/>
    <s v="Unknown or not classified"/>
    <s v="Unknown or not classified"/>
    <m/>
  </r>
  <r>
    <s v="ARTS0018MOCK"/>
    <s v="Arts and Culture Grants"/>
    <s v="2022-1 Round"/>
    <s v="Contracts and Payments"/>
    <d v="2022-03-24T00:00:00"/>
    <s v="Marion Mock Pool Organisation"/>
    <s v="Billy's Band"/>
    <s v="Approved"/>
    <n v="13000"/>
    <n v="21000"/>
    <n v="12350"/>
    <n v="4333.333333333333"/>
    <n v="4116.666666666667"/>
    <s v="Unknown or not classified"/>
    <x v="16"/>
    <x v="58"/>
    <s v="Unknown or not classified"/>
    <s v="Unknown or not classified"/>
    <m/>
  </r>
  <r>
    <s v="ARTS0019MOCK"/>
    <s v="Arts and Culture Grants"/>
    <s v="2022-1 Round"/>
    <s v="Contracts and Payments"/>
    <d v="2022-01-20T00:00:00"/>
    <s v="Debrah Mock Branche Organisation"/>
    <s v="New Years Eve 'Theatre of Light'"/>
    <s v="Approved"/>
    <n v="29000"/>
    <n v="69000"/>
    <n v="25230"/>
    <n v="9666.6666666666661"/>
    <n v="8410"/>
    <s v="Unknown or not classified"/>
    <x v="16"/>
    <x v="58"/>
    <s v="Unknown or not classified"/>
    <s v="Unknown or not classified"/>
    <m/>
  </r>
  <r>
    <s v="ARTS0020MOCK"/>
    <s v="Arts and Culture Grants"/>
    <s v="2022-2 Round"/>
    <s v="Assessment"/>
    <d v="2022-07-23T00:00:00"/>
    <s v="Daniel Mock Lee Organisation"/>
    <s v="Exploring the Benefits of Music on a Child's Development"/>
    <s v="Undecided"/>
    <n v="11000"/>
    <n v="28000"/>
    <n v="0"/>
    <n v="5500"/>
    <n v="0"/>
    <s v="Unknown or not classified"/>
    <x v="16"/>
    <x v="58"/>
    <s v="Unknown or not classified"/>
    <s v="Unknown or not classified"/>
    <m/>
  </r>
  <r>
    <s v="ARTS0021MOCK"/>
    <s v="Arts and Culture Grants"/>
    <s v="2021-2 Round"/>
    <s v="Unsuccessful"/>
    <d v="2021-06-14T00:00:00"/>
    <s v="Gary Mock Fernandez Organisation"/>
    <s v="The Library is Open"/>
    <s v="Declined"/>
    <n v="12000"/>
    <n v="49000"/>
    <n v="0"/>
    <n v="6000"/>
    <n v="0"/>
    <s v="Unknown or not classified"/>
    <x v="16"/>
    <x v="58"/>
    <s v="Unknown or not classified"/>
    <s v="Unknown or not classified"/>
    <m/>
  </r>
  <r>
    <s v="ARTS0022MOCK"/>
    <s v="Arts and Culture Grants"/>
    <s v="2022-1 Round"/>
    <s v="Contracts and Payments"/>
    <d v="2022-03-15T00:00:00"/>
    <s v="Jaclyn Mock Mcglothian Organisation"/>
    <s v="The Great Wall of Salford"/>
    <s v="Approved"/>
    <n v="13000"/>
    <n v="62000"/>
    <n v="10790"/>
    <n v="13000"/>
    <n v="10790"/>
    <s v="Unknown or not classified"/>
    <x v="16"/>
    <x v="58"/>
    <s v="Unknown or not classified"/>
    <s v="Unknown or not classified"/>
    <m/>
  </r>
  <r>
    <s v="ARTS0023MOCK"/>
    <s v="Arts and Culture Grants"/>
    <s v="2022-2 Round"/>
    <s v="Assessment"/>
    <d v="2022-07-24T00:00:00"/>
    <s v="Robert Mock Miller Organisation"/>
    <s v="ShoeBox Challenge"/>
    <s v="Undecided"/>
    <n v="9900"/>
    <n v="40000"/>
    <n v="0"/>
    <n v="9900"/>
    <n v="0"/>
    <s v="Unknown or not classified"/>
    <x v="16"/>
    <x v="58"/>
    <s v="Unknown or not classified"/>
    <s v="Unknown or not classified"/>
    <m/>
  </r>
  <r>
    <s v="ARTS0024MOCK"/>
    <s v="Arts and Culture Grants"/>
    <s v="2022-1 Round"/>
    <s v="Contracts and Payments"/>
    <d v="2022-01-24T00:00:00"/>
    <s v="Clifford Mock Cruz Organisation"/>
    <s v="The Happy Show"/>
    <s v="Approved"/>
    <n v="8400"/>
    <n v="33000"/>
    <n v="7644"/>
    <n v="2800"/>
    <n v="2548"/>
    <s v="Unknown or not classified"/>
    <x v="16"/>
    <x v="58"/>
    <s v="Unknown or not classified"/>
    <s v="Unknown or not classified"/>
    <m/>
  </r>
  <r>
    <s v="ARTS0025MOCK"/>
    <s v="Arts and Culture Grants"/>
    <s v="2022-1 Round"/>
    <s v="Contracts and Payments"/>
    <d v="2022-01-22T00:00:00"/>
    <s v="Nellie Mock Redel Organisation"/>
    <s v="Collaboration with the local YMCA"/>
    <s v="Approved"/>
    <n v="22000"/>
    <n v="22000"/>
    <n v="17600"/>
    <n v="5500"/>
    <n v="4400"/>
    <s v="Unknown or not classified"/>
    <x v="16"/>
    <x v="58"/>
    <s v="Unknown or not classified"/>
    <s v="Unknown or not classified"/>
    <m/>
  </r>
  <r>
    <s v="ARTS0026MOCK"/>
    <s v="Arts and Culture Grants"/>
    <s v="2022-1 Round"/>
    <s v="Contracts and Payments"/>
    <d v="2022-01-29T00:00:00"/>
    <s v="Linda Mock Freeland Organisation"/>
    <s v="The Great British Sausage Challenge"/>
    <s v="Approved"/>
    <n v="4900"/>
    <n v="23000"/>
    <n v="3920"/>
    <n v="4900"/>
    <n v="3920"/>
    <s v="Unknown or not classified"/>
    <x v="16"/>
    <x v="58"/>
    <s v="Unknown or not classified"/>
    <s v="Unknown or not classified"/>
    <m/>
  </r>
  <r>
    <s v="ARTS0027MOCK"/>
    <s v="Arts and Culture Grants"/>
    <s v="2022-1 Round"/>
    <s v="Unsuccessful"/>
    <d v="2022-03-03T00:00:00"/>
    <s v="Neal Mock Hummer Organisation"/>
    <s v="Colour Me Up"/>
    <s v="Declined"/>
    <n v="13000"/>
    <n v="53000"/>
    <n v="0"/>
    <n v="3250"/>
    <n v="0"/>
    <s v="Unknown or not classified"/>
    <x v="16"/>
    <x v="58"/>
    <s v="Unknown or not classified"/>
    <s v="Unknown or not classified"/>
    <m/>
  </r>
  <r>
    <s v="ARTS0028MOCK"/>
    <s v="Arts and Culture Grants"/>
    <s v="2021-2 Round"/>
    <s v="Closed"/>
    <d v="2021-07-04T00:00:00"/>
    <s v="Karen Mock Lopez Organisation"/>
    <s v="The Great Sculpture Hunt"/>
    <s v="Approved"/>
    <n v="14000"/>
    <n v="41000"/>
    <n v="10500"/>
    <n v="3500"/>
    <n v="2625"/>
    <s v="Unknown or not classified"/>
    <x v="16"/>
    <x v="58"/>
    <s v="Unknown or not classified"/>
    <s v="Unknown or not classified"/>
    <m/>
  </r>
  <r>
    <s v="ARTS0029MOCK"/>
    <s v="Arts and Culture Grants"/>
    <s v="2022-2 Round"/>
    <s v="Advising Outcomes"/>
    <d v="2022-06-21T00:00:00"/>
    <s v="Allison Mock Adams Organisation"/>
    <s v="Helping Hands - An arts project to help the homeless"/>
    <s v="Undecided"/>
    <n v="17000"/>
    <n v="55000"/>
    <n v="0"/>
    <n v="4250"/>
    <n v="0"/>
    <s v="Unknown or not classified"/>
    <x v="16"/>
    <x v="58"/>
    <s v="Unknown or not classified"/>
    <s v="Unknown or not classified"/>
    <m/>
  </r>
  <r>
    <s v="ARTS0030MOCK"/>
    <s v="Arts and Culture Grants"/>
    <s v="2022-2 Round"/>
    <s v="Eligibility Check"/>
    <d v="2022-06-08T00:00:00"/>
    <s v="William Mock Broderick Organisation"/>
    <s v="Stuck in the Stone Age"/>
    <s v="Undecided"/>
    <n v="21000"/>
    <n v="102000"/>
    <n v="0"/>
    <n v="5250"/>
    <n v="0"/>
    <s v="Unknown or not classified"/>
    <x v="16"/>
    <x v="58"/>
    <s v="Unknown or not classified"/>
    <s v="Unknown or not classified"/>
    <m/>
  </r>
  <r>
    <s v="ARTS0031MOCK"/>
    <s v="Arts and Culture Grants"/>
    <s v="2021-2 Round"/>
    <s v="Acquittal Management"/>
    <d v="2021-06-27T00:00:00"/>
    <s v="Todd Mock Caswell Organisation"/>
    <s v="Kindness Rocks"/>
    <s v="Approved"/>
    <n v="11000"/>
    <n v="27000"/>
    <n v="9020"/>
    <n v="2750"/>
    <n v="2255"/>
    <s v="Unknown or not classified"/>
    <x v="16"/>
    <x v="58"/>
    <s v="Unknown or not classified"/>
    <s v="Unknown or not classified"/>
    <m/>
  </r>
  <r>
    <s v="ARTS0032MOCK"/>
    <s v="Arts and Culture Grants"/>
    <s v="2021-2 Round"/>
    <s v="Closed"/>
    <d v="2021-07-07T00:00:00"/>
    <s v="Christopher Mock Talavera Organisation"/>
    <s v="The Great North Wood Project"/>
    <s v="Approved"/>
    <n v="11000"/>
    <n v="41000"/>
    <n v="8250"/>
    <n v="11000"/>
    <n v="8250"/>
    <s v="Unknown or not classified"/>
    <x v="16"/>
    <x v="58"/>
    <s v="Unknown or not classified"/>
    <s v="Unknown or not classified"/>
    <m/>
  </r>
  <r>
    <s v="ARTS0033MOCK"/>
    <s v="Arts and Culture Grants"/>
    <s v="2022-2 Round"/>
    <s v="Assessment"/>
    <d v="2022-07-22T00:00:00"/>
    <s v="Marie Mock Gore Organisation"/>
    <s v="The Brighter Side of Things"/>
    <s v="Undecided"/>
    <n v="24000"/>
    <n v="29000"/>
    <n v="0"/>
    <n v="6000"/>
    <n v="0"/>
    <s v="Unknown or not classified"/>
    <x v="16"/>
    <x v="58"/>
    <s v="Unknown or not classified"/>
    <s v="Unknown or not classified"/>
    <m/>
  </r>
  <r>
    <s v="ARTS0034MOCK"/>
    <s v="Arts and Culture Grants"/>
    <s v="2021-2 Round"/>
    <s v="Closed"/>
    <d v="2021-06-07T00:00:00"/>
    <s v="Max Mock Brucculeri Organisation"/>
    <s v="Music for all"/>
    <s v="Approved"/>
    <n v="11000"/>
    <n v="18000"/>
    <n v="10120"/>
    <n v="2750"/>
    <n v="2530"/>
    <s v="Unknown or not classified"/>
    <x v="16"/>
    <x v="58"/>
    <s v="Unknown or not classified"/>
    <s v="Unknown or not classified"/>
    <m/>
  </r>
  <r>
    <s v="ARTS0035MOCK"/>
    <s v="Arts and Culture Grants"/>
    <s v="2021-2 Round"/>
    <s v="Closed"/>
    <d v="2021-06-18T00:00:00"/>
    <s v="Jannie Mock Speed Organisation"/>
    <s v="Tree Planting"/>
    <s v="Approved"/>
    <n v="13000"/>
    <n v="24000"/>
    <n v="11050"/>
    <n v="3250"/>
    <n v="2762.5"/>
    <s v="Unknown or not classified"/>
    <x v="16"/>
    <x v="58"/>
    <s v="Unknown or not classified"/>
    <s v="Unknown or not classified"/>
    <m/>
  </r>
  <r>
    <s v="ARTS0036MOCK"/>
    <s v="Arts and Culture Grants"/>
    <s v="2022-1 Round"/>
    <s v="Contracts and Payments"/>
    <d v="2022-02-06T00:00:00"/>
    <s v="Stephen Mock Patrick Organisation"/>
    <s v="Neighbourly"/>
    <s v="Approved"/>
    <n v="14000"/>
    <n v="58000"/>
    <n v="12320"/>
    <n v="3500"/>
    <n v="3080"/>
    <s v="Unknown or not classified"/>
    <x v="16"/>
    <x v="58"/>
    <s v="Unknown or not classified"/>
    <s v="Unknown or not classified"/>
    <m/>
  </r>
  <r>
    <s v="ARTS0037MOCK"/>
    <s v="Arts and Culture Grants"/>
    <s v="2022-2 Round"/>
    <s v="Eligibility Check"/>
    <d v="2022-07-09T00:00:00"/>
    <s v="Katina Mock Blevins Organisation"/>
    <s v="'The Art of Recycling'"/>
    <s v="Undecided"/>
    <n v="9100"/>
    <n v="37000"/>
    <n v="0"/>
    <n v="3033.3333333333335"/>
    <n v="0"/>
    <s v="Unknown or not classified"/>
    <x v="16"/>
    <x v="58"/>
    <s v="Unknown or not classified"/>
    <s v="Unknown or not classified"/>
    <m/>
  </r>
  <r>
    <s v="ARTS0038MOCK"/>
    <s v="Arts and Culture Grants"/>
    <s v="2021-2 Round"/>
    <s v="Unsuccessful"/>
    <d v="2021-07-26T00:00:00"/>
    <s v="Steven Mock Shotwell Organisation"/>
    <s v="Celebrate Diversity"/>
    <s v="Declined"/>
    <n v="10000"/>
    <n v="26000"/>
    <n v="0"/>
    <n v="3333.3333333333335"/>
    <n v="0"/>
    <s v="Unknown or not classified"/>
    <x v="16"/>
    <x v="58"/>
    <s v="Unknown or not classified"/>
    <s v="Unknown or not classified"/>
    <m/>
  </r>
  <r>
    <s v="ARTS0039MOCK"/>
    <s v="Arts and Culture Grants"/>
    <s v="2022-1 Round"/>
    <s v="Contracts and Payments"/>
    <d v="2022-02-28T00:00:00"/>
    <s v="Bobbie Mock Larve Organisation"/>
    <s v="The Cultural Equation (Team: Alifia Wairimu, Irene Mwamburi and Nelly Mwangi)"/>
    <s v="Approved"/>
    <n v="22000"/>
    <n v="58000"/>
    <n v="20680"/>
    <n v="22000"/>
    <n v="20680"/>
    <s v="Unknown or not classified"/>
    <x v="16"/>
    <x v="58"/>
    <s v="Unknown or not classified"/>
    <s v="Unknown or not classified"/>
    <m/>
  </r>
  <r>
    <s v="ARTS0040MOCK"/>
    <s v="Arts and Culture Grants"/>
    <s v="2022-1 Round"/>
    <s v="Contracts and Payments"/>
    <d v="2022-01-13T00:00:00"/>
    <s v="Donald Mock Choate Organisation"/>
    <s v="The Local Community"/>
    <s v="Approved"/>
    <n v="6000"/>
    <n v="27000"/>
    <n v="4680"/>
    <n v="2000"/>
    <n v="1560"/>
    <s v="Unknown or not classified"/>
    <x v="16"/>
    <x v="58"/>
    <s v="Unknown or not classified"/>
    <s v="Unknown or not classified"/>
    <m/>
  </r>
  <r>
    <s v="ARTS0041MOCK"/>
    <s v="Arts and Culture Grants"/>
    <s v="2022-2 Round"/>
    <s v="Advising Outcomes"/>
    <d v="2022-06-10T00:00:00"/>
    <s v="Laura Mock Dibartolomeo Organisation"/>
    <s v="The Balancing Act"/>
    <s v="Undecided"/>
    <n v="26000"/>
    <n v="128000"/>
    <n v="0"/>
    <n v="6500"/>
    <n v="0"/>
    <s v="Unknown or not classified"/>
    <x v="16"/>
    <x v="58"/>
    <s v="Unknown or not classified"/>
    <s v="Unknown or not classified"/>
    <m/>
  </r>
  <r>
    <s v="ARTS0042MOCK"/>
    <s v="Arts and Culture Grants"/>
    <s v="2022-1 Round"/>
    <s v="Contracts and Payments"/>
    <d v="2022-01-01T00:00:00"/>
    <s v="Lee Mock Rainey Organisation"/>
    <s v="WW1 Memorial"/>
    <s v="Approved"/>
    <n v="11000"/>
    <n v="43000"/>
    <n v="10230"/>
    <n v="5500"/>
    <n v="5115"/>
    <s v="Unknown or not classified"/>
    <x v="16"/>
    <x v="58"/>
    <s v="Unknown or not classified"/>
    <s v="Unknown or not classified"/>
    <m/>
  </r>
  <r>
    <s v="ARTS0043MOCK"/>
    <s v="Arts and Culture Grants"/>
    <s v="2022-1 Round"/>
    <s v="Contracts and Payments"/>
    <d v="2022-01-21T00:00:00"/>
    <s v="Debbie Mock Crate Organisation"/>
    <s v="Kindness Rocks"/>
    <s v="Approved"/>
    <n v="8200"/>
    <n v="19000"/>
    <n v="5986"/>
    <n v="2050"/>
    <n v="1496.5"/>
    <s v="Unknown or not classified"/>
    <x v="16"/>
    <x v="58"/>
    <s v="Unknown or not classified"/>
    <s v="Unknown or not classified"/>
    <m/>
  </r>
  <r>
    <s v="ARTS0044MOCK"/>
    <s v="Arts and Culture Grants"/>
    <s v="2022-1 Round"/>
    <s v="Contracts and Payments"/>
    <d v="2022-02-09T00:00:00"/>
    <s v="George Mock Hager Organisation"/>
    <s v="Local Community Podcast"/>
    <s v="Approved"/>
    <n v="22000"/>
    <n v="71000"/>
    <n v="16060"/>
    <n v="11000"/>
    <n v="8030"/>
    <s v="Unknown or not classified"/>
    <x v="16"/>
    <x v="58"/>
    <s v="Unknown or not classified"/>
    <s v="Unknown or not classified"/>
    <m/>
  </r>
  <r>
    <s v="ARTS0045MOCK"/>
    <s v="Arts and Culture Grants"/>
    <s v="2022-1 Round"/>
    <s v="Unsuccessful"/>
    <d v="2022-02-11T00:00:00"/>
    <s v="Joseph Mock Biggs Organisation"/>
    <s v="National Geographic Photo Competition"/>
    <s v="Declined"/>
    <n v="17000"/>
    <n v="74000"/>
    <n v="0"/>
    <n v="17000"/>
    <n v="0"/>
    <s v="Unknown or not classified"/>
    <x v="16"/>
    <x v="58"/>
    <s v="Unknown or not classified"/>
    <s v="Unknown or not classified"/>
    <m/>
  </r>
  <r>
    <s v="ARTS0046MOCK"/>
    <s v="Arts and Culture Grants"/>
    <s v="2022-1 Round"/>
    <s v="Contracts and Payments"/>
    <d v="2022-01-29T00:00:00"/>
    <s v="Billy Mock Jensen Organisation"/>
    <s v="Market Day"/>
    <s v="Approved"/>
    <n v="9700"/>
    <n v="48000"/>
    <n v="6984"/>
    <n v="3233.3333333333335"/>
    <n v="2328"/>
    <s v="Unknown or not classified"/>
    <x v="16"/>
    <x v="58"/>
    <s v="Unknown or not classified"/>
    <s v="Unknown or not classified"/>
    <m/>
  </r>
  <r>
    <s v="ARTS0047MOCK"/>
    <s v="Arts and Culture Grants"/>
    <s v="2022-1 Round"/>
    <s v="Unsuccessful"/>
    <d v="2022-02-05T00:00:00"/>
    <s v="Wilmer Mock Richardson Organisation"/>
    <s v="The Book Club"/>
    <s v="Declined"/>
    <n v="11000"/>
    <n v="14000"/>
    <n v="0"/>
    <n v="5500"/>
    <n v="0"/>
    <s v="Unknown or not classified"/>
    <x v="16"/>
    <x v="58"/>
    <s v="Unknown or not classified"/>
    <s v="Unknown or not classified"/>
    <m/>
  </r>
  <r>
    <s v="ARTS0048MOCK"/>
    <s v="Arts and Culture Grants"/>
    <s v="2022-1 Round"/>
    <s v="Contracts and Payments"/>
    <d v="2022-02-05T00:00:00"/>
    <s v="Adam Mock Tibbs Organisation"/>
    <s v="The Roadrunner"/>
    <s v="Approved"/>
    <n v="19000"/>
    <n v="25000"/>
    <n v="16150"/>
    <n v="9500"/>
    <n v="8075"/>
    <s v="Unknown or not classified"/>
    <x v="16"/>
    <x v="58"/>
    <s v="Unknown or not classified"/>
    <s v="Unknown or not classified"/>
    <m/>
  </r>
  <r>
    <s v="ARTS0049MOCK"/>
    <s v="Arts and Culture Grants"/>
    <s v="2021-2 Round"/>
    <s v="Acquittal Management"/>
    <d v="2021-07-29T00:00:00"/>
    <s v="Theresa Mock Minter Organisation"/>
    <s v="Write a project based loosely on these keywords"/>
    <s v="Approved"/>
    <n v="5300"/>
    <n v="7400"/>
    <n v="5300"/>
    <n v="1766.6666666666667"/>
    <n v="1766.6666666666667"/>
    <s v="Unknown or not classified"/>
    <x v="16"/>
    <x v="58"/>
    <s v="Unknown or not classified"/>
    <s v="Unknown or not classified"/>
    <m/>
  </r>
  <r>
    <s v="ARTS0050MOCK"/>
    <s v="Arts and Culture Grants"/>
    <s v="2022-2 Round"/>
    <s v="Eligibility Check"/>
    <d v="2022-07-06T00:00:00"/>
    <s v="James Mock Rollyson Organisation"/>
    <s v="The Art of Survival"/>
    <s v="Undecided"/>
    <n v="15000"/>
    <n v="15000"/>
    <n v="0"/>
    <n v="15000"/>
    <n v="0"/>
    <s v="Unknown or not classified"/>
    <x v="16"/>
    <x v="58"/>
    <s v="Unknown or not classified"/>
    <s v="Unknown or not classified"/>
    <m/>
  </r>
  <r>
    <s v="ARTS0051MOCK"/>
    <s v="Arts and Culture Grants"/>
    <s v="2022-2 Round"/>
    <s v="Assessment"/>
    <d v="2022-06-26T00:00:00"/>
    <s v="Monica Mock Justice Organisation"/>
    <s v="Costumes for the community play"/>
    <s v="Undecided"/>
    <n v="4200"/>
    <n v="19000"/>
    <n v="0"/>
    <n v="1050"/>
    <n v="0"/>
    <s v="Unknown or not classified"/>
    <x v="16"/>
    <x v="58"/>
    <s v="Unknown or not classified"/>
    <s v="Unknown or not classified"/>
    <m/>
  </r>
  <r>
    <s v="ARTS0052MOCK"/>
    <s v="Arts and Culture Grants"/>
    <s v="2021-2 Round"/>
    <s v="Closed"/>
    <d v="2021-07-04T00:00:00"/>
    <s v="Francesca Mock Patterson Organisation"/>
    <s v="The Little Painter"/>
    <s v="Approved"/>
    <n v="5900"/>
    <n v="20000"/>
    <n v="4188"/>
    <n v="1475"/>
    <n v="1047"/>
    <s v="Unknown or not classified"/>
    <x v="16"/>
    <x v="58"/>
    <s v="Unknown or not classified"/>
    <s v="Unknown or not classified"/>
    <m/>
  </r>
  <r>
    <s v="ARTS0053MOCK"/>
    <s v="Arts and Culture Grants"/>
    <s v="2022-2 Round"/>
    <s v="Assessment"/>
    <d v="2022-06-20T00:00:00"/>
    <s v="Christine Mock Santos Organisation"/>
    <s v="Art Therapy"/>
    <s v="Undecided"/>
    <n v="19000"/>
    <n v="45000"/>
    <n v="0"/>
    <n v="4750"/>
    <n v="0"/>
    <s v="Unknown or not classified"/>
    <x v="16"/>
    <x v="58"/>
    <s v="Unknown or not classified"/>
    <s v="Unknown or not classified"/>
    <m/>
  </r>
  <r>
    <s v="ARTS0054MOCK"/>
    <s v="Arts and Culture Grants"/>
    <s v="2022-1 Round"/>
    <s v="Contracts and Payments"/>
    <d v="2022-02-03T00:00:00"/>
    <s v="Beatrice Mock Ribble Organisation"/>
    <s v="Art and Sport"/>
    <s v="Approved"/>
    <n v="25000"/>
    <n v="124000"/>
    <n v="25000"/>
    <n v="6250"/>
    <n v="6250"/>
    <s v="Unknown or not classified"/>
    <x v="16"/>
    <x v="58"/>
    <s v="Unknown or not classified"/>
    <s v="Unknown or not classified"/>
    <m/>
  </r>
  <r>
    <s v="ARTS0055MOCK"/>
    <s v="Arts and Culture Grants"/>
    <s v="2022-1 Round"/>
    <s v="Contracts and Payments"/>
    <d v="2022-02-13T00:00:00"/>
    <s v="Jeane Mock Smith Organisation"/>
    <s v="Silent Film"/>
    <s v="Approved"/>
    <n v="3500"/>
    <n v="13000"/>
    <n v="2800"/>
    <n v="3500"/>
    <n v="2800"/>
    <s v="Unknown or not classified"/>
    <x v="16"/>
    <x v="58"/>
    <s v="Unknown or not classified"/>
    <s v="Unknown or not classified"/>
    <m/>
  </r>
  <r>
    <s v="ARTS0056MOCK"/>
    <s v="Arts and Culture Grants"/>
    <s v="2022-1 Round"/>
    <s v="Unsuccessful"/>
    <d v="2022-01-10T00:00:00"/>
    <s v="Joe Mock Mason Organisation"/>
    <s v="My Place"/>
    <s v="Declined"/>
    <n v="13000"/>
    <n v="52000"/>
    <n v="0"/>
    <n v="4333.333333333333"/>
    <n v="0"/>
    <s v="Unknown or not classified"/>
    <x v="16"/>
    <x v="58"/>
    <s v="Unknown or not classified"/>
    <s v="Unknown or not classified"/>
    <m/>
  </r>
  <r>
    <s v="ARTS0057MOCK"/>
    <s v="Arts and Culture Grants"/>
    <s v="2021-2 Round"/>
    <s v="Acquittal Management"/>
    <d v="2021-06-06T00:00:00"/>
    <s v="Alecia Mock Davis Organisation"/>
    <s v="The Night Market"/>
    <s v="Approved"/>
    <n v="15000"/>
    <n v="23000"/>
    <n v="11700"/>
    <n v="3750"/>
    <n v="2925"/>
    <s v="Unknown or not classified"/>
    <x v="16"/>
    <x v="58"/>
    <s v="Unknown or not classified"/>
    <s v="Unknown or not classified"/>
    <m/>
  </r>
  <r>
    <s v="ARTS0058MOCK"/>
    <s v="Arts and Culture Grants"/>
    <s v="2022-2 Round"/>
    <s v="Assessment"/>
    <d v="2022-06-27T00:00:00"/>
    <s v="Stephen Mock Kent Organisation"/>
    <s v="Art in the garden"/>
    <s v="Undecided"/>
    <n v="28000"/>
    <n v="138000"/>
    <n v="0"/>
    <n v="14000"/>
    <n v="0"/>
    <s v="Unknown or not classified"/>
    <x v="16"/>
    <x v="58"/>
    <s v="Unknown or not classified"/>
    <s v="Unknown or not classified"/>
    <m/>
  </r>
  <r>
    <s v="ARTS0059MOCK"/>
    <s v="Arts and Culture Grants"/>
    <s v="2022-1 Round"/>
    <s v="Contracts and Payments"/>
    <d v="2022-01-14T00:00:00"/>
    <s v="Doris Mock Windham Organisation"/>
    <s v="Reading Buddies"/>
    <s v="Approved"/>
    <n v="11000"/>
    <n v="34000"/>
    <n v="9130"/>
    <n v="11000"/>
    <n v="9130"/>
    <s v="Unknown or not classified"/>
    <x v="16"/>
    <x v="58"/>
    <s v="Unknown or not classified"/>
    <s v="Unknown or not classified"/>
    <m/>
  </r>
  <r>
    <s v="ARTS0060MOCK"/>
    <s v="Arts and Culture Grants"/>
    <s v="2022-1 Round"/>
    <s v="Contracts and Payments"/>
    <d v="2022-03-25T00:00:00"/>
    <s v="Irene Mock Scurry Organisation"/>
    <s v="The Space Between"/>
    <s v="Approved"/>
    <n v="9700"/>
    <n v="25000"/>
    <n v="8148"/>
    <n v="3233.3333333333335"/>
    <n v="2716"/>
    <s v="Unknown or not classified"/>
    <x v="16"/>
    <x v="58"/>
    <s v="Unknown or not classified"/>
    <s v="Unknown or not classified"/>
    <m/>
  </r>
  <r>
    <s v="ARTS0061MOCK"/>
    <s v="Arts and Culture Grants"/>
    <s v="2022-1 Round"/>
    <s v="Unsuccessful"/>
    <d v="2022-01-23T00:00:00"/>
    <s v="Bettye Mock Deangelo Organisation"/>
    <s v="The Lighthouse"/>
    <s v="Declined"/>
    <n v="29000"/>
    <n v="41000"/>
    <n v="0"/>
    <n v="7250"/>
    <n v="0"/>
    <s v="Unknown or not classified"/>
    <x v="16"/>
    <x v="58"/>
    <s v="Unknown or not classified"/>
    <s v="Unknown or not classified"/>
    <m/>
  </r>
  <r>
    <s v="ARTS0062MOCK"/>
    <s v="Arts and Culture Grants"/>
    <s v="2021-2 Round"/>
    <s v="Acquittal Management"/>
    <d v="2021-06-23T00:00:00"/>
    <s v="Eleanor Mock Roberts Organisation"/>
    <s v="Write a play"/>
    <s v="Approved"/>
    <n v="14000"/>
    <n v="52000"/>
    <n v="11760"/>
    <n v="14000"/>
    <n v="11760"/>
    <s v="Unknown or not classified"/>
    <x v="16"/>
    <x v="58"/>
    <s v="Unknown or not classified"/>
    <s v="Unknown or not classified"/>
    <m/>
  </r>
  <r>
    <s v="ARTS0063MOCK"/>
    <s v="Arts and Culture Grants"/>
    <s v="2022-2 Round"/>
    <s v="Assessment"/>
    <d v="2022-07-23T00:00:00"/>
    <s v="Brandon Mock Hallum Organisation"/>
    <s v="Local Artist Exhibition"/>
    <s v="Undecided"/>
    <n v="17000"/>
    <n v="47000"/>
    <n v="0"/>
    <n v="4250"/>
    <n v="0"/>
    <s v="Unknown or not classified"/>
    <x v="16"/>
    <x v="58"/>
    <s v="Unknown or not classified"/>
    <s v="Unknown or not classified"/>
    <m/>
  </r>
  <r>
    <s v="ARTS0064MOCK"/>
    <s v="Arts and Culture Grants"/>
    <s v="2021-2 Round"/>
    <s v="Closed"/>
    <d v="2021-06-22T00:00:00"/>
    <s v="Kathleen Mock Powell Organisation"/>
    <s v="Mural"/>
    <s v="Approved"/>
    <n v="9300"/>
    <n v="20000"/>
    <n v="7812"/>
    <n v="4650"/>
    <n v="3906"/>
    <s v="Unknown or not classified"/>
    <x v="16"/>
    <x v="58"/>
    <s v="Unknown or not classified"/>
    <s v="Unknown or not classified"/>
    <m/>
  </r>
  <r>
    <s v="ARTS0065MOCK"/>
    <s v="Arts and Culture Grants"/>
    <s v="2022-2 Round"/>
    <s v="Assessment"/>
    <d v="2022-06-14T00:00:00"/>
    <s v="Samuel Mock Robinson Organisation"/>
    <s v="The city skyline"/>
    <s v="Undecided"/>
    <n v="16000"/>
    <n v="44000"/>
    <n v="0"/>
    <n v="16000"/>
    <n v="0"/>
    <s v="Unknown or not classified"/>
    <x v="16"/>
    <x v="58"/>
    <s v="Unknown or not classified"/>
    <s v="Unknown or not classified"/>
    <m/>
  </r>
  <r>
    <s v="ARTS0066MOCK"/>
    <s v="Arts and Culture Grants"/>
    <s v="2021-2 Round"/>
    <s v="Closed"/>
    <d v="2021-07-09T00:00:00"/>
    <s v="May Mock Mcneill Organisation"/>
    <s v="Be an Artist"/>
    <s v="Approved"/>
    <n v="5800"/>
    <n v="20000"/>
    <n v="5394"/>
    <n v="1450"/>
    <n v="1348.5"/>
    <s v="Unknown or not classified"/>
    <x v="16"/>
    <x v="58"/>
    <s v="Unknown or not classified"/>
    <s v="Unknown or not classified"/>
    <m/>
  </r>
  <r>
    <s v="ARTS0067MOCK"/>
    <s v="Arts and Culture Grants"/>
    <s v="2022-1 Round"/>
    <s v="Unsuccessful"/>
    <d v="2022-02-10T00:00:00"/>
    <s v="Cynthia Mock Melroy Organisation"/>
    <s v="A place to call home"/>
    <s v="Declined"/>
    <n v="26000"/>
    <n v="26000"/>
    <n v="0"/>
    <n v="6500"/>
    <n v="0"/>
    <s v="Unknown or not classified"/>
    <x v="16"/>
    <x v="58"/>
    <s v="Unknown or not classified"/>
    <s v="Unknown or not classified"/>
    <m/>
  </r>
  <r>
    <s v="ARTS0068MOCK"/>
    <s v="Arts and Culture Grants"/>
    <s v="2022-1 Round"/>
    <s v="Contracts and Payments"/>
    <d v="2022-03-25T00:00:00"/>
    <s v="Vickie Mock Wright Organisation"/>
    <s v="The art of making a difference"/>
    <s v="Approved"/>
    <n v="6200"/>
    <n v="28000"/>
    <n v="5084"/>
    <n v="1550"/>
    <n v="1271"/>
    <s v="Unknown or not classified"/>
    <x v="16"/>
    <x v="58"/>
    <s v="Unknown or not classified"/>
    <s v="Unknown or not classified"/>
    <m/>
  </r>
  <r>
    <s v="ARTS0069MOCK"/>
    <s v="Arts and Culture Grants"/>
    <s v="2022-1 Round"/>
    <s v="Contracts and Payments"/>
    <d v="2022-03-20T00:00:00"/>
    <s v="Robert Mock Moore Organisation"/>
    <s v="The Fairies Are Here"/>
    <s v="Approved"/>
    <n v="3700"/>
    <n v="12000"/>
    <n v="3108"/>
    <n v="1850"/>
    <n v="1554"/>
    <s v="Unknown or not classified"/>
    <x v="16"/>
    <x v="58"/>
    <s v="Unknown or not classified"/>
    <s v="Unknown or not classified"/>
    <m/>
  </r>
  <r>
    <s v="ARTS0070MOCK"/>
    <s v="Arts and Culture Grants"/>
    <s v="2022-2 Round"/>
    <s v="Assessment"/>
    <d v="2022-06-22T00:00:00"/>
    <s v="Lee Mock Dye Organisation"/>
    <s v="The Stuffed Toy Project"/>
    <s v="Undecided"/>
    <n v="4900"/>
    <n v="5800"/>
    <n v="0"/>
    <n v="1633.3333333333333"/>
    <n v="0"/>
    <s v="Unknown or not classified"/>
    <x v="16"/>
    <x v="58"/>
    <s v="Unknown or not classified"/>
    <s v="Unknown or not classified"/>
    <m/>
  </r>
  <r>
    <s v="ARTS0071MOCK"/>
    <s v="Arts and Culture Grants"/>
    <s v="2022-1 Round"/>
    <s v="Unsuccessful"/>
    <d v="2022-01-18T00:00:00"/>
    <s v="Carlyn Mock Dobbs Organisation"/>
    <s v="From Africa to the World"/>
    <s v="Declined"/>
    <n v="14000"/>
    <n v="44000"/>
    <n v="0"/>
    <n v="14000"/>
    <n v="0"/>
    <s v="Unknown or not classified"/>
    <x v="16"/>
    <x v="58"/>
    <s v="Unknown or not classified"/>
    <s v="Unknown or not classified"/>
    <m/>
  </r>
  <r>
    <s v="ARTS0072MOCK"/>
    <s v="Arts and Culture Grants"/>
    <s v="2022-1 Round"/>
    <s v="Contracts and Payments"/>
    <d v="2022-02-19T00:00:00"/>
    <s v="Louis Mock Monford Organisation"/>
    <s v="Urban Landscape of Leith"/>
    <s v="Approved"/>
    <n v="3000"/>
    <n v="7500"/>
    <n v="2730"/>
    <n v="750"/>
    <n v="682.5"/>
    <s v="Unknown or not classified"/>
    <x v="16"/>
    <x v="58"/>
    <s v="Unknown or not classified"/>
    <s v="Unknown or not classified"/>
    <m/>
  </r>
  <r>
    <s v="ARTS0073MOCK"/>
    <s v="Arts and Culture Grants"/>
    <s v="2021-2 Round"/>
    <s v="Unsuccessful"/>
    <d v="2021-07-22T00:00:00"/>
    <s v="Helen Mock Fillers Organisation"/>
    <s v="Poetry as a Vehicle"/>
    <s v="Declined"/>
    <n v="11000"/>
    <n v="34000"/>
    <n v="0"/>
    <n v="5500"/>
    <n v="0"/>
    <s v="Unknown or not classified"/>
    <x v="16"/>
    <x v="58"/>
    <s v="Unknown or not classified"/>
    <s v="Unknown or not classified"/>
    <m/>
  </r>
  <r>
    <s v="ARTS0074MOCK"/>
    <s v="Arts and Culture Grants"/>
    <s v="2022-1 Round"/>
    <s v="Contracts and Payments"/>
    <d v="2022-02-12T00:00:00"/>
    <s v="Gussie Mock Corrie Organisation"/>
    <s v="The Great British Bake Off"/>
    <s v="Approved"/>
    <n v="4900"/>
    <n v="7100"/>
    <n v="3576"/>
    <n v="1633.3333333333333"/>
    <n v="1192"/>
    <s v="Unknown or not classified"/>
    <x v="16"/>
    <x v="58"/>
    <s v="Unknown or not classified"/>
    <s v="Unknown or not classified"/>
    <m/>
  </r>
  <r>
    <s v="ARTS0075MOCK"/>
    <s v="Arts and Culture Grants"/>
    <s v="2022-2 Round"/>
    <s v="Assessment"/>
    <d v="2022-06-04T00:00:00"/>
    <s v="Donald Mock Towne Organisation"/>
    <s v="The Sky is the Limit"/>
    <s v="Undecided"/>
    <n v="24000"/>
    <n v="98000"/>
    <n v="0"/>
    <n v="6000"/>
    <n v="0"/>
    <s v="Unknown or not classified"/>
    <x v="16"/>
    <x v="58"/>
    <s v="Unknown or not classified"/>
    <s v="Unknown or not classified"/>
    <m/>
  </r>
  <r>
    <s v="ARTS0076MOCK"/>
    <s v="Arts and Culture Grants"/>
    <s v="2022-2 Round"/>
    <s v="Advising Outcomes"/>
    <d v="2022-06-30T00:00:00"/>
    <s v="Rudy Mock Williams Organisation"/>
    <s v="Stop and Chat"/>
    <s v="Undecided"/>
    <n v="19000"/>
    <n v="93000"/>
    <n v="0"/>
    <n v="6333.333333333333"/>
    <n v="0"/>
    <s v="Unknown or not classified"/>
    <x v="16"/>
    <x v="58"/>
    <s v="Unknown or not classified"/>
    <s v="Unknown or not classified"/>
    <m/>
  </r>
  <r>
    <s v="ARTS0077MOCK"/>
    <s v="Arts and Culture Grants"/>
    <s v="2022-1 Round"/>
    <s v="Contracts and Payments"/>
    <d v="2022-03-04T00:00:00"/>
    <s v="Kenneth Mock Aragon Organisation"/>
    <s v="Street Art"/>
    <s v="Approved"/>
    <n v="6500"/>
    <n v="25000"/>
    <n v="5264"/>
    <n v="2166.6666666666665"/>
    <n v="1754.6666666666667"/>
    <s v="Unknown or not classified"/>
    <x v="16"/>
    <x v="58"/>
    <s v="Unknown or not classified"/>
    <s v="Unknown or not classified"/>
    <m/>
  </r>
  <r>
    <s v="ARTS0078MOCK"/>
    <s v="Arts and Culture Grants"/>
    <s v="2022-2 Round"/>
    <s v="Assessment"/>
    <d v="2022-07-24T00:00:00"/>
    <s v="Justin Mock Ashpole Organisation"/>
    <s v="Dirt Bike Kids"/>
    <s v="Undecided"/>
    <n v="24000"/>
    <n v="38000"/>
    <n v="0"/>
    <n v="6000"/>
    <n v="0"/>
    <s v="Unknown or not classified"/>
    <x v="16"/>
    <x v="58"/>
    <s v="Unknown or not classified"/>
    <s v="Unknown or not classified"/>
    <m/>
  </r>
  <r>
    <s v="ARTS0079MOCK"/>
    <s v="Arts and Culture Grants"/>
    <s v="2022-1 Round"/>
    <s v="Contracts and Payments"/>
    <d v="2022-03-28T00:00:00"/>
    <s v="Virginia Mock Hunter Organisation"/>
    <s v="The Big Sculpture"/>
    <s v="Approved"/>
    <n v="28000"/>
    <n v="105000"/>
    <n v="24920"/>
    <n v="9333.3333333333339"/>
    <n v="8306.6666666666661"/>
    <s v="Unknown or not classified"/>
    <x v="16"/>
    <x v="58"/>
    <s v="Unknown or not classified"/>
    <s v="Unknown or not classified"/>
    <m/>
  </r>
  <r>
    <s v="ARTS0080MOCK"/>
    <s v="Arts and Culture Grants"/>
    <s v="2022-1 Round"/>
    <s v="Contracts and Payments"/>
    <d v="2022-01-18T00:00:00"/>
    <s v="Mary Mock Pineau Organisation"/>
    <s v="'&quot;Our Place&quot;"/>
    <s v="Approved"/>
    <n v="18000"/>
    <n v="61000"/>
    <n v="17820"/>
    <n v="18000"/>
    <n v="17820"/>
    <s v="Unknown or not classified"/>
    <x v="16"/>
    <x v="58"/>
    <s v="Unknown or not classified"/>
    <s v="Unknown or not classified"/>
    <m/>
  </r>
  <r>
    <s v="ARTS0081MOCK"/>
    <s v="Arts and Culture Grants"/>
    <s v="2022-2 Round"/>
    <s v="Assessment"/>
    <d v="2022-06-17T00:00:00"/>
    <s v="Brandon Mock Hodes Organisation"/>
    <s v="Passing on the Spirit"/>
    <s v="Undecided"/>
    <n v="8100"/>
    <n v="12000"/>
    <n v="0"/>
    <n v="4050"/>
    <n v="0"/>
    <s v="Unknown or not classified"/>
    <x v="16"/>
    <x v="58"/>
    <s v="Unknown or not classified"/>
    <s v="Unknown or not classified"/>
    <m/>
  </r>
  <r>
    <s v="ARTS0082MOCK"/>
    <s v="Arts and Culture Grants"/>
    <s v="2022-1 Round"/>
    <s v="Contracts and Payments"/>
    <d v="2022-03-07T00:00:00"/>
    <s v="Anna Mock Matta Organisation"/>
    <s v="Community Garden"/>
    <s v="Approved"/>
    <n v="4500"/>
    <n v="17000"/>
    <n v="4364"/>
    <n v="1125"/>
    <n v="1091"/>
    <s v="Unknown or not classified"/>
    <x v="16"/>
    <x v="58"/>
    <s v="Unknown or not classified"/>
    <s v="Unknown or not classified"/>
    <m/>
  </r>
  <r>
    <s v="ARTS0083MOCK"/>
    <s v="Arts and Culture Grants"/>
    <s v="2022-1 Round"/>
    <s v="Contracts and Payments"/>
    <d v="2022-02-26T00:00:00"/>
    <s v="Thelma Mock Crane Organisation"/>
    <s v="Artisan Food Products"/>
    <s v="Approved"/>
    <n v="10000"/>
    <n v="29000"/>
    <n v="9600"/>
    <n v="3333.3333333333335"/>
    <n v="3200"/>
    <s v="Unknown or not classified"/>
    <x v="16"/>
    <x v="58"/>
    <s v="Unknown or not classified"/>
    <s v="Unknown or not classified"/>
    <m/>
  </r>
  <r>
    <s v="ARTS0084MOCK"/>
    <s v="Arts and Culture Grants"/>
    <s v="2021-2 Round"/>
    <s v="Unsuccessful"/>
    <d v="2021-07-26T00:00:00"/>
    <s v="Audrey Mock Channell Organisation"/>
    <s v="The Empty Chair"/>
    <s v="Declined"/>
    <n v="9500"/>
    <n v="43000"/>
    <n v="0"/>
    <n v="9500"/>
    <n v="0"/>
    <s v="Unknown or not classified"/>
    <x v="16"/>
    <x v="58"/>
    <s v="Unknown or not classified"/>
    <s v="Unknown or not classified"/>
    <m/>
  </r>
  <r>
    <s v="ARTS0085MOCK"/>
    <s v="Arts and Culture Grants"/>
    <s v="2022-2 Round"/>
    <s v="Eligibility Check"/>
    <d v="2022-06-24T00:00:00"/>
    <s v="Maria Mock Plank Organisation"/>
    <s v="The Ultimate Disc Golf Challenge"/>
    <s v="Undecided"/>
    <n v="18000"/>
    <n v="55000"/>
    <n v="0"/>
    <n v="6000"/>
    <n v="0"/>
    <s v="Unknown or not classified"/>
    <x v="16"/>
    <x v="58"/>
    <s v="Unknown or not classified"/>
    <s v="Unknown or not classified"/>
    <m/>
  </r>
  <r>
    <s v="ARTS0086MOCK"/>
    <s v="Arts and Culture Grants"/>
    <s v="2022-1 Round"/>
    <s v="Contracts and Payments"/>
    <d v="2022-01-12T00:00:00"/>
    <s v="John Mock White Organisation"/>
    <s v="The Secret Garden"/>
    <s v="Approved"/>
    <n v="14000"/>
    <n v="22000"/>
    <n v="10360"/>
    <n v="3500"/>
    <n v="2590"/>
    <s v="Unknown or not classified"/>
    <x v="16"/>
    <x v="58"/>
    <s v="Unknown or not classified"/>
    <s v="Unknown or not classified"/>
    <m/>
  </r>
  <r>
    <s v="ARTS0087MOCK"/>
    <s v="Arts and Culture Grants"/>
    <s v="2022-2 Round"/>
    <s v="Assessment"/>
    <d v="2022-07-02T00:00:00"/>
    <s v="Sherry Mock Allen Organisation"/>
    <s v="Plants for Clean Water"/>
    <s v="Undecided"/>
    <n v="26000"/>
    <n v="100000"/>
    <n v="0"/>
    <n v="8666.6666666666661"/>
    <n v="0"/>
    <s v="Unknown or not classified"/>
    <x v="16"/>
    <x v="58"/>
    <s v="Unknown or not classified"/>
    <s v="Unknown or not classified"/>
    <m/>
  </r>
  <r>
    <s v="ARTS0088MOCK"/>
    <s v="Arts and Culture Grants"/>
    <s v="2022-2 Round"/>
    <s v="Assessment"/>
    <d v="2022-07-25T00:00:00"/>
    <s v="Ruth Mock Leishman Organisation"/>
    <s v="T-shirts for the homeless"/>
    <s v="Undecided"/>
    <n v="8300"/>
    <n v="27000"/>
    <n v="0"/>
    <n v="2075"/>
    <n v="0"/>
    <s v="Unknown or not classified"/>
    <x v="16"/>
    <x v="58"/>
    <s v="Unknown or not classified"/>
    <s v="Unknown or not classified"/>
    <m/>
  </r>
  <r>
    <s v="ARTS0089MOCK"/>
    <s v="Arts and Culture Grants"/>
    <s v="2022-2 Round"/>
    <s v="Assessment"/>
    <d v="2022-06-11T00:00:00"/>
    <s v="Suzanne Mock Cudney Organisation"/>
    <s v="Wounded Knee Memorial"/>
    <s v="Undecided"/>
    <n v="4700"/>
    <n v="8300"/>
    <n v="0"/>
    <n v="1175"/>
    <n v="0"/>
    <s v="Unknown or not classified"/>
    <x v="16"/>
    <x v="58"/>
    <s v="Unknown or not classified"/>
    <s v="Unknown or not classified"/>
    <m/>
  </r>
  <r>
    <s v="ARTS0090MOCK"/>
    <s v="Arts and Culture Grants"/>
    <s v="2022-1 Round"/>
    <s v="Contracts and Payments"/>
    <d v="2022-02-02T00:00:00"/>
    <s v="Ruth Mock Ojeda Organisation"/>
    <s v="The Great North Run"/>
    <s v="Approved"/>
    <n v="26000"/>
    <n v="129000"/>
    <n v="19500"/>
    <n v="13000"/>
    <n v="9750"/>
    <s v="Unknown or not classified"/>
    <x v="16"/>
    <x v="58"/>
    <s v="Unknown or not classified"/>
    <s v="Unknown or not classified"/>
    <m/>
  </r>
  <r>
    <s v="ARTS0091MOCK"/>
    <s v="Arts and Culture Grants"/>
    <s v="2022-2 Round"/>
    <s v="Assessment"/>
    <d v="2022-06-19T00:00:00"/>
    <s v="Irene Mock Bloom Organisation"/>
    <s v="Kindness Rocks"/>
    <s v="Undecided"/>
    <n v="23000"/>
    <n v="110000"/>
    <n v="0"/>
    <n v="23000"/>
    <n v="0"/>
    <s v="Unknown or not classified"/>
    <x v="16"/>
    <x v="58"/>
    <s v="Unknown or not classified"/>
    <s v="Unknown or not classified"/>
    <m/>
  </r>
  <r>
    <s v="ARTS0092MOCK"/>
    <s v="Arts and Culture Grants"/>
    <s v="2022-1 Round"/>
    <s v="Unsuccessful"/>
    <d v="2022-03-09T00:00:00"/>
    <s v="Sanjuanita Mock Franck Organisation"/>
    <s v="A Street Art Project"/>
    <s v="Declined"/>
    <n v="14000"/>
    <n v="67000"/>
    <n v="0"/>
    <n v="3500"/>
    <n v="0"/>
    <s v="Unknown or not classified"/>
    <x v="16"/>
    <x v="58"/>
    <s v="Unknown or not classified"/>
    <s v="Unknown or not classified"/>
    <m/>
  </r>
  <r>
    <s v="ARTS0093MOCK"/>
    <s v="Arts and Culture Grants"/>
    <s v="2021-2 Round"/>
    <s v="Unsuccessful"/>
    <d v="2021-07-24T00:00:00"/>
    <s v="Effie Mock Williams Organisation"/>
    <s v="Warm Hearts"/>
    <s v="Declined"/>
    <n v="14000"/>
    <n v="19000"/>
    <n v="0"/>
    <n v="3500"/>
    <n v="0"/>
    <s v="Unknown or not classified"/>
    <x v="16"/>
    <x v="58"/>
    <s v="Unknown or not classified"/>
    <s v="Unknown or not classified"/>
    <m/>
  </r>
  <r>
    <s v="ARTS0094MOCK"/>
    <s v="Arts and Culture Grants"/>
    <s v="2021-2 Round"/>
    <s v="Unsuccessful"/>
    <d v="2021-07-22T00:00:00"/>
    <s v="Joseph Mock Wallace Organisation"/>
    <s v="No To Violence"/>
    <s v="Declined"/>
    <n v="14000"/>
    <n v="67000"/>
    <n v="0"/>
    <n v="3500"/>
    <n v="0"/>
    <s v="Unknown or not classified"/>
    <x v="16"/>
    <x v="58"/>
    <s v="Unknown or not classified"/>
    <s v="Unknown or not classified"/>
    <m/>
  </r>
  <r>
    <s v="ARTS0095MOCK"/>
    <s v="Arts and Culture Grants"/>
    <s v="2021-2 Round"/>
    <s v="Unsuccessful"/>
    <d v="2021-06-14T00:00:00"/>
    <s v="Craig Mock Bozych Organisation"/>
    <s v="The Horror! The Horror!"/>
    <s v="Declined"/>
    <n v="9800"/>
    <n v="30000"/>
    <n v="0"/>
    <n v="2450"/>
    <n v="0"/>
    <s v="Unknown or not classified"/>
    <x v="16"/>
    <x v="58"/>
    <s v="Unknown or not classified"/>
    <s v="Unknown or not classified"/>
    <m/>
  </r>
  <r>
    <s v="ARTS0096MOCK"/>
    <s v="Arts and Culture Grants"/>
    <s v="2022-2 Round"/>
    <s v="Advising Outcomes"/>
    <d v="2022-06-30T00:00:00"/>
    <s v="Nathan Mock Conroy Organisation"/>
    <s v="Build a Mobile Puppet Theatre"/>
    <s v="Undecided"/>
    <n v="17000"/>
    <n v="36000"/>
    <n v="0"/>
    <n v="4250"/>
    <n v="0"/>
    <s v="Unknown or not classified"/>
    <x v="16"/>
    <x v="58"/>
    <s v="Unknown or not classified"/>
    <s v="Unknown or not classified"/>
    <m/>
  </r>
  <r>
    <s v="ARTS0097MOCK"/>
    <s v="Arts and Culture Grants"/>
    <s v="2021-2 Round"/>
    <s v="Acquittal Management"/>
    <d v="2021-07-15T00:00:00"/>
    <s v="Eric Mock Mobley Organisation"/>
    <s v="The Farthest Place"/>
    <s v="Approved"/>
    <n v="7100"/>
    <n v="30000"/>
    <n v="5750"/>
    <n v="2366.6666666666665"/>
    <n v="1916.6666666666667"/>
    <s v="Unknown or not classified"/>
    <x v="16"/>
    <x v="58"/>
    <s v="Unknown or not classified"/>
    <s v="Unknown or not classified"/>
    <m/>
  </r>
  <r>
    <s v="ARTS0098MOCK"/>
    <s v="Arts and Culture Grants"/>
    <s v="2021-2 Round"/>
    <s v="Unsuccessful"/>
    <d v="2021-07-20T00:00:00"/>
    <s v="Clinton Mock Bradley Organisation"/>
    <s v="Making Strangers Friends"/>
    <s v="Declined"/>
    <n v="12000"/>
    <n v="52000"/>
    <n v="0"/>
    <n v="4000"/>
    <n v="0"/>
    <s v="Unknown or not classified"/>
    <x v="16"/>
    <x v="58"/>
    <s v="Unknown or not classified"/>
    <s v="Unknown or not classified"/>
    <m/>
  </r>
  <r>
    <s v="ARTS0099MOCK"/>
    <s v="Arts and Culture Grants"/>
    <s v="2022-2 Round"/>
    <s v="Eligibility Check"/>
    <d v="2022-06-13T00:00:00"/>
    <s v="Harold Mock Bush Organisation"/>
    <s v="(Optional additional title)"/>
    <s v="Undecided"/>
    <n v="25000"/>
    <n v="58000"/>
    <n v="0"/>
    <n v="12500"/>
    <n v="0"/>
    <s v="Unknown or not classified"/>
    <x v="16"/>
    <x v="58"/>
    <s v="Unknown or not classified"/>
    <s v="Unknown or not classified"/>
    <m/>
  </r>
  <r>
    <s v="ARTS0100MOCK"/>
    <s v="Arts and Culture Grants"/>
    <s v="2022-1 Round"/>
    <s v="Contracts and Payments"/>
    <d v="2022-01-23T00:00:00"/>
    <s v="Amanda Mock Garcia Organisation"/>
    <s v="We want to play!"/>
    <s v="Approved"/>
    <n v="25000"/>
    <n v="49000"/>
    <n v="18000"/>
    <n v="25000"/>
    <n v="18000"/>
    <s v="Unknown or not classified"/>
    <x v="16"/>
    <x v="58"/>
    <s v="Unknown or not classified"/>
    <s v="Unknown or not classified"/>
    <m/>
  </r>
  <r>
    <s v="ARTS0101MOCK"/>
    <s v="Arts and Culture Grants"/>
    <s v="2022-1 Round"/>
    <s v="Contracts and Payments"/>
    <d v="2022-02-06T00:00:00"/>
    <s v="Thomas Mock Smith Organisation"/>
    <s v="A Child's Place"/>
    <s v="Approved"/>
    <n v="12000"/>
    <n v="53000"/>
    <n v="9960"/>
    <n v="3000"/>
    <n v="2490"/>
    <s v="Unknown or not classified"/>
    <x v="16"/>
    <x v="58"/>
    <s v="Unknown or not classified"/>
    <s v="Unknown or not classified"/>
    <m/>
  </r>
  <r>
    <s v="ARTS0102MOCK"/>
    <s v="Arts and Culture Grants"/>
    <s v="2021-2 Round"/>
    <s v="Closed"/>
    <d v="2021-07-08T00:00:00"/>
    <s v="Verna Mock Lane Organisation"/>
    <s v="Street Art"/>
    <s v="Approved"/>
    <n v="14000"/>
    <n v="30000"/>
    <n v="10500"/>
    <n v="3500"/>
    <n v="2625"/>
    <s v="Unknown or not classified"/>
    <x v="16"/>
    <x v="58"/>
    <s v="Unknown or not classified"/>
    <s v="Unknown or not classified"/>
    <m/>
  </r>
  <r>
    <s v="ARTS0103MOCK"/>
    <s v="Arts and Culture Grants"/>
    <s v="2022-1 Round"/>
    <s v="Contracts and Payments"/>
    <d v="2022-03-07T00:00:00"/>
    <s v="Jeff Mock Turcotte Organisation"/>
    <s v="The Village"/>
    <s v="Approved"/>
    <n v="25000"/>
    <n v="109000"/>
    <n v="19500"/>
    <n v="25000"/>
    <n v="19500"/>
    <s v="Unknown or not classified"/>
    <x v="16"/>
    <x v="58"/>
    <s v="Unknown or not classified"/>
    <s v="Unknown or not classified"/>
    <m/>
  </r>
  <r>
    <s v="ARTS0104MOCK"/>
    <s v="Arts and Culture Grants"/>
    <s v="2021-2 Round"/>
    <s v="Closed"/>
    <d v="2021-07-12T00:00:00"/>
    <s v="John Mock Rarden Organisation"/>
    <s v="The Laughing Bumblebee"/>
    <s v="Approved"/>
    <n v="11000"/>
    <n v="35000"/>
    <n v="10890"/>
    <n v="2750"/>
    <n v="2722.5"/>
    <s v="Unknown or not classified"/>
    <x v="16"/>
    <x v="58"/>
    <s v="Unknown or not classified"/>
    <s v="Unknown or not classified"/>
    <m/>
  </r>
  <r>
    <s v="ARTS0105MOCK"/>
    <s v="Arts and Culture Grants"/>
    <s v="2022-1 Round"/>
    <s v="Contracts and Payments"/>
    <d v="2022-02-10T00:00:00"/>
    <s v="Patricia Mock Edmonds Organisation"/>
    <s v="Recycled Art"/>
    <s v="Approved"/>
    <n v="15000"/>
    <n v="37000"/>
    <n v="14850"/>
    <n v="7500"/>
    <n v="7425"/>
    <s v="Unknown or not classified"/>
    <x v="16"/>
    <x v="58"/>
    <s v="Unknown or not classified"/>
    <s v="Unknown or not classified"/>
    <m/>
  </r>
  <r>
    <s v="ARTS0106MOCK"/>
    <s v="Arts and Culture Grants"/>
    <s v="2022-1 Round"/>
    <s v="Contracts and Payments"/>
    <d v="2022-01-19T00:00:00"/>
    <s v="Shirley Mock Barry Organisation"/>
    <s v="Project Description:"/>
    <s v="Approved"/>
    <n v="4900"/>
    <n v="5300"/>
    <n v="3920"/>
    <n v="1633.3333333333333"/>
    <n v="1306.6666666666667"/>
    <s v="Unknown or not classified"/>
    <x v="16"/>
    <x v="58"/>
    <s v="Unknown or not classified"/>
    <s v="Unknown or not classified"/>
    <m/>
  </r>
  <r>
    <s v="ARTS0107MOCK"/>
    <s v="Arts and Culture Grants"/>
    <s v="2022-1 Round"/>
    <s v="Contracts and Payments"/>
    <d v="2022-03-09T00:00:00"/>
    <s v="Hope Mock Gomes Organisation"/>
    <s v="Bouncy Castle"/>
    <s v="Approved"/>
    <n v="7200"/>
    <n v="25000"/>
    <n v="5112"/>
    <n v="2400"/>
    <n v="1704"/>
    <s v="Unknown or not classified"/>
    <x v="16"/>
    <x v="58"/>
    <s v="Unknown or not classified"/>
    <s v="Unknown or not classified"/>
    <m/>
  </r>
  <r>
    <s v="ARTS0108MOCK"/>
    <s v="Arts and Culture Grants"/>
    <s v="2021-2 Round"/>
    <s v="Closed"/>
    <d v="2021-06-30T00:00:00"/>
    <s v="Matthew Mock Christopher Organisation"/>
    <s v="Local Artist"/>
    <s v="Approved"/>
    <n v="13000"/>
    <n v="25000"/>
    <n v="9100"/>
    <n v="3250"/>
    <n v="2275"/>
    <s v="Unknown or not classified"/>
    <x v="16"/>
    <x v="58"/>
    <s v="Unknown or not classified"/>
    <s v="Unknown or not classified"/>
    <m/>
  </r>
  <r>
    <s v="ARTS0109MOCK"/>
    <s v="Arts and Culture Grants"/>
    <s v="2022-2 Round"/>
    <s v="Advising Outcomes"/>
    <d v="2022-07-18T00:00:00"/>
    <s v="Lee Mock Lopez Organisation"/>
    <s v="Let's Talk About Sex"/>
    <s v="Undecided"/>
    <n v="11000"/>
    <n v="49000"/>
    <n v="0"/>
    <n v="2750"/>
    <n v="0"/>
    <s v="Unknown or not classified"/>
    <x v="16"/>
    <x v="58"/>
    <s v="Unknown or not classified"/>
    <s v="Unknown or not classified"/>
    <m/>
  </r>
  <r>
    <s v="ARTS0110MOCK"/>
    <s v="Arts and Culture Grants"/>
    <s v="2022-1 Round"/>
    <s v="Contracts and Payments"/>
    <d v="2022-01-29T00:00:00"/>
    <s v="Michael Mock Ham Organisation"/>
    <s v="The Roald Dahl Day"/>
    <s v="Approved"/>
    <n v="27000"/>
    <n v="75000"/>
    <n v="19440"/>
    <n v="27000"/>
    <n v="19440"/>
    <s v="Unknown or not classified"/>
    <x v="16"/>
    <x v="58"/>
    <s v="Unknown or not classified"/>
    <s v="Unknown or not classified"/>
    <m/>
  </r>
  <r>
    <s v="ARTS0111MOCK"/>
    <s v="Arts and Culture Grants"/>
    <s v="2022-2 Round"/>
    <s v="Assessment"/>
    <d v="2022-07-26T00:00:00"/>
    <s v="Raymond Mock Miller Organisation"/>
    <s v="The Busker"/>
    <s v="Undecided"/>
    <n v="17000"/>
    <n v="64000"/>
    <n v="0"/>
    <n v="8500"/>
    <n v="0"/>
    <s v="Unknown or not classified"/>
    <x v="16"/>
    <x v="58"/>
    <s v="Unknown or not classified"/>
    <s v="Unknown or not classified"/>
    <m/>
  </r>
  <r>
    <s v="ARTS0112MOCK"/>
    <s v="Arts and Culture Grants"/>
    <s v="2021-2 Round"/>
    <s v="Closed"/>
    <d v="2021-07-21T00:00:00"/>
    <s v="Branda Mock Dicken Organisation"/>
    <s v="Gardening for Health"/>
    <s v="Approved"/>
    <n v="8000"/>
    <n v="33000"/>
    <n v="7120"/>
    <n v="2666.6666666666665"/>
    <n v="2373.3333333333335"/>
    <s v="Unknown or not classified"/>
    <x v="16"/>
    <x v="58"/>
    <s v="Unknown or not classified"/>
    <s v="Unknown or not classified"/>
    <m/>
  </r>
  <r>
    <s v="ARTS0113MOCK"/>
    <s v="Arts and Culture Grants"/>
    <s v="2022-1 Round"/>
    <s v="Contracts and Payments"/>
    <d v="2022-03-03T00:00:00"/>
    <s v="Corey Mock Tudor Organisation"/>
    <s v="Fashion in the Park"/>
    <s v="Approved"/>
    <n v="6800"/>
    <n v="7100"/>
    <n v="6188"/>
    <n v="2266.6666666666665"/>
    <n v="2062.6666666666665"/>
    <s v="Unknown or not classified"/>
    <x v="16"/>
    <x v="58"/>
    <s v="Unknown or not classified"/>
    <s v="Unknown or not classified"/>
    <m/>
  </r>
  <r>
    <s v="ARTS0114MOCK"/>
    <s v="Arts and Culture Grants"/>
    <s v="2021-2 Round"/>
    <s v="Closed"/>
    <d v="2021-07-25T00:00:00"/>
    <s v="Stewart Mock Bitter Organisation"/>
    <s v="Park Bench Restyling"/>
    <s v="Approved"/>
    <n v="10000"/>
    <n v="16000"/>
    <n v="8300"/>
    <n v="3333.3333333333335"/>
    <n v="2766.6666666666665"/>
    <s v="Unknown or not classified"/>
    <x v="16"/>
    <x v="58"/>
    <s v="Unknown or not classified"/>
    <s v="Unknown or not classified"/>
    <m/>
  </r>
  <r>
    <s v="ARTS0115MOCK"/>
    <s v="Arts and Culture Grants"/>
    <s v="2022-1 Round"/>
    <s v="Contracts and Payments"/>
    <d v="2022-03-02T00:00:00"/>
    <s v="Hazel Mock Malott Organisation"/>
    <s v="Singing for a Cause"/>
    <s v="Approved"/>
    <n v="13000"/>
    <n v="59000"/>
    <n v="9880"/>
    <n v="3250"/>
    <n v="2470"/>
    <s v="Unknown or not classified"/>
    <x v="16"/>
    <x v="58"/>
    <s v="Unknown or not classified"/>
    <s v="Unknown or not classified"/>
    <m/>
  </r>
  <r>
    <s v="ARTS0116MOCK"/>
    <s v="Arts and Culture Grants"/>
    <s v="2022-2 Round"/>
    <s v="Eligibility Check"/>
    <d v="2022-06-06T00:00:00"/>
    <s v="Eric Mock Tolar Organisation"/>
    <s v="Art in the Park"/>
    <s v="Undecided"/>
    <n v="8900"/>
    <n v="28000"/>
    <n v="0"/>
    <n v="2966.6666666666665"/>
    <n v="0"/>
    <s v="Unknown or not classified"/>
    <x v="16"/>
    <x v="58"/>
    <s v="Unknown or not classified"/>
    <s v="Unknown or not classified"/>
    <m/>
  </r>
  <r>
    <s v="ARTS0117MOCK"/>
    <s v="Arts and Culture Grants"/>
    <s v="2022-1 Round"/>
    <s v="Contracts and Payments"/>
    <d v="2022-01-04T00:00:00"/>
    <s v="Michelle Mock Reed Organisation"/>
    <s v="Artist in Residence"/>
    <s v="Approved"/>
    <n v="4800"/>
    <n v="14000"/>
    <n v="4128"/>
    <n v="1600"/>
    <n v="1376"/>
    <s v="Unknown or not classified"/>
    <x v="16"/>
    <x v="58"/>
    <s v="Unknown or not classified"/>
    <s v="Unknown or not classified"/>
    <m/>
  </r>
  <r>
    <s v="ARTS0118MOCK"/>
    <s v="Arts and Culture Grants"/>
    <s v="2021-2 Round"/>
    <s v="Acquittal Management"/>
    <d v="2021-06-10T00:00:00"/>
    <s v="Irene Mock Graham Organisation"/>
    <s v="Paws and Whiskers"/>
    <s v="Approved"/>
    <n v="8200"/>
    <n v="31000"/>
    <n v="7790"/>
    <n v="2050"/>
    <n v="1947.5"/>
    <s v="Unknown or not classified"/>
    <x v="16"/>
    <x v="58"/>
    <s v="Unknown or not classified"/>
    <s v="Unknown or not classified"/>
    <m/>
  </r>
  <r>
    <s v="ARTS0119MOCK"/>
    <s v="Arts and Culture Grants"/>
    <s v="2022-1 Round"/>
    <s v="Contracts and Payments"/>
    <d v="2022-02-24T00:00:00"/>
    <s v="Jake Mock Spells Organisation"/>
    <s v="The Funniest Person in the World"/>
    <s v="Approved"/>
    <n v="3000"/>
    <n v="5800"/>
    <n v="2400"/>
    <n v="1500"/>
    <n v="1200"/>
    <s v="Unknown or not classified"/>
    <x v="16"/>
    <x v="58"/>
    <s v="Unknown or not classified"/>
    <s v="Unknown or not classified"/>
    <m/>
  </r>
  <r>
    <s v="ARTS0120MOCK"/>
    <s v="Arts and Culture Grants"/>
    <s v="2022-2 Round"/>
    <s v="Assessment"/>
    <d v="2022-06-20T00:00:00"/>
    <s v="Dennis Mock Taylor Organisation"/>
    <s v="#artforgood"/>
    <s v="Undecided"/>
    <n v="18000"/>
    <n v="57000"/>
    <n v="0"/>
    <n v="4500"/>
    <n v="0"/>
    <s v="Unknown or not classified"/>
    <x v="16"/>
    <x v="58"/>
    <s v="Unknown or not classified"/>
    <s v="Unknown or not classified"/>
    <m/>
  </r>
  <r>
    <s v="ARTS0121MOCK"/>
    <s v="Arts and Culture Grants"/>
    <s v="2022-1 Round"/>
    <s v="Unsuccessful"/>
    <d v="2022-02-21T00:00:00"/>
    <s v="Kenneth Mock Williams Organisation"/>
    <s v="Positive Propaganda"/>
    <s v="Declined"/>
    <n v="15000"/>
    <n v="63000"/>
    <n v="0"/>
    <n v="3750"/>
    <n v="0"/>
    <s v="Unknown or not classified"/>
    <x v="16"/>
    <x v="58"/>
    <s v="Unknown or not classified"/>
    <s v="Unknown or not classified"/>
    <m/>
  </r>
  <r>
    <s v="ARTS0122MOCK"/>
    <s v="Arts and Culture Grants"/>
    <s v="2022-1 Round"/>
    <s v="Contracts and Payments"/>
    <d v="2022-03-11T00:00:00"/>
    <s v="Sheila Mock Oliveri Organisation"/>
    <s v="The playground"/>
    <s v="Approved"/>
    <n v="3600"/>
    <n v="5200"/>
    <n v="3132"/>
    <n v="900"/>
    <n v="783"/>
    <s v="Unknown or not classified"/>
    <x v="16"/>
    <x v="58"/>
    <s v="Unknown or not classified"/>
    <s v="Unknown or not classified"/>
    <m/>
  </r>
  <r>
    <s v="ARTS0123MOCK"/>
    <s v="Arts and Culture Grants"/>
    <s v="2022-2 Round"/>
    <s v="Assessment"/>
    <d v="2022-06-22T00:00:00"/>
    <s v="Dorothy Mock Wilkerson Organisation"/>
    <s v="Race Around the World"/>
    <s v="Undecided"/>
    <n v="23000"/>
    <n v="99000"/>
    <n v="0"/>
    <n v="5750"/>
    <n v="0"/>
    <s v="Unknown or not classified"/>
    <x v="16"/>
    <x v="58"/>
    <s v="Unknown or not classified"/>
    <s v="Unknown or not classified"/>
    <m/>
  </r>
  <r>
    <s v="ARTS0124MOCK"/>
    <s v="Arts and Culture Grants"/>
    <s v="2022-2 Round"/>
    <s v="Assessment"/>
    <d v="2022-06-22T00:00:00"/>
    <s v="Delia Mock Richner Organisation"/>
    <s v="The Kindness Rocks Project"/>
    <s v="Undecided"/>
    <n v="7200"/>
    <n v="29000"/>
    <n v="0"/>
    <n v="1800"/>
    <n v="0"/>
    <s v="Unknown or not classified"/>
    <x v="16"/>
    <x v="58"/>
    <s v="Unknown or not classified"/>
    <s v="Unknown or not classified"/>
    <m/>
  </r>
  <r>
    <s v="ARTS0125MOCK"/>
    <s v="Arts and Culture Grants"/>
    <s v="2022-2 Round"/>
    <s v="Assessment"/>
    <d v="2022-06-07T00:00:00"/>
    <s v="Nicholas Mock Holt Organisation"/>
    <s v="Making a Positive Impact"/>
    <s v="Undecided"/>
    <n v="24000"/>
    <n v="47000"/>
    <n v="0"/>
    <n v="8000"/>
    <n v="0"/>
    <s v="Unknown or not classified"/>
    <x v="16"/>
    <x v="58"/>
    <s v="Unknown or not classified"/>
    <s v="Unknown or not classified"/>
    <m/>
  </r>
  <r>
    <s v="ARTS0126MOCK"/>
    <s v="Arts and Culture Grants"/>
    <s v="2022-2 Round"/>
    <s v="Assessment"/>
    <d v="2022-06-02T00:00:00"/>
    <s v="Ralph Mock Papp Organisation"/>
    <s v="Jazz in the Square"/>
    <s v="Undecided"/>
    <n v="9800"/>
    <n v="42000"/>
    <n v="0"/>
    <n v="2450"/>
    <n v="0"/>
    <s v="Unknown or not classified"/>
    <x v="16"/>
    <x v="58"/>
    <s v="Unknown or not classified"/>
    <s v="Unknown or not classified"/>
    <m/>
  </r>
  <r>
    <s v="ARTS0127MOCK"/>
    <s v="Arts and Culture Grants"/>
    <s v="2022-1 Round"/>
    <s v="Contracts and Payments"/>
    <d v="2022-01-25T00:00:00"/>
    <s v="Joanne Mock Cook Organisation"/>
    <s v="Baw Baw Kindergarten"/>
    <s v="Approved"/>
    <n v="7200"/>
    <n v="12000"/>
    <n v="5832"/>
    <n v="2400"/>
    <n v="1944"/>
    <s v="Unknown or not classified"/>
    <x v="16"/>
    <x v="58"/>
    <s v="Unknown or not classified"/>
    <s v="Unknown or not classified"/>
    <m/>
  </r>
  <r>
    <s v="ARTS0128MOCK"/>
    <s v="Arts and Culture Grants"/>
    <s v="2022-2 Round"/>
    <s v="Advising Outcomes"/>
    <d v="2022-06-19T00:00:00"/>
    <s v="Dorothy Mock Jeffrey Organisation"/>
    <s v="Save our Street!"/>
    <s v="Undecided"/>
    <n v="25000"/>
    <n v="27000"/>
    <n v="0"/>
    <n v="12500"/>
    <n v="0"/>
    <s v="Unknown or not classified"/>
    <x v="16"/>
    <x v="58"/>
    <s v="Unknown or not classified"/>
    <s v="Unknown or not classified"/>
    <m/>
  </r>
  <r>
    <s v="ARTS0129MOCK"/>
    <s v="Arts and Culture Grants"/>
    <s v="2022-1 Round"/>
    <s v="Contracts and Payments"/>
    <d v="2022-03-01T00:00:00"/>
    <s v="Barbara Mock Wesley Organisation"/>
    <s v="Sensory Garden"/>
    <s v="Approved"/>
    <n v="24000"/>
    <n v="81000"/>
    <n v="22080"/>
    <n v="6000"/>
    <n v="5520"/>
    <s v="Unknown or not classified"/>
    <x v="16"/>
    <x v="58"/>
    <s v="Unknown or not classified"/>
    <s v="Unknown or not classified"/>
    <m/>
  </r>
  <r>
    <s v="ARTS0130MOCK"/>
    <s v="Arts and Culture Grants"/>
    <s v="2021-2 Round"/>
    <s v="Closed"/>
    <d v="2021-07-03T00:00:00"/>
    <s v="Joseph Mock Welch Organisation"/>
    <s v="The Art of Conversation"/>
    <s v="Approved"/>
    <n v="14000"/>
    <n v="32000"/>
    <n v="10640"/>
    <n v="7000"/>
    <n v="5320"/>
    <s v="Unknown or not classified"/>
    <x v="16"/>
    <x v="58"/>
    <s v="Unknown or not classified"/>
    <s v="Unknown or not classified"/>
    <m/>
  </r>
  <r>
    <s v="ARTS0131MOCK"/>
    <s v="Arts and Culture Grants"/>
    <s v="2022-1 Round"/>
    <s v="Contracts and Payments"/>
    <d v="2022-01-18T00:00:00"/>
    <s v="Caroline Mock Peterson Organisation"/>
    <s v="A new form of public art."/>
    <s v="Approved"/>
    <n v="19000"/>
    <n v="63000"/>
    <n v="15010"/>
    <n v="6333.333333333333"/>
    <n v="5003.333333333333"/>
    <s v="Unknown or not classified"/>
    <x v="16"/>
    <x v="58"/>
    <s v="Unknown or not classified"/>
    <s v="Unknown or not classified"/>
    <m/>
  </r>
  <r>
    <s v="ARTS0132MOCK"/>
    <s v="Arts and Culture Grants"/>
    <s v="2022-2 Round"/>
    <s v="Eligibility Check"/>
    <d v="2022-06-13T00:00:00"/>
    <s v="Jose Mock Brawer Organisation"/>
    <s v="Xmas Rock Quiz"/>
    <s v="Undecided"/>
    <n v="4600"/>
    <n v="13000"/>
    <n v="0"/>
    <n v="1533.3333333333333"/>
    <n v="0"/>
    <s v="Unknown or not classified"/>
    <x v="16"/>
    <x v="58"/>
    <s v="Unknown or not classified"/>
    <s v="Unknown or not classified"/>
    <m/>
  </r>
  <r>
    <s v="ARTS0133MOCK"/>
    <s v="Arts and Culture Grants"/>
    <s v="2021-2 Round"/>
    <s v="Acquittal Management"/>
    <d v="2021-07-03T00:00:00"/>
    <s v="John Mock Henderson Organisation"/>
    <s v="Go Green"/>
    <s v="Approved"/>
    <n v="6700"/>
    <n v="27000"/>
    <n v="5360"/>
    <n v="1675"/>
    <n v="1340"/>
    <s v="Unknown or not classified"/>
    <x v="16"/>
    <x v="58"/>
    <s v="Unknown or not classified"/>
    <s v="Unknown or not classified"/>
    <m/>
  </r>
  <r>
    <s v="ARTS0134MOCK"/>
    <s v="Arts and Culture Grants"/>
    <s v="2022-2 Round"/>
    <s v="Assessment"/>
    <d v="2022-07-19T00:00:00"/>
    <s v="Eric Mock Mattison Organisation"/>
    <s v="Community Arts Festival"/>
    <s v="Undecided"/>
    <n v="24000"/>
    <n v="73000"/>
    <n v="0"/>
    <n v="6000"/>
    <n v="0"/>
    <s v="Unknown or not classified"/>
    <x v="16"/>
    <x v="58"/>
    <s v="Unknown or not classified"/>
    <s v="Unknown or not classified"/>
    <m/>
  </r>
  <r>
    <s v="ARTS0135MOCK"/>
    <s v="Arts and Culture Grants"/>
    <s v="2022-2 Round"/>
    <s v="Assessment"/>
    <d v="2022-06-19T00:00:00"/>
    <s v="Mary Mock Sims Organisation"/>
    <s v="From the bottom of my heart"/>
    <s v="Undecided"/>
    <n v="21000"/>
    <n v="93000"/>
    <n v="0"/>
    <n v="5250"/>
    <n v="0"/>
    <s v="Unknown or not classified"/>
    <x v="16"/>
    <x v="58"/>
    <s v="Unknown or not classified"/>
    <s v="Unknown or not classified"/>
    <m/>
  </r>
  <r>
    <s v="ARTS0136MOCK"/>
    <s v="Arts and Culture Grants"/>
    <s v="2022-1 Round"/>
    <s v="Unsuccessful"/>
    <d v="2022-03-22T00:00:00"/>
    <s v="Branden Mock Rodriguez Organisation"/>
    <s v="Let's Talk About It"/>
    <s v="Declined"/>
    <n v="6600"/>
    <n v="20000"/>
    <n v="0"/>
    <n v="6600"/>
    <n v="0"/>
    <s v="Unknown or not classified"/>
    <x v="16"/>
    <x v="58"/>
    <s v="Unknown or not classified"/>
    <s v="Unknown or not classified"/>
    <m/>
  </r>
  <r>
    <s v="ARTS0137MOCK"/>
    <s v="Arts and Culture Grants"/>
    <s v="2022-1 Round"/>
    <s v="Contracts and Payments"/>
    <d v="2022-01-02T00:00:00"/>
    <s v="Frederick Mock Greer Organisation"/>
    <s v="The Best Summer Ever"/>
    <s v="Approved"/>
    <n v="22000"/>
    <n v="34000"/>
    <n v="18480"/>
    <n v="7333.333333333333"/>
    <n v="6160"/>
    <s v="Unknown or not classified"/>
    <x v="16"/>
    <x v="58"/>
    <s v="Unknown or not classified"/>
    <s v="Unknown or not classified"/>
    <m/>
  </r>
  <r>
    <s v="ARTS0138MOCK"/>
    <s v="Arts and Culture Grants"/>
    <s v="2022-2 Round"/>
    <s v="Assessment"/>
    <d v="2022-06-28T00:00:00"/>
    <s v="Paul Mock Cook Organisation"/>
    <s v="Art on the Street"/>
    <s v="Undecided"/>
    <n v="19000"/>
    <n v="23000"/>
    <n v="0"/>
    <n v="4750"/>
    <n v="0"/>
    <s v="Unknown or not classified"/>
    <x v="16"/>
    <x v="58"/>
    <s v="Unknown or not classified"/>
    <s v="Unknown or not classified"/>
    <m/>
  </r>
  <r>
    <s v="ARTS0139MOCK"/>
    <s v="Arts and Culture Grants"/>
    <s v="2022-2 Round"/>
    <s v="Eligibility Check"/>
    <d v="2022-07-18T00:00:00"/>
    <s v="William Mock Cosme Organisation"/>
    <s v="The Red Balloon"/>
    <s v="Undecided"/>
    <n v="23000"/>
    <n v="79000"/>
    <n v="0"/>
    <n v="5750"/>
    <n v="0"/>
    <s v="Unknown or not classified"/>
    <x v="16"/>
    <x v="58"/>
    <s v="Unknown or not classified"/>
    <s v="Unknown or not classified"/>
    <m/>
  </r>
  <r>
    <s v="ARTS0140MOCK"/>
    <s v="Arts and Culture Grants"/>
    <s v="2022-2 Round"/>
    <s v="Assessment"/>
    <d v="2022-07-24T00:00:00"/>
    <s v="Karen Mock Miller Organisation"/>
    <s v="InSite"/>
    <s v="Undecided"/>
    <n v="17000"/>
    <n v="42000"/>
    <n v="0"/>
    <n v="5666.666666666667"/>
    <n v="0"/>
    <s v="Unknown or not classified"/>
    <x v="16"/>
    <x v="58"/>
    <s v="Unknown or not classified"/>
    <s v="Unknown or not classified"/>
    <m/>
  </r>
  <r>
    <s v="ARTS0141MOCK"/>
    <s v="Arts and Culture Grants"/>
    <s v="2022-1 Round"/>
    <s v="Contracts and Payments"/>
    <d v="2022-01-07T00:00:00"/>
    <s v="Everette Mock Cook Organisation"/>
    <s v="Fences: A Community Project"/>
    <s v="Approved"/>
    <n v="13000"/>
    <n v="40000"/>
    <n v="10530"/>
    <n v="6500"/>
    <n v="5265"/>
    <s v="Unknown or not classified"/>
    <x v="16"/>
    <x v="58"/>
    <s v="Unknown or not classified"/>
    <s v="Unknown or not classified"/>
    <m/>
  </r>
  <r>
    <s v="ARTS0142MOCK"/>
    <s v="Arts and Culture Grants"/>
    <s v="2022-1 Round"/>
    <s v="Contracts and Payments"/>
    <d v="2022-02-10T00:00:00"/>
    <s v="Ronald Mock James Organisation"/>
    <s v="Public Art in the Park"/>
    <s v="Approved"/>
    <n v="14000"/>
    <n v="47000"/>
    <n v="10500"/>
    <n v="3500"/>
    <n v="2625"/>
    <s v="Unknown or not classified"/>
    <x v="16"/>
    <x v="58"/>
    <s v="Unknown or not classified"/>
    <s v="Unknown or not classified"/>
    <m/>
  </r>
  <r>
    <s v="ARTS0143MOCK"/>
    <s v="Arts and Culture Grants"/>
    <s v="2022-2 Round"/>
    <s v="Assessment"/>
    <d v="2022-07-15T00:00:00"/>
    <s v="Jewell Mock Flood Organisation"/>
    <s v="Local History Festival"/>
    <s v="Undecided"/>
    <n v="11000"/>
    <n v="27000"/>
    <n v="0"/>
    <n v="3666.6666666666665"/>
    <n v="0"/>
    <s v="Unknown or not classified"/>
    <x v="16"/>
    <x v="58"/>
    <s v="Unknown or not classified"/>
    <s v="Unknown or not classified"/>
    <m/>
  </r>
  <r>
    <s v="ARTS0144MOCK"/>
    <s v="Arts and Culture Grants"/>
    <s v="2021-2 Round"/>
    <s v="Closed"/>
    <d v="2021-06-29T00:00:00"/>
    <s v="Robert Mock Daniels Organisation"/>
    <s v="The Happy Community"/>
    <s v="Approved"/>
    <n v="7300"/>
    <n v="25000"/>
    <n v="5986"/>
    <n v="7300"/>
    <n v="5986"/>
    <s v="Unknown or not classified"/>
    <x v="16"/>
    <x v="58"/>
    <s v="Unknown or not classified"/>
    <s v="Unknown or not classified"/>
    <m/>
  </r>
  <r>
    <s v="ARTS0145MOCK"/>
    <s v="Arts and Culture Grants"/>
    <s v="2022-1 Round"/>
    <s v="Unsuccessful"/>
    <d v="2022-02-05T00:00:00"/>
    <s v="Sarah Mock Nevins Organisation"/>
    <s v="The Great Kindness Challenge"/>
    <s v="Declined"/>
    <n v="11000"/>
    <n v="43000"/>
    <n v="0"/>
    <n v="11000"/>
    <n v="0"/>
    <s v="Unknown or not classified"/>
    <x v="16"/>
    <x v="58"/>
    <s v="Unknown or not classified"/>
    <s v="Unknown or not classified"/>
    <m/>
  </r>
  <r>
    <s v="ARTS0146MOCK"/>
    <s v="Arts and Culture Grants"/>
    <s v="2021-2 Round"/>
    <s v="Closed"/>
    <d v="2021-06-21T00:00:00"/>
    <s v="Robert Mock Carter Organisation"/>
    <s v="School Holiday Program"/>
    <s v="Approved"/>
    <n v="10000"/>
    <n v="14000"/>
    <n v="8700"/>
    <n v="2500"/>
    <n v="2175"/>
    <s v="Unknown or not classified"/>
    <x v="16"/>
    <x v="58"/>
    <s v="Unknown or not classified"/>
    <s v="Unknown or not classified"/>
    <m/>
  </r>
  <r>
    <s v="ARTS0147MOCK"/>
    <s v="Arts and Culture Grants"/>
    <s v="2022-2 Round"/>
    <s v="Assessment"/>
    <d v="2022-07-24T00:00:00"/>
    <s v="Kevin Mock Lynch Organisation"/>
    <s v="The Making of a Mural_x000a_School: Woodville Primary School, South Australia_x000a_Subject: Art and Design_x000a_Grade: Grade 5-6_x000a_Keywords: mural, painting, community, culture, history, school, art, culture"/>
    <s v="Undecided"/>
    <n v="30000"/>
    <n v="42000"/>
    <n v="0"/>
    <n v="7500"/>
    <n v="0"/>
    <s v="Unknown or not classified"/>
    <x v="16"/>
    <x v="58"/>
    <s v="Unknown or not classified"/>
    <s v="Unknown or not classified"/>
    <m/>
  </r>
  <r>
    <s v="ARTS0148MOCK"/>
    <s v="Arts and Culture Grants"/>
    <s v="2022-1 Round"/>
    <s v="Contracts and Payments"/>
    <d v="2022-02-11T00:00:00"/>
    <s v="Nicole Mock Sellner Organisation"/>
    <s v="Diversity and Inclusivity in the Arts"/>
    <s v="Approved"/>
    <n v="24000"/>
    <n v="72000"/>
    <n v="17280"/>
    <n v="24000"/>
    <n v="17280"/>
    <s v="Unknown or not classified"/>
    <x v="16"/>
    <x v="58"/>
    <s v="Unknown or not classified"/>
    <s v="Unknown or not classified"/>
    <m/>
  </r>
  <r>
    <s v="ARTS0149MOCK"/>
    <s v="Arts and Culture Grants"/>
    <s v="2022-2 Round"/>
    <s v="Advising Outcomes"/>
    <d v="2022-07-15T00:00:00"/>
    <s v="Richard Mock Genao Organisation"/>
    <s v="Flower Power"/>
    <s v="Undecided"/>
    <n v="17000"/>
    <n v="41000"/>
    <n v="0"/>
    <n v="8500"/>
    <n v="0"/>
    <s v="Unknown or not classified"/>
    <x v="16"/>
    <x v="58"/>
    <s v="Unknown or not classified"/>
    <s v="Unknown or not classified"/>
    <m/>
  </r>
  <r>
    <s v="ARTS0150MOCK"/>
    <s v="Arts and Culture Grants"/>
    <s v="2022-1 Round"/>
    <s v="Unsuccessful"/>
    <d v="2022-03-11T00:00:00"/>
    <s v="Chong Mock Jimenez Organisation"/>
    <s v="Legacy for the Local Library"/>
    <s v="Declined"/>
    <n v="4700"/>
    <n v="15000"/>
    <n v="0"/>
    <n v="4700"/>
    <n v="0"/>
    <s v="Unknown or not classified"/>
    <x v="16"/>
    <x v="58"/>
    <s v="Unknown or not classified"/>
    <s v="Unknown or not classified"/>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86C359E-7F80-9E4E-88F3-B3497213C604}" name="PivotTable3" cacheId="40" applyNumberFormats="0" applyBorderFormats="0" applyFontFormats="0" applyPatternFormats="0" applyAlignmentFormats="0" applyWidthHeightFormats="1" dataCaption="Results" showMissing="0" updatedVersion="8" minRefreshableVersion="3" useAutoFormatting="1" itemPrintTitles="1" createdVersion="4" indent="0" outline="1" outlineData="1" gridDropZones="1" multipleFieldFilters="0" rowHeaderCaption="Subjects" customListSort="0">
  <location ref="A1:D89" firstHeaderRow="1" firstDataRow="2" firstDataCol="1"/>
  <pivotFields count="19">
    <pivotField dataField="1"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defaultSubtotal="0"/>
    <pivotField showAll="0" defaultSubtotal="0"/>
    <pivotField axis="axisRow" showAll="0" defaultSubtotal="0">
      <items count="17">
        <item x="15"/>
        <item x="16"/>
        <item x="0"/>
        <item x="1"/>
        <item x="2"/>
        <item x="3"/>
        <item x="4"/>
        <item x="5"/>
        <item x="6"/>
        <item x="7"/>
        <item x="8"/>
        <item x="9"/>
        <item x="10"/>
        <item x="11"/>
        <item x="12"/>
        <item x="13"/>
        <item x="14"/>
      </items>
    </pivotField>
    <pivotField axis="axisRow" showAll="0" defaultSubtotal="0">
      <items count="59">
        <item x="57"/>
        <item x="5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s>
    </pivotField>
    <pivotField subtotalTop="0" showAll="0" defaultSubtotal="0"/>
    <pivotField subtotalTop="0" showAll="0" defaultSubtotal="0"/>
    <pivotField subtotalTop="0" showAll="0" defaultSubtotal="0"/>
  </pivotFields>
  <rowFields count="2">
    <field x="14"/>
    <field x="15"/>
  </rowFields>
  <rowItems count="87">
    <i>
      <x/>
    </i>
    <i r="1">
      <x/>
    </i>
    <i>
      <x v="1"/>
    </i>
    <i r="1">
      <x v="1"/>
    </i>
    <i>
      <x v="2"/>
    </i>
    <i r="1">
      <x v="2"/>
    </i>
    <i r="1">
      <x v="4"/>
    </i>
    <i r="1">
      <x v="15"/>
    </i>
    <i r="1">
      <x v="20"/>
    </i>
    <i r="1">
      <x v="27"/>
    </i>
    <i r="1">
      <x v="39"/>
    </i>
    <i r="1">
      <x v="44"/>
    </i>
    <i r="1">
      <x v="51"/>
    </i>
    <i r="1">
      <x v="52"/>
    </i>
    <i>
      <x v="3"/>
    </i>
    <i r="1">
      <x v="3"/>
    </i>
    <i r="1">
      <x v="5"/>
    </i>
    <i r="1">
      <x v="8"/>
    </i>
    <i r="1">
      <x v="9"/>
    </i>
    <i r="1">
      <x v="10"/>
    </i>
    <i r="1">
      <x v="12"/>
    </i>
    <i r="1">
      <x v="14"/>
    </i>
    <i r="1">
      <x v="16"/>
    </i>
    <i r="1">
      <x v="24"/>
    </i>
    <i r="1">
      <x v="27"/>
    </i>
    <i r="1">
      <x v="41"/>
    </i>
    <i>
      <x v="4"/>
    </i>
    <i r="1">
      <x v="6"/>
    </i>
    <i r="1">
      <x v="18"/>
    </i>
    <i r="1">
      <x v="22"/>
    </i>
    <i r="1">
      <x v="27"/>
    </i>
    <i r="1">
      <x v="37"/>
    </i>
    <i r="1">
      <x v="46"/>
    </i>
    <i>
      <x v="5"/>
    </i>
    <i r="1">
      <x v="7"/>
    </i>
    <i r="1">
      <x v="21"/>
    </i>
    <i r="1">
      <x v="27"/>
    </i>
    <i r="1">
      <x v="45"/>
    </i>
    <i>
      <x v="6"/>
    </i>
    <i r="1">
      <x v="11"/>
    </i>
    <i r="1">
      <x v="27"/>
    </i>
    <i r="1">
      <x v="34"/>
    </i>
    <i r="1">
      <x v="36"/>
    </i>
    <i r="1">
      <x v="56"/>
    </i>
    <i>
      <x v="7"/>
    </i>
    <i r="1">
      <x v="13"/>
    </i>
    <i r="1">
      <x v="23"/>
    </i>
    <i r="1">
      <x v="27"/>
    </i>
    <i r="1">
      <x v="28"/>
    </i>
    <i r="1">
      <x v="30"/>
    </i>
    <i r="1">
      <x v="35"/>
    </i>
    <i r="1">
      <x v="38"/>
    </i>
    <i r="1">
      <x v="55"/>
    </i>
    <i>
      <x v="8"/>
    </i>
    <i r="1">
      <x v="17"/>
    </i>
    <i r="1">
      <x v="19"/>
    </i>
    <i r="1">
      <x v="26"/>
    </i>
    <i r="1">
      <x v="32"/>
    </i>
    <i>
      <x v="9"/>
    </i>
    <i r="1">
      <x v="25"/>
    </i>
    <i r="1">
      <x v="27"/>
    </i>
    <i r="1">
      <x v="48"/>
    </i>
    <i>
      <x v="10"/>
    </i>
    <i r="1">
      <x v="27"/>
    </i>
    <i r="1">
      <x v="29"/>
    </i>
    <i>
      <x v="11"/>
    </i>
    <i r="1">
      <x v="31"/>
    </i>
    <i r="1">
      <x v="43"/>
    </i>
    <i r="1">
      <x v="47"/>
    </i>
    <i>
      <x v="12"/>
    </i>
    <i r="1">
      <x v="33"/>
    </i>
    <i r="1">
      <x v="58"/>
    </i>
    <i>
      <x v="13"/>
    </i>
    <i r="1">
      <x v="27"/>
    </i>
    <i r="1">
      <x v="40"/>
    </i>
    <i r="1">
      <x v="57"/>
    </i>
    <i>
      <x v="14"/>
    </i>
    <i r="1">
      <x v="42"/>
    </i>
    <i r="1">
      <x v="53"/>
    </i>
    <i>
      <x v="15"/>
    </i>
    <i r="1">
      <x v="27"/>
    </i>
    <i r="1">
      <x v="49"/>
    </i>
    <i r="1">
      <x v="50"/>
    </i>
    <i>
      <x v="16"/>
    </i>
    <i r="1">
      <x v="27"/>
    </i>
    <i r="1">
      <x v="54"/>
    </i>
    <i t="grand">
      <x/>
    </i>
  </rowItems>
  <colFields count="1">
    <field x="-2"/>
  </colFields>
  <colItems count="3">
    <i>
      <x/>
    </i>
    <i i="1">
      <x v="1"/>
    </i>
    <i i="2">
      <x v="2"/>
    </i>
  </colItems>
  <dataFields count="3">
    <dataField name="Number of Applications" fld="0" subtotal="count" baseField="0" baseItem="0" numFmtId="1"/>
    <dataField name="Sum of Total Amount Requested" fld="11" baseField="0" baseItem="0" numFmtId="164"/>
    <dataField name="Sum of Total Amount Allocated" fld="12" baseField="0" baseItem="0" numFmtId="164"/>
  </dataFields>
  <formats count="16">
    <format dxfId="52">
      <pivotArea outline="0" collapsedLevelsAreSubtotals="1" fieldPosition="0"/>
    </format>
    <format dxfId="51">
      <pivotArea type="all" dataOnly="0" outline="0" fieldPosition="0"/>
    </format>
    <format dxfId="50">
      <pivotArea outline="0" fieldPosition="0">
        <references count="1">
          <reference field="4294967294" count="1">
            <x v="0"/>
          </reference>
        </references>
      </pivotArea>
    </format>
    <format dxfId="49">
      <pivotArea outline="0" fieldPosition="0">
        <references count="1">
          <reference field="4294967294" count="1">
            <x v="1"/>
          </reference>
        </references>
      </pivotArea>
    </format>
    <format dxfId="48">
      <pivotArea outline="0" fieldPosition="0">
        <references count="1">
          <reference field="4294967294" count="1">
            <x v="2"/>
          </reference>
        </references>
      </pivotArea>
    </format>
    <format dxfId="47">
      <pivotArea type="all" dataOnly="0" outline="0" fieldPosition="0"/>
    </format>
    <format dxfId="46">
      <pivotArea outline="0" collapsedLevelsAreSubtotals="1" fieldPosition="0"/>
    </format>
    <format dxfId="45">
      <pivotArea type="origin" dataOnly="0" labelOnly="1" outline="0" fieldPosition="0"/>
    </format>
    <format dxfId="44">
      <pivotArea field="-2" type="button" dataOnly="0" labelOnly="1" outline="0" axis="axisCol" fieldPosition="0"/>
    </format>
    <format dxfId="43">
      <pivotArea type="topRight" dataOnly="0" labelOnly="1" outline="0" fieldPosition="0"/>
    </format>
    <format dxfId="42">
      <pivotArea field="14" type="button" dataOnly="0" labelOnly="1" outline="0" axis="axisRow" fieldPosition="0"/>
    </format>
    <format dxfId="41">
      <pivotArea dataOnly="0" labelOnly="1" fieldPosition="0">
        <references count="1">
          <reference field="14" count="0"/>
        </references>
      </pivotArea>
    </format>
    <format dxfId="40">
      <pivotArea dataOnly="0" labelOnly="1" grandRow="1" outline="0" fieldPosition="0"/>
    </format>
    <format dxfId="39">
      <pivotArea dataOnly="0" labelOnly="1" fieldPosition="0">
        <references count="2">
          <reference field="14" count="1" selected="0">
            <x v="0"/>
          </reference>
          <reference field="15" count="1">
            <x v="0"/>
          </reference>
        </references>
      </pivotArea>
    </format>
    <format dxfId="38">
      <pivotArea dataOnly="0" labelOnly="1" fieldPosition="0">
        <references count="2">
          <reference field="14" count="1" selected="0">
            <x v="1"/>
          </reference>
          <reference field="15" count="1">
            <x v="1"/>
          </reference>
        </references>
      </pivotArea>
    </format>
    <format dxfId="37">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0C28A27-6373-F848-BDEE-0AFEA7DE265E}" name="PivotTable3" cacheId="40" applyNumberFormats="0" applyBorderFormats="0" applyFontFormats="0" applyPatternFormats="0" applyAlignmentFormats="0" applyWidthHeightFormats="1" dataCaption="Values" showMissing="0" updatedVersion="8" minRefreshableVersion="3" useAutoFormatting="1" colGrandTotals="0" itemPrintTitles="1" createdVersion="4" indent="0" compact="0" compactData="0" gridDropZones="1" multipleFieldFilters="0" chartFormat="6" customListSort="0">
  <location ref="A1:B20" firstHeaderRow="2" firstDataRow="2" firstDataCol="1"/>
  <pivotFields count="19">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name="Subject - Level 1" axis="axisRow" compact="0" outline="0" showAll="0">
      <items count="18">
        <item x="15"/>
        <item x="16"/>
        <item x="0"/>
        <item x="1"/>
        <item x="2"/>
        <item x="3"/>
        <item x="4"/>
        <item x="5"/>
        <item x="6"/>
        <item x="7"/>
        <item x="8"/>
        <item x="9"/>
        <item x="10"/>
        <item x="11"/>
        <item x="12"/>
        <item x="13"/>
        <item x="14"/>
        <item t="default"/>
      </items>
    </pivotField>
    <pivotField compact="0" outline="0" showAll="0"/>
    <pivotField compact="0" outline="0" showAll="0"/>
    <pivotField compact="0" outline="0" showAll="0"/>
    <pivotField compact="0" outline="0" showAll="0"/>
  </pivotFields>
  <rowFields count="1">
    <field x="14"/>
  </rowFields>
  <rowItems count="18">
    <i>
      <x/>
    </i>
    <i>
      <x v="1"/>
    </i>
    <i>
      <x v="2"/>
    </i>
    <i>
      <x v="3"/>
    </i>
    <i>
      <x v="4"/>
    </i>
    <i>
      <x v="5"/>
    </i>
    <i>
      <x v="6"/>
    </i>
    <i>
      <x v="7"/>
    </i>
    <i>
      <x v="8"/>
    </i>
    <i>
      <x v="9"/>
    </i>
    <i>
      <x v="10"/>
    </i>
    <i>
      <x v="11"/>
    </i>
    <i>
      <x v="12"/>
    </i>
    <i>
      <x v="13"/>
    </i>
    <i>
      <x v="14"/>
    </i>
    <i>
      <x v="15"/>
    </i>
    <i>
      <x v="16"/>
    </i>
    <i t="grand">
      <x/>
    </i>
  </rowItems>
  <colItems count="1">
    <i/>
  </colItems>
  <dataFields count="1">
    <dataField name="Total Amount Allocated split by Subject" fld="12" baseField="0" baseItem="0" numFmtId="164"/>
  </dataFields>
  <formats count="10">
    <format dxfId="36">
      <pivotArea outline="0" collapsedLevelsAreSubtotals="1" fieldPosition="0"/>
    </format>
    <format dxfId="35">
      <pivotArea type="all" dataOnly="0" outline="0" fieldPosition="0"/>
    </format>
    <format dxfId="34">
      <pivotArea outline="0" fieldPosition="0">
        <references count="1">
          <reference field="4294967294" count="1">
            <x v="0"/>
          </reference>
        </references>
      </pivotArea>
    </format>
    <format dxfId="33">
      <pivotArea type="all" dataOnly="0" outline="0" fieldPosition="0"/>
    </format>
    <format dxfId="32">
      <pivotArea outline="0" collapsedLevelsAreSubtotals="1" fieldPosition="0"/>
    </format>
    <format dxfId="31">
      <pivotArea type="origin" dataOnly="0" labelOnly="1" outline="0" fieldPosition="0"/>
    </format>
    <format dxfId="30">
      <pivotArea field="14" type="button" dataOnly="0" labelOnly="1" outline="0" axis="axisRow" fieldPosition="0"/>
    </format>
    <format dxfId="29">
      <pivotArea dataOnly="0" labelOnly="1" outline="0" fieldPosition="0">
        <references count="1">
          <reference field="14" count="0"/>
        </references>
      </pivotArea>
    </format>
    <format dxfId="28">
      <pivotArea dataOnly="0" labelOnly="1" grandRow="1" outline="0" fieldPosition="0"/>
    </format>
    <format dxfId="27">
      <pivotArea type="topRight" dataOnly="0" labelOnly="1" outline="0" fieldPosition="0"/>
    </format>
  </formats>
  <chartFormats count="5">
    <chartFormat chart="0" format="5" series="1">
      <pivotArea type="data" outline="0" fieldPosition="0"/>
    </chartFormat>
    <chartFormat chart="0" format="6" series="1">
      <pivotArea type="data" outline="0" fieldPosition="0">
        <references count="1">
          <reference field="4294967294" count="1" selected="0">
            <x v="0"/>
          </reference>
        </references>
      </pivotArea>
    </chartFormat>
    <chartFormat chart="0" format="7">
      <pivotArea type="data" outline="0" fieldPosition="0">
        <references count="2">
          <reference field="4294967294" count="1" selected="0">
            <x v="0"/>
          </reference>
          <reference field="14" count="1" selected="0">
            <x v="0"/>
          </reference>
        </references>
      </pivotArea>
    </chartFormat>
    <chartFormat chart="0" format="8">
      <pivotArea type="data" outline="0" fieldPosition="0">
        <references count="2">
          <reference field="4294967294" count="1" selected="0">
            <x v="0"/>
          </reference>
          <reference field="14" count="1" selected="0">
            <x v="1"/>
          </reference>
        </references>
      </pivotArea>
    </chartFormat>
    <chartFormat chart="0" format="10">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heetViews>
  <sheetFormatPr baseColWidth="10" defaultColWidth="10.6640625" defaultRowHeight="16" x14ac:dyDescent="0.2"/>
  <cols>
    <col min="1" max="1" width="124.83203125" style="3" customWidth="1"/>
  </cols>
  <sheetData>
    <row r="1" spans="1:1" ht="87" customHeight="1" x14ac:dyDescent="0.2">
      <c r="A1" s="13" t="s">
        <v>0</v>
      </c>
    </row>
    <row r="2" spans="1:1" ht="34" x14ac:dyDescent="0.2">
      <c r="A2" s="11" t="s">
        <v>1</v>
      </c>
    </row>
    <row r="3" spans="1:1" ht="20.75" customHeight="1" x14ac:dyDescent="0.2"/>
    <row r="4" spans="1:1" ht="17" x14ac:dyDescent="0.2">
      <c r="A4" s="14" t="s">
        <v>2</v>
      </c>
    </row>
    <row r="5" spans="1:1" ht="20.75" customHeight="1" x14ac:dyDescent="0.2"/>
    <row r="6" spans="1:1" ht="34" x14ac:dyDescent="0.2">
      <c r="A6" s="15" t="s">
        <v>3</v>
      </c>
    </row>
    <row r="7" spans="1:1" x14ac:dyDescent="0.2">
      <c r="A7" s="12"/>
    </row>
    <row r="8" spans="1:1" ht="17" x14ac:dyDescent="0.2">
      <c r="A8" s="16" t="s">
        <v>4</v>
      </c>
    </row>
    <row r="9" spans="1:1" x14ac:dyDescent="0.2">
      <c r="A9" s="12"/>
    </row>
    <row r="10" spans="1:1" ht="17" x14ac:dyDescent="0.2">
      <c r="A10" s="15" t="s">
        <v>5</v>
      </c>
    </row>
    <row r="11" spans="1:1" ht="34" x14ac:dyDescent="0.2">
      <c r="A11" s="15" t="s">
        <v>6</v>
      </c>
    </row>
    <row r="12" spans="1:1" ht="17" x14ac:dyDescent="0.2">
      <c r="A12" s="15" t="s">
        <v>7</v>
      </c>
    </row>
    <row r="13" spans="1:1" ht="17" x14ac:dyDescent="0.2">
      <c r="A13" s="15" t="s">
        <v>8</v>
      </c>
    </row>
    <row r="14" spans="1:1" ht="17" x14ac:dyDescent="0.2">
      <c r="A14" s="15" t="s">
        <v>9</v>
      </c>
    </row>
    <row r="15" spans="1:1" ht="20.75" customHeight="1" x14ac:dyDescent="0.2"/>
    <row r="16" spans="1:1" ht="20.75" customHeight="1" x14ac:dyDescent="0.2"/>
    <row r="17" spans="1:1" ht="20.75" customHeight="1" x14ac:dyDescent="0.2"/>
    <row r="18" spans="1:1" x14ac:dyDescent="0.2">
      <c r="A18"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3"/>
  <sheetViews>
    <sheetView tabSelected="1" workbookViewId="0"/>
  </sheetViews>
  <sheetFormatPr baseColWidth="10" defaultColWidth="10.6640625" defaultRowHeight="16" x14ac:dyDescent="0.2"/>
  <cols>
    <col min="1" max="12" width="10.6640625" style="2"/>
  </cols>
  <sheetData>
    <row r="1" spans="1:1" s="2" customFormat="1" ht="26.75" customHeight="1" x14ac:dyDescent="0.2">
      <c r="A1"/>
    </row>
    <row r="2" spans="1:1" s="2" customFormat="1" ht="26.75" customHeight="1" x14ac:dyDescent="0.2"/>
    <row r="3" spans="1:1" s="2" customFormat="1" ht="26.75" customHeight="1" x14ac:dyDescent="0.2"/>
    <row r="4" spans="1:1" s="2" customFormat="1" ht="26.75" customHeight="1" x14ac:dyDescent="0.2"/>
    <row r="5" spans="1:1" s="2" customFormat="1" ht="26.75" customHeight="1" x14ac:dyDescent="0.2"/>
    <row r="6" spans="1:1" s="2" customFormat="1" ht="26.75" customHeight="1" x14ac:dyDescent="0.2"/>
    <row r="7" spans="1:1" s="2" customFormat="1" ht="26.75" customHeight="1" x14ac:dyDescent="0.2"/>
    <row r="8" spans="1:1" s="2" customFormat="1" ht="26.75" customHeight="1" x14ac:dyDescent="0.2"/>
    <row r="9" spans="1:1" s="2" customFormat="1" ht="26.75" customHeight="1" x14ac:dyDescent="0.2"/>
    <row r="10" spans="1:1" s="2" customFormat="1" ht="26.75" customHeight="1" x14ac:dyDescent="0.2"/>
    <row r="11" spans="1:1" s="2" customFormat="1" ht="26.75" customHeight="1" x14ac:dyDescent="0.2"/>
    <row r="12" spans="1:1" s="2" customFormat="1" ht="26.75" customHeight="1" x14ac:dyDescent="0.2"/>
    <row r="13" spans="1:1" s="2" customFormat="1" ht="26.75" customHeight="1" x14ac:dyDescent="0.2"/>
    <row r="14" spans="1:1" s="2" customFormat="1" ht="26.75" customHeight="1" x14ac:dyDescent="0.2"/>
    <row r="15" spans="1:1" s="2" customFormat="1" ht="26.75" customHeight="1" x14ac:dyDescent="0.2"/>
    <row r="16" spans="1:1" s="2" customFormat="1" ht="26.75" customHeight="1" x14ac:dyDescent="0.2"/>
    <row r="17" s="2" customFormat="1" ht="26.75" customHeight="1" x14ac:dyDescent="0.2"/>
    <row r="18" s="2" customFormat="1" ht="26.75" customHeight="1" x14ac:dyDescent="0.2"/>
    <row r="19" s="2" customFormat="1" ht="26.75" customHeight="1" x14ac:dyDescent="0.2"/>
    <row r="20" s="2" customFormat="1" ht="26.75" customHeight="1" x14ac:dyDescent="0.2"/>
    <row r="21" s="2" customFormat="1" ht="26.75" customHeight="1" x14ac:dyDescent="0.2"/>
    <row r="22" s="2" customFormat="1" ht="26.75" customHeight="1" x14ac:dyDescent="0.2"/>
    <row r="23" s="2" customFormat="1" ht="26.75" customHeight="1" x14ac:dyDescent="0.2"/>
    <row r="24" s="2" customFormat="1" ht="26.75" customHeight="1" x14ac:dyDescent="0.2"/>
    <row r="25" s="2" customFormat="1" ht="26.75" customHeight="1" x14ac:dyDescent="0.2"/>
    <row r="26" s="2" customFormat="1" ht="26.75" customHeight="1" x14ac:dyDescent="0.2"/>
    <row r="27" s="2" customFormat="1" ht="26.75" customHeight="1" x14ac:dyDescent="0.2"/>
    <row r="28" s="2" customFormat="1" ht="26.75" customHeight="1" x14ac:dyDescent="0.2"/>
    <row r="29" s="2" customFormat="1" ht="26.75" customHeight="1" x14ac:dyDescent="0.2"/>
    <row r="30" s="2" customFormat="1" ht="26.75" customHeight="1" x14ac:dyDescent="0.2"/>
    <row r="31" s="2" customFormat="1" ht="26.75" customHeight="1" x14ac:dyDescent="0.2"/>
    <row r="32" s="2" customFormat="1" ht="26.75" customHeight="1" x14ac:dyDescent="0.2"/>
    <row r="33" s="2" customFormat="1" ht="26.75" customHeight="1" x14ac:dyDescent="0.2"/>
  </sheetData>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55"/>
  <sheetViews>
    <sheetView workbookViewId="0"/>
  </sheetViews>
  <sheetFormatPr baseColWidth="10" defaultColWidth="24.6640625" defaultRowHeight="16" x14ac:dyDescent="0.2"/>
  <cols>
    <col min="1" max="3" width="20.83203125" style="6" customWidth="1"/>
    <col min="4" max="4" width="20.83203125" style="4" customWidth="1"/>
    <col min="5" max="7" width="20.83203125" style="6" customWidth="1"/>
    <col min="8" max="8" width="20.83203125" style="7" customWidth="1"/>
    <col min="9" max="9" width="20.83203125" style="5" customWidth="1"/>
    <col min="10" max="11" width="20.83203125" style="8" customWidth="1"/>
    <col min="12" max="14" width="24.6640625" style="6"/>
  </cols>
  <sheetData>
    <row r="1" spans="1:14" ht="20" x14ac:dyDescent="0.25">
      <c r="A1" s="18" t="s">
        <v>10</v>
      </c>
    </row>
    <row r="3" spans="1:14" s="9" customFormat="1" ht="15" x14ac:dyDescent="0.2">
      <c r="A3" s="19" t="s">
        <v>11</v>
      </c>
      <c r="B3" s="19" t="s">
        <v>12</v>
      </c>
      <c r="C3" s="19" t="s">
        <v>13</v>
      </c>
      <c r="D3" s="20" t="s">
        <v>14</v>
      </c>
      <c r="E3" s="19" t="s">
        <v>15</v>
      </c>
      <c r="F3" s="19" t="s">
        <v>16</v>
      </c>
      <c r="G3" s="19" t="s">
        <v>17</v>
      </c>
      <c r="H3" s="19" t="s">
        <v>18</v>
      </c>
      <c r="I3" s="21" t="s">
        <v>19</v>
      </c>
      <c r="J3" s="21" t="s">
        <v>20</v>
      </c>
      <c r="K3" s="22" t="s">
        <v>21</v>
      </c>
    </row>
    <row r="4" spans="1:14" x14ac:dyDescent="0.2">
      <c r="A4" s="23" t="s">
        <v>22</v>
      </c>
      <c r="B4" s="23" t="s">
        <v>23</v>
      </c>
      <c r="C4" s="23" t="s">
        <v>24</v>
      </c>
      <c r="D4" s="24">
        <v>44641</v>
      </c>
      <c r="E4" s="23" t="s">
        <v>25</v>
      </c>
      <c r="F4" s="23" t="s">
        <v>26</v>
      </c>
      <c r="G4" s="23" t="s">
        <v>27</v>
      </c>
      <c r="H4" s="23" t="s">
        <v>28</v>
      </c>
      <c r="I4" s="25">
        <v>8800</v>
      </c>
      <c r="J4" s="25">
        <v>9300</v>
      </c>
      <c r="K4" s="25">
        <v>7480</v>
      </c>
      <c r="L4" s="26"/>
      <c r="M4" s="26"/>
      <c r="N4" s="26"/>
    </row>
    <row r="5" spans="1:14" x14ac:dyDescent="0.2">
      <c r="A5" s="23" t="s">
        <v>22</v>
      </c>
      <c r="B5" s="23" t="s">
        <v>23</v>
      </c>
      <c r="C5" s="23" t="s">
        <v>24</v>
      </c>
      <c r="D5" s="24">
        <v>44580</v>
      </c>
      <c r="E5" s="23" t="s">
        <v>29</v>
      </c>
      <c r="F5" s="23" t="s">
        <v>30</v>
      </c>
      <c r="G5" s="23" t="s">
        <v>31</v>
      </c>
      <c r="H5" s="23" t="s">
        <v>28</v>
      </c>
      <c r="I5" s="25">
        <v>18000</v>
      </c>
      <c r="J5" s="25">
        <v>30000</v>
      </c>
      <c r="K5" s="25">
        <v>16020</v>
      </c>
      <c r="L5" s="26"/>
      <c r="M5" s="26"/>
      <c r="N5" s="26"/>
    </row>
    <row r="6" spans="1:14" x14ac:dyDescent="0.2">
      <c r="A6" s="23" t="s">
        <v>22</v>
      </c>
      <c r="B6" s="23" t="s">
        <v>32</v>
      </c>
      <c r="C6" s="23" t="s">
        <v>33</v>
      </c>
      <c r="D6" s="24">
        <v>44733</v>
      </c>
      <c r="E6" s="23" t="s">
        <v>34</v>
      </c>
      <c r="F6" s="23" t="s">
        <v>35</v>
      </c>
      <c r="G6" s="23" t="s">
        <v>36</v>
      </c>
      <c r="H6" s="23" t="s">
        <v>37</v>
      </c>
      <c r="I6" s="25">
        <v>23000</v>
      </c>
      <c r="J6" s="25">
        <v>64000</v>
      </c>
      <c r="K6" s="25">
        <v>0</v>
      </c>
      <c r="L6" s="26"/>
      <c r="M6" s="26"/>
      <c r="N6" s="26"/>
    </row>
    <row r="7" spans="1:14" x14ac:dyDescent="0.2">
      <c r="A7" s="23" t="s">
        <v>22</v>
      </c>
      <c r="B7" s="23" t="s">
        <v>23</v>
      </c>
      <c r="C7" s="23" t="s">
        <v>24</v>
      </c>
      <c r="D7" s="24">
        <v>44601</v>
      </c>
      <c r="E7" s="23" t="s">
        <v>38</v>
      </c>
      <c r="F7" s="23" t="s">
        <v>39</v>
      </c>
      <c r="G7" s="23" t="s">
        <v>40</v>
      </c>
      <c r="H7" s="23" t="s">
        <v>28</v>
      </c>
      <c r="I7" s="25">
        <v>30000</v>
      </c>
      <c r="J7" s="25">
        <v>46000</v>
      </c>
      <c r="K7" s="25">
        <v>21300</v>
      </c>
      <c r="L7" s="26"/>
      <c r="M7" s="26"/>
      <c r="N7" s="26"/>
    </row>
    <row r="8" spans="1:14" x14ac:dyDescent="0.2">
      <c r="A8" s="23" t="s">
        <v>22</v>
      </c>
      <c r="B8" s="23" t="s">
        <v>23</v>
      </c>
      <c r="C8" s="23" t="s">
        <v>24</v>
      </c>
      <c r="D8" s="24">
        <v>44569</v>
      </c>
      <c r="E8" s="23" t="s">
        <v>41</v>
      </c>
      <c r="F8" s="23" t="s">
        <v>42</v>
      </c>
      <c r="G8" s="23" t="s">
        <v>43</v>
      </c>
      <c r="H8" s="23" t="s">
        <v>28</v>
      </c>
      <c r="I8" s="25">
        <v>26000</v>
      </c>
      <c r="J8" s="25">
        <v>94000</v>
      </c>
      <c r="K8" s="25">
        <v>20020</v>
      </c>
      <c r="L8" s="26"/>
      <c r="M8" s="26"/>
      <c r="N8" s="26"/>
    </row>
    <row r="9" spans="1:14" x14ac:dyDescent="0.2">
      <c r="A9" s="23" t="s">
        <v>22</v>
      </c>
      <c r="B9" s="23" t="s">
        <v>32</v>
      </c>
      <c r="C9" s="23" t="s">
        <v>44</v>
      </c>
      <c r="D9" s="24">
        <v>44750</v>
      </c>
      <c r="E9" s="23" t="s">
        <v>45</v>
      </c>
      <c r="F9" s="23" t="s">
        <v>46</v>
      </c>
      <c r="G9" s="23" t="s">
        <v>47</v>
      </c>
      <c r="H9" s="23" t="s">
        <v>37</v>
      </c>
      <c r="I9" s="25">
        <v>24000</v>
      </c>
      <c r="J9" s="25">
        <v>52000</v>
      </c>
      <c r="K9" s="25">
        <v>0</v>
      </c>
      <c r="L9" s="26"/>
      <c r="M9" s="26"/>
      <c r="N9" s="26"/>
    </row>
    <row r="10" spans="1:14" x14ac:dyDescent="0.2">
      <c r="A10" s="23" t="s">
        <v>22</v>
      </c>
      <c r="B10" s="23" t="s">
        <v>23</v>
      </c>
      <c r="C10" s="23" t="s">
        <v>24</v>
      </c>
      <c r="D10" s="24">
        <v>44634</v>
      </c>
      <c r="E10" s="23" t="s">
        <v>48</v>
      </c>
      <c r="F10" s="23" t="s">
        <v>49</v>
      </c>
      <c r="G10" s="23" t="s">
        <v>50</v>
      </c>
      <c r="H10" s="23" t="s">
        <v>28</v>
      </c>
      <c r="I10" s="25">
        <v>7300</v>
      </c>
      <c r="J10" s="25">
        <v>18000</v>
      </c>
      <c r="K10" s="25">
        <v>5182</v>
      </c>
      <c r="L10" s="26"/>
      <c r="M10" s="26"/>
      <c r="N10" s="26"/>
    </row>
    <row r="11" spans="1:14" x14ac:dyDescent="0.2">
      <c r="A11" s="23" t="s">
        <v>22</v>
      </c>
      <c r="B11" s="23" t="s">
        <v>32</v>
      </c>
      <c r="C11" s="23" t="s">
        <v>44</v>
      </c>
      <c r="D11" s="24">
        <v>44733</v>
      </c>
      <c r="E11" s="23" t="s">
        <v>51</v>
      </c>
      <c r="F11" s="23" t="s">
        <v>52</v>
      </c>
      <c r="G11" s="23" t="s">
        <v>53</v>
      </c>
      <c r="H11" s="23" t="s">
        <v>37</v>
      </c>
      <c r="I11" s="25">
        <v>22000</v>
      </c>
      <c r="J11" s="25">
        <v>99000</v>
      </c>
      <c r="K11" s="25">
        <v>0</v>
      </c>
      <c r="L11" s="26"/>
      <c r="M11" s="26"/>
      <c r="N11" s="26"/>
    </row>
    <row r="12" spans="1:14" x14ac:dyDescent="0.2">
      <c r="A12" s="23" t="s">
        <v>22</v>
      </c>
      <c r="B12" s="23" t="s">
        <v>32</v>
      </c>
      <c r="C12" s="23" t="s">
        <v>33</v>
      </c>
      <c r="D12" s="24">
        <v>44716</v>
      </c>
      <c r="E12" s="23" t="s">
        <v>54</v>
      </c>
      <c r="F12" s="23" t="s">
        <v>55</v>
      </c>
      <c r="G12" s="23" t="s">
        <v>56</v>
      </c>
      <c r="H12" s="23" t="s">
        <v>37</v>
      </c>
      <c r="I12" s="25">
        <v>18000</v>
      </c>
      <c r="J12" s="25">
        <v>78000</v>
      </c>
      <c r="K12" s="25">
        <v>0</v>
      </c>
      <c r="L12" s="26"/>
      <c r="M12" s="26"/>
      <c r="N12" s="26"/>
    </row>
    <row r="13" spans="1:14" x14ac:dyDescent="0.2">
      <c r="A13" s="23" t="s">
        <v>22</v>
      </c>
      <c r="B13" s="23" t="s">
        <v>32</v>
      </c>
      <c r="C13" s="23" t="s">
        <v>57</v>
      </c>
      <c r="D13" s="24">
        <v>44738</v>
      </c>
      <c r="E13" s="23" t="s">
        <v>58</v>
      </c>
      <c r="F13" s="23" t="s">
        <v>59</v>
      </c>
      <c r="G13" s="23" t="s">
        <v>60</v>
      </c>
      <c r="H13" s="23" t="s">
        <v>37</v>
      </c>
      <c r="I13" s="25">
        <v>3500</v>
      </c>
      <c r="J13" s="25">
        <v>9600</v>
      </c>
      <c r="K13" s="25">
        <v>0</v>
      </c>
      <c r="L13" s="26"/>
      <c r="M13" s="26"/>
      <c r="N13" s="26"/>
    </row>
    <row r="14" spans="1:14" x14ac:dyDescent="0.2">
      <c r="A14" s="23" t="s">
        <v>22</v>
      </c>
      <c r="B14" s="23" t="s">
        <v>32</v>
      </c>
      <c r="C14" s="23" t="s">
        <v>33</v>
      </c>
      <c r="D14" s="24">
        <v>44741</v>
      </c>
      <c r="E14" s="23" t="s">
        <v>61</v>
      </c>
      <c r="F14" s="23" t="s">
        <v>62</v>
      </c>
      <c r="G14" s="23" t="s">
        <v>63</v>
      </c>
      <c r="H14" s="23" t="s">
        <v>37</v>
      </c>
      <c r="I14" s="25">
        <v>28000</v>
      </c>
      <c r="J14" s="25">
        <v>62000</v>
      </c>
      <c r="K14" s="25">
        <v>0</v>
      </c>
      <c r="L14" s="26"/>
      <c r="M14" s="26"/>
      <c r="N14" s="26"/>
    </row>
    <row r="15" spans="1:14" x14ac:dyDescent="0.2">
      <c r="A15" s="23" t="s">
        <v>22</v>
      </c>
      <c r="B15" s="23" t="s">
        <v>32</v>
      </c>
      <c r="C15" s="23" t="s">
        <v>33</v>
      </c>
      <c r="D15" s="24">
        <v>44729</v>
      </c>
      <c r="E15" s="23" t="s">
        <v>64</v>
      </c>
      <c r="F15" s="23" t="s">
        <v>65</v>
      </c>
      <c r="G15" s="23" t="s">
        <v>66</v>
      </c>
      <c r="H15" s="23" t="s">
        <v>37</v>
      </c>
      <c r="I15" s="25">
        <v>27000</v>
      </c>
      <c r="J15" s="25">
        <v>89000</v>
      </c>
      <c r="K15" s="25">
        <v>0</v>
      </c>
      <c r="L15" s="26"/>
      <c r="M15" s="26"/>
      <c r="N15" s="26"/>
    </row>
    <row r="16" spans="1:14" x14ac:dyDescent="0.2">
      <c r="A16" s="23" t="s">
        <v>22</v>
      </c>
      <c r="B16" s="23" t="s">
        <v>23</v>
      </c>
      <c r="C16" s="23" t="s">
        <v>24</v>
      </c>
      <c r="D16" s="24">
        <v>44644</v>
      </c>
      <c r="E16" s="23" t="s">
        <v>67</v>
      </c>
      <c r="F16" s="23" t="s">
        <v>68</v>
      </c>
      <c r="G16" s="23" t="s">
        <v>69</v>
      </c>
      <c r="H16" s="23" t="s">
        <v>28</v>
      </c>
      <c r="I16" s="25">
        <v>29000</v>
      </c>
      <c r="J16" s="25">
        <v>97000</v>
      </c>
      <c r="K16" s="25">
        <v>28130</v>
      </c>
      <c r="L16" s="26"/>
      <c r="M16" s="26"/>
      <c r="N16" s="26"/>
    </row>
    <row r="17" spans="1:14" x14ac:dyDescent="0.2">
      <c r="A17" s="23" t="s">
        <v>22</v>
      </c>
      <c r="B17" s="23" t="s">
        <v>23</v>
      </c>
      <c r="C17" s="23" t="s">
        <v>24</v>
      </c>
      <c r="D17" s="24">
        <v>44566</v>
      </c>
      <c r="E17" s="23" t="s">
        <v>70</v>
      </c>
      <c r="F17" s="23" t="s">
        <v>71</v>
      </c>
      <c r="G17" s="23" t="s">
        <v>72</v>
      </c>
      <c r="H17" s="23" t="s">
        <v>28</v>
      </c>
      <c r="I17" s="25">
        <v>11000</v>
      </c>
      <c r="J17" s="25">
        <v>48000</v>
      </c>
      <c r="K17" s="25">
        <v>9130</v>
      </c>
      <c r="L17" s="26"/>
      <c r="M17" s="26"/>
      <c r="N17" s="26"/>
    </row>
    <row r="18" spans="1:14" x14ac:dyDescent="0.2">
      <c r="A18" s="23" t="s">
        <v>22</v>
      </c>
      <c r="B18" s="23" t="s">
        <v>23</v>
      </c>
      <c r="C18" s="23" t="s">
        <v>24</v>
      </c>
      <c r="D18" s="24">
        <v>44646</v>
      </c>
      <c r="E18" s="23" t="s">
        <v>73</v>
      </c>
      <c r="F18" s="23" t="s">
        <v>74</v>
      </c>
      <c r="G18" s="23" t="s">
        <v>75</v>
      </c>
      <c r="H18" s="23" t="s">
        <v>28</v>
      </c>
      <c r="I18" s="25">
        <v>6200</v>
      </c>
      <c r="J18" s="25">
        <v>25000</v>
      </c>
      <c r="K18" s="25">
        <v>4464</v>
      </c>
      <c r="L18" s="26"/>
      <c r="M18" s="26"/>
      <c r="N18" s="26"/>
    </row>
    <row r="19" spans="1:14" x14ac:dyDescent="0.2">
      <c r="A19" s="23" t="s">
        <v>22</v>
      </c>
      <c r="B19" s="23" t="s">
        <v>32</v>
      </c>
      <c r="C19" s="23" t="s">
        <v>33</v>
      </c>
      <c r="D19" s="24">
        <v>44738</v>
      </c>
      <c r="E19" s="23" t="s">
        <v>76</v>
      </c>
      <c r="F19" s="23" t="s">
        <v>77</v>
      </c>
      <c r="G19" s="23" t="s">
        <v>78</v>
      </c>
      <c r="H19" s="23" t="s">
        <v>37</v>
      </c>
      <c r="I19" s="25">
        <v>3500</v>
      </c>
      <c r="J19" s="25">
        <v>9500</v>
      </c>
      <c r="K19" s="25">
        <v>0</v>
      </c>
      <c r="L19" s="26"/>
      <c r="M19" s="26"/>
      <c r="N19" s="26"/>
    </row>
    <row r="20" spans="1:14" x14ac:dyDescent="0.2">
      <c r="A20" s="23" t="s">
        <v>22</v>
      </c>
      <c r="B20" s="23" t="s">
        <v>23</v>
      </c>
      <c r="C20" s="23" t="s">
        <v>79</v>
      </c>
      <c r="D20" s="24">
        <v>44624</v>
      </c>
      <c r="E20" s="23" t="s">
        <v>80</v>
      </c>
      <c r="F20" s="23" t="s">
        <v>81</v>
      </c>
      <c r="G20" s="23" t="s">
        <v>82</v>
      </c>
      <c r="H20" s="23" t="s">
        <v>83</v>
      </c>
      <c r="I20" s="25">
        <v>12000</v>
      </c>
      <c r="J20" s="25">
        <v>19000</v>
      </c>
      <c r="K20" s="25">
        <v>0</v>
      </c>
      <c r="L20" s="26"/>
      <c r="M20" s="26"/>
      <c r="N20" s="26"/>
    </row>
    <row r="21" spans="1:14" x14ac:dyDescent="0.2">
      <c r="A21" s="23" t="s">
        <v>22</v>
      </c>
      <c r="B21" s="23" t="s">
        <v>32</v>
      </c>
      <c r="C21" s="23" t="s">
        <v>33</v>
      </c>
      <c r="D21" s="24">
        <v>44746</v>
      </c>
      <c r="E21" s="23" t="s">
        <v>84</v>
      </c>
      <c r="F21" s="23" t="s">
        <v>85</v>
      </c>
      <c r="G21" s="23" t="s">
        <v>86</v>
      </c>
      <c r="H21" s="23" t="s">
        <v>37</v>
      </c>
      <c r="I21" s="25">
        <v>5400</v>
      </c>
      <c r="J21" s="25">
        <v>17000</v>
      </c>
      <c r="K21" s="25">
        <v>0</v>
      </c>
      <c r="L21" s="26"/>
      <c r="M21" s="26"/>
      <c r="N21" s="26"/>
    </row>
    <row r="22" spans="1:14" x14ac:dyDescent="0.2">
      <c r="A22" s="23" t="s">
        <v>22</v>
      </c>
      <c r="B22" s="23" t="s">
        <v>23</v>
      </c>
      <c r="C22" s="23" t="s">
        <v>79</v>
      </c>
      <c r="D22" s="24">
        <v>44604</v>
      </c>
      <c r="E22" s="23" t="s">
        <v>87</v>
      </c>
      <c r="F22" s="23" t="s">
        <v>88</v>
      </c>
      <c r="G22" s="23" t="s">
        <v>89</v>
      </c>
      <c r="H22" s="23" t="s">
        <v>83</v>
      </c>
      <c r="I22" s="25">
        <v>22000</v>
      </c>
      <c r="J22" s="25">
        <v>87000</v>
      </c>
      <c r="K22" s="25">
        <v>0</v>
      </c>
      <c r="L22" s="26"/>
      <c r="M22" s="26"/>
      <c r="N22" s="26"/>
    </row>
    <row r="23" spans="1:14" x14ac:dyDescent="0.2">
      <c r="A23" s="23" t="s">
        <v>22</v>
      </c>
      <c r="B23" s="23" t="s">
        <v>23</v>
      </c>
      <c r="C23" s="23" t="s">
        <v>24</v>
      </c>
      <c r="D23" s="24">
        <v>44597</v>
      </c>
      <c r="E23" s="23" t="s">
        <v>90</v>
      </c>
      <c r="F23" s="23" t="s">
        <v>91</v>
      </c>
      <c r="G23" s="23" t="s">
        <v>92</v>
      </c>
      <c r="H23" s="23" t="s">
        <v>28</v>
      </c>
      <c r="I23" s="25">
        <v>30000</v>
      </c>
      <c r="J23" s="25">
        <v>101000</v>
      </c>
      <c r="K23" s="25">
        <v>28200</v>
      </c>
      <c r="L23" s="26"/>
      <c r="M23" s="26"/>
      <c r="N23" s="26"/>
    </row>
    <row r="24" spans="1:14" x14ac:dyDescent="0.2">
      <c r="A24" s="23" t="s">
        <v>22</v>
      </c>
      <c r="B24" s="23" t="s">
        <v>32</v>
      </c>
      <c r="C24" s="23" t="s">
        <v>33</v>
      </c>
      <c r="D24" s="24">
        <v>44740</v>
      </c>
      <c r="E24" s="23" t="s">
        <v>93</v>
      </c>
      <c r="F24" s="23" t="s">
        <v>94</v>
      </c>
      <c r="G24" s="23" t="s">
        <v>95</v>
      </c>
      <c r="H24" s="23" t="s">
        <v>37</v>
      </c>
      <c r="I24" s="25">
        <v>11000</v>
      </c>
      <c r="J24" s="25">
        <v>18000</v>
      </c>
      <c r="K24" s="25">
        <v>0</v>
      </c>
      <c r="L24" s="26"/>
      <c r="M24" s="26"/>
      <c r="N24" s="26"/>
    </row>
    <row r="25" spans="1:14" x14ac:dyDescent="0.2">
      <c r="A25" s="23" t="s">
        <v>22</v>
      </c>
      <c r="B25" s="23" t="s">
        <v>32</v>
      </c>
      <c r="C25" s="23" t="s">
        <v>33</v>
      </c>
      <c r="D25" s="24">
        <v>44719</v>
      </c>
      <c r="E25" s="23" t="s">
        <v>96</v>
      </c>
      <c r="F25" s="23" t="s">
        <v>97</v>
      </c>
      <c r="G25" s="23" t="s">
        <v>98</v>
      </c>
      <c r="H25" s="23" t="s">
        <v>37</v>
      </c>
      <c r="I25" s="25">
        <v>29000</v>
      </c>
      <c r="J25" s="25">
        <v>109000</v>
      </c>
      <c r="K25" s="25">
        <v>0</v>
      </c>
      <c r="L25" s="26"/>
      <c r="M25" s="26"/>
      <c r="N25" s="26"/>
    </row>
    <row r="26" spans="1:14" x14ac:dyDescent="0.2">
      <c r="A26" s="23" t="s">
        <v>22</v>
      </c>
      <c r="B26" s="23" t="s">
        <v>32</v>
      </c>
      <c r="C26" s="23" t="s">
        <v>44</v>
      </c>
      <c r="D26" s="24">
        <v>44764</v>
      </c>
      <c r="E26" s="23" t="s">
        <v>99</v>
      </c>
      <c r="F26" s="23" t="s">
        <v>100</v>
      </c>
      <c r="G26" s="23" t="s">
        <v>101</v>
      </c>
      <c r="H26" s="23" t="s">
        <v>37</v>
      </c>
      <c r="I26" s="25">
        <v>10000</v>
      </c>
      <c r="J26" s="25">
        <v>45000</v>
      </c>
      <c r="K26" s="25">
        <v>0</v>
      </c>
      <c r="L26" s="26"/>
      <c r="M26" s="26"/>
      <c r="N26" s="26"/>
    </row>
    <row r="27" spans="1:14" x14ac:dyDescent="0.2">
      <c r="A27" s="23" t="s">
        <v>22</v>
      </c>
      <c r="B27" s="23" t="s">
        <v>32</v>
      </c>
      <c r="C27" s="23" t="s">
        <v>33</v>
      </c>
      <c r="D27" s="24">
        <v>44714</v>
      </c>
      <c r="E27" s="23" t="s">
        <v>102</v>
      </c>
      <c r="F27" s="23" t="s">
        <v>103</v>
      </c>
      <c r="G27" s="23" t="s">
        <v>104</v>
      </c>
      <c r="H27" s="23" t="s">
        <v>37</v>
      </c>
      <c r="I27" s="25">
        <v>25000</v>
      </c>
      <c r="J27" s="25">
        <v>87000</v>
      </c>
      <c r="K27" s="25">
        <v>0</v>
      </c>
      <c r="L27" s="26"/>
      <c r="M27" s="26"/>
      <c r="N27" s="26"/>
    </row>
    <row r="28" spans="1:14" x14ac:dyDescent="0.2">
      <c r="A28" s="23" t="s">
        <v>22</v>
      </c>
      <c r="B28" s="23" t="s">
        <v>32</v>
      </c>
      <c r="C28" s="23" t="s">
        <v>33</v>
      </c>
      <c r="D28" s="24">
        <v>44751</v>
      </c>
      <c r="E28" s="23" t="s">
        <v>105</v>
      </c>
      <c r="F28" s="23" t="s">
        <v>106</v>
      </c>
      <c r="G28" s="23" t="s">
        <v>107</v>
      </c>
      <c r="H28" s="23" t="s">
        <v>37</v>
      </c>
      <c r="I28" s="25">
        <v>4400</v>
      </c>
      <c r="J28" s="25">
        <v>5500</v>
      </c>
      <c r="K28" s="25">
        <v>0</v>
      </c>
      <c r="L28" s="26"/>
      <c r="M28" s="26"/>
      <c r="N28" s="26"/>
    </row>
    <row r="29" spans="1:14" x14ac:dyDescent="0.2">
      <c r="A29" s="23" t="s">
        <v>22</v>
      </c>
      <c r="B29" s="23" t="s">
        <v>32</v>
      </c>
      <c r="C29" s="23" t="s">
        <v>33</v>
      </c>
      <c r="D29" s="24">
        <v>44746</v>
      </c>
      <c r="E29" s="23" t="s">
        <v>108</v>
      </c>
      <c r="F29" s="23" t="s">
        <v>109</v>
      </c>
      <c r="G29" s="23" t="s">
        <v>110</v>
      </c>
      <c r="H29" s="23" t="s">
        <v>37</v>
      </c>
      <c r="I29" s="25">
        <v>29000</v>
      </c>
      <c r="J29" s="25">
        <v>60000</v>
      </c>
      <c r="K29" s="25">
        <v>0</v>
      </c>
      <c r="L29" s="26"/>
      <c r="M29" s="26"/>
      <c r="N29" s="26"/>
    </row>
    <row r="30" spans="1:14" x14ac:dyDescent="0.2">
      <c r="A30" s="23" t="s">
        <v>22</v>
      </c>
      <c r="B30" s="23" t="s">
        <v>23</v>
      </c>
      <c r="C30" s="23" t="s">
        <v>24</v>
      </c>
      <c r="D30" s="24">
        <v>44598</v>
      </c>
      <c r="E30" s="23" t="s">
        <v>111</v>
      </c>
      <c r="F30" s="23" t="s">
        <v>112</v>
      </c>
      <c r="G30" s="23" t="s">
        <v>113</v>
      </c>
      <c r="H30" s="23" t="s">
        <v>28</v>
      </c>
      <c r="I30" s="25">
        <v>6500</v>
      </c>
      <c r="J30" s="25">
        <v>21000</v>
      </c>
      <c r="K30" s="25">
        <v>6174</v>
      </c>
      <c r="L30" s="26"/>
      <c r="M30" s="26"/>
      <c r="N30" s="26"/>
    </row>
    <row r="31" spans="1:14" x14ac:dyDescent="0.2">
      <c r="A31" s="23" t="s">
        <v>22</v>
      </c>
      <c r="B31" s="23" t="s">
        <v>32</v>
      </c>
      <c r="C31" s="23" t="s">
        <v>33</v>
      </c>
      <c r="D31" s="24">
        <v>44748</v>
      </c>
      <c r="E31" s="23" t="s">
        <v>114</v>
      </c>
      <c r="F31" s="23" t="s">
        <v>115</v>
      </c>
      <c r="G31" s="23" t="s">
        <v>116</v>
      </c>
      <c r="H31" s="23" t="s">
        <v>37</v>
      </c>
      <c r="I31" s="25">
        <v>11000</v>
      </c>
      <c r="J31" s="25">
        <v>36000</v>
      </c>
      <c r="K31" s="25">
        <v>0</v>
      </c>
      <c r="L31" s="26"/>
      <c r="M31" s="26"/>
      <c r="N31" s="26"/>
    </row>
    <row r="32" spans="1:14" x14ac:dyDescent="0.2">
      <c r="A32" s="23" t="s">
        <v>22</v>
      </c>
      <c r="B32" s="23" t="s">
        <v>23</v>
      </c>
      <c r="C32" s="23" t="s">
        <v>24</v>
      </c>
      <c r="D32" s="24">
        <v>44597</v>
      </c>
      <c r="E32" s="23" t="s">
        <v>117</v>
      </c>
      <c r="F32" s="23" t="s">
        <v>118</v>
      </c>
      <c r="G32" s="23" t="s">
        <v>119</v>
      </c>
      <c r="H32" s="23" t="s">
        <v>28</v>
      </c>
      <c r="I32" s="25">
        <v>23000</v>
      </c>
      <c r="J32" s="25">
        <v>37000</v>
      </c>
      <c r="K32" s="25">
        <v>18630</v>
      </c>
      <c r="L32" s="26"/>
      <c r="M32" s="26"/>
      <c r="N32" s="26"/>
    </row>
    <row r="33" spans="1:14" x14ac:dyDescent="0.2">
      <c r="A33" s="23" t="s">
        <v>22</v>
      </c>
      <c r="B33" s="23" t="s">
        <v>32</v>
      </c>
      <c r="C33" s="23" t="s">
        <v>33</v>
      </c>
      <c r="D33" s="24">
        <v>44749</v>
      </c>
      <c r="E33" s="23" t="s">
        <v>120</v>
      </c>
      <c r="F33" s="23" t="s">
        <v>121</v>
      </c>
      <c r="G33" s="23" t="s">
        <v>122</v>
      </c>
      <c r="H33" s="23" t="s">
        <v>37</v>
      </c>
      <c r="I33" s="25">
        <v>17000</v>
      </c>
      <c r="J33" s="25">
        <v>22000</v>
      </c>
      <c r="K33" s="25">
        <v>0</v>
      </c>
      <c r="L33" s="26"/>
      <c r="M33" s="26"/>
      <c r="N33" s="26"/>
    </row>
    <row r="34" spans="1:14" x14ac:dyDescent="0.2">
      <c r="A34" s="23" t="s">
        <v>22</v>
      </c>
      <c r="B34" s="23" t="s">
        <v>32</v>
      </c>
      <c r="C34" s="23" t="s">
        <v>44</v>
      </c>
      <c r="D34" s="24">
        <v>44742</v>
      </c>
      <c r="E34" s="23" t="s">
        <v>123</v>
      </c>
      <c r="F34" s="23" t="s">
        <v>124</v>
      </c>
      <c r="G34" s="23" t="s">
        <v>125</v>
      </c>
      <c r="H34" s="23" t="s">
        <v>37</v>
      </c>
      <c r="I34" s="25">
        <v>13000</v>
      </c>
      <c r="J34" s="25">
        <v>41000</v>
      </c>
      <c r="K34" s="25">
        <v>0</v>
      </c>
      <c r="L34" s="26"/>
      <c r="M34" s="26"/>
      <c r="N34" s="26"/>
    </row>
    <row r="35" spans="1:14" x14ac:dyDescent="0.2">
      <c r="A35" s="23" t="s">
        <v>22</v>
      </c>
      <c r="B35" s="23" t="s">
        <v>23</v>
      </c>
      <c r="C35" s="23" t="s">
        <v>24</v>
      </c>
      <c r="D35" s="24">
        <v>44584</v>
      </c>
      <c r="E35" s="23" t="s">
        <v>126</v>
      </c>
      <c r="F35" s="23" t="s">
        <v>127</v>
      </c>
      <c r="G35" s="23" t="s">
        <v>128</v>
      </c>
      <c r="H35" s="23" t="s">
        <v>28</v>
      </c>
      <c r="I35" s="25">
        <v>26000</v>
      </c>
      <c r="J35" s="25">
        <v>41000</v>
      </c>
      <c r="K35" s="25">
        <v>24700</v>
      </c>
      <c r="L35" s="26"/>
      <c r="M35" s="26"/>
      <c r="N35" s="26"/>
    </row>
    <row r="36" spans="1:14" x14ac:dyDescent="0.2">
      <c r="A36" s="23" t="s">
        <v>22</v>
      </c>
      <c r="B36" s="23" t="s">
        <v>23</v>
      </c>
      <c r="C36" s="23" t="s">
        <v>24</v>
      </c>
      <c r="D36" s="24">
        <v>44634</v>
      </c>
      <c r="E36" s="23" t="s">
        <v>129</v>
      </c>
      <c r="F36" s="23" t="s">
        <v>130</v>
      </c>
      <c r="G36" s="23" t="s">
        <v>131</v>
      </c>
      <c r="H36" s="23" t="s">
        <v>28</v>
      </c>
      <c r="I36" s="25">
        <v>28000</v>
      </c>
      <c r="J36" s="25">
        <v>129000</v>
      </c>
      <c r="K36" s="25">
        <v>21840</v>
      </c>
      <c r="L36" s="26"/>
      <c r="M36" s="26"/>
      <c r="N36" s="26"/>
    </row>
    <row r="37" spans="1:14" x14ac:dyDescent="0.2">
      <c r="A37" s="23" t="s">
        <v>22</v>
      </c>
      <c r="B37" s="23" t="s">
        <v>32</v>
      </c>
      <c r="C37" s="23" t="s">
        <v>33</v>
      </c>
      <c r="D37" s="24">
        <v>44752</v>
      </c>
      <c r="E37" s="23" t="s">
        <v>132</v>
      </c>
      <c r="F37" s="23" t="s">
        <v>133</v>
      </c>
      <c r="G37" s="23" t="s">
        <v>134</v>
      </c>
      <c r="H37" s="23" t="s">
        <v>37</v>
      </c>
      <c r="I37" s="25">
        <v>22000</v>
      </c>
      <c r="J37" s="25">
        <v>73000</v>
      </c>
      <c r="K37" s="25">
        <v>0</v>
      </c>
      <c r="L37" s="26"/>
      <c r="M37" s="26"/>
      <c r="N37" s="26"/>
    </row>
    <row r="38" spans="1:14" x14ac:dyDescent="0.2">
      <c r="A38" s="23" t="s">
        <v>22</v>
      </c>
      <c r="B38" s="23" t="s">
        <v>32</v>
      </c>
      <c r="C38" s="23" t="s">
        <v>57</v>
      </c>
      <c r="D38" s="24">
        <v>44764</v>
      </c>
      <c r="E38" s="23" t="s">
        <v>135</v>
      </c>
      <c r="F38" s="23" t="s">
        <v>136</v>
      </c>
      <c r="G38" s="23" t="s">
        <v>137</v>
      </c>
      <c r="H38" s="23" t="s">
        <v>37</v>
      </c>
      <c r="I38" s="25">
        <v>14000</v>
      </c>
      <c r="J38" s="25">
        <v>63000</v>
      </c>
      <c r="K38" s="25">
        <v>0</v>
      </c>
      <c r="L38" s="26"/>
      <c r="M38" s="26"/>
      <c r="N38" s="26"/>
    </row>
    <row r="39" spans="1:14" x14ac:dyDescent="0.2">
      <c r="A39" s="23" t="s">
        <v>22</v>
      </c>
      <c r="B39" s="23" t="s">
        <v>32</v>
      </c>
      <c r="C39" s="23" t="s">
        <v>33</v>
      </c>
      <c r="D39" s="24">
        <v>44724</v>
      </c>
      <c r="E39" s="23" t="s">
        <v>138</v>
      </c>
      <c r="F39" s="23" t="s">
        <v>139</v>
      </c>
      <c r="G39" s="23" t="s">
        <v>140</v>
      </c>
      <c r="H39" s="23" t="s">
        <v>37</v>
      </c>
      <c r="I39" s="25">
        <v>3000</v>
      </c>
      <c r="J39" s="25">
        <v>8100</v>
      </c>
      <c r="K39" s="25">
        <v>0</v>
      </c>
      <c r="L39" s="26"/>
      <c r="M39" s="26"/>
      <c r="N39" s="26"/>
    </row>
    <row r="40" spans="1:14" x14ac:dyDescent="0.2">
      <c r="A40" s="23" t="s">
        <v>22</v>
      </c>
      <c r="B40" s="23" t="s">
        <v>32</v>
      </c>
      <c r="C40" s="23" t="s">
        <v>33</v>
      </c>
      <c r="D40" s="24">
        <v>44748</v>
      </c>
      <c r="E40" s="23" t="s">
        <v>141</v>
      </c>
      <c r="F40" s="23" t="s">
        <v>142</v>
      </c>
      <c r="G40" s="23" t="s">
        <v>143</v>
      </c>
      <c r="H40" s="23" t="s">
        <v>37</v>
      </c>
      <c r="I40" s="25">
        <v>8900</v>
      </c>
      <c r="J40" s="25">
        <v>15000</v>
      </c>
      <c r="K40" s="25">
        <v>0</v>
      </c>
      <c r="L40" s="26"/>
      <c r="M40" s="26"/>
      <c r="N40" s="26"/>
    </row>
    <row r="41" spans="1:14" x14ac:dyDescent="0.2">
      <c r="A41" s="23" t="s">
        <v>22</v>
      </c>
      <c r="B41" s="23" t="s">
        <v>32</v>
      </c>
      <c r="C41" s="23" t="s">
        <v>44</v>
      </c>
      <c r="D41" s="24">
        <v>44713</v>
      </c>
      <c r="E41" s="23" t="s">
        <v>144</v>
      </c>
      <c r="F41" s="23" t="s">
        <v>145</v>
      </c>
      <c r="G41" s="23" t="s">
        <v>146</v>
      </c>
      <c r="H41" s="23" t="s">
        <v>37</v>
      </c>
      <c r="I41" s="25">
        <v>14000</v>
      </c>
      <c r="J41" s="25">
        <v>66000</v>
      </c>
      <c r="K41" s="25">
        <v>0</v>
      </c>
      <c r="L41" s="26"/>
      <c r="M41" s="26"/>
      <c r="N41" s="26"/>
    </row>
    <row r="42" spans="1:14" x14ac:dyDescent="0.2">
      <c r="A42" s="23" t="s">
        <v>22</v>
      </c>
      <c r="B42" s="23" t="s">
        <v>32</v>
      </c>
      <c r="C42" s="23" t="s">
        <v>33</v>
      </c>
      <c r="D42" s="24">
        <v>44742</v>
      </c>
      <c r="E42" s="23" t="s">
        <v>147</v>
      </c>
      <c r="F42" s="23" t="s">
        <v>148</v>
      </c>
      <c r="G42" s="23" t="s">
        <v>149</v>
      </c>
      <c r="H42" s="23" t="s">
        <v>37</v>
      </c>
      <c r="I42" s="25">
        <v>17000</v>
      </c>
      <c r="J42" s="25">
        <v>44000</v>
      </c>
      <c r="K42" s="25">
        <v>0</v>
      </c>
      <c r="L42" s="26"/>
      <c r="M42" s="26"/>
      <c r="N42" s="26"/>
    </row>
    <row r="43" spans="1:14" x14ac:dyDescent="0.2">
      <c r="A43" s="23" t="s">
        <v>22</v>
      </c>
      <c r="B43" s="23" t="s">
        <v>32</v>
      </c>
      <c r="C43" s="23" t="s">
        <v>57</v>
      </c>
      <c r="D43" s="24">
        <v>44758</v>
      </c>
      <c r="E43" s="23" t="s">
        <v>150</v>
      </c>
      <c r="F43" s="23" t="s">
        <v>151</v>
      </c>
      <c r="G43" s="23" t="s">
        <v>152</v>
      </c>
      <c r="H43" s="23" t="s">
        <v>37</v>
      </c>
      <c r="I43" s="25">
        <v>6300</v>
      </c>
      <c r="J43" s="25">
        <v>27000</v>
      </c>
      <c r="K43" s="25">
        <v>0</v>
      </c>
      <c r="L43" s="26"/>
      <c r="M43" s="26"/>
      <c r="N43" s="26"/>
    </row>
    <row r="44" spans="1:14" x14ac:dyDescent="0.2">
      <c r="A44" s="23" t="s">
        <v>22</v>
      </c>
      <c r="B44" s="23" t="s">
        <v>32</v>
      </c>
      <c r="C44" s="23" t="s">
        <v>33</v>
      </c>
      <c r="D44" s="24">
        <v>44755</v>
      </c>
      <c r="E44" s="23" t="s">
        <v>153</v>
      </c>
      <c r="F44" s="23" t="s">
        <v>154</v>
      </c>
      <c r="G44" s="23" t="s">
        <v>155</v>
      </c>
      <c r="H44" s="23" t="s">
        <v>37</v>
      </c>
      <c r="I44" s="25">
        <v>29000</v>
      </c>
      <c r="J44" s="25">
        <v>64000</v>
      </c>
      <c r="K44" s="25">
        <v>0</v>
      </c>
      <c r="L44" s="26"/>
      <c r="M44" s="26"/>
      <c r="N44" s="26"/>
    </row>
    <row r="45" spans="1:14" x14ac:dyDescent="0.2">
      <c r="A45" s="23" t="s">
        <v>22</v>
      </c>
      <c r="B45" s="23" t="s">
        <v>32</v>
      </c>
      <c r="C45" s="23" t="s">
        <v>33</v>
      </c>
      <c r="D45" s="24">
        <v>44720</v>
      </c>
      <c r="E45" s="23" t="s">
        <v>156</v>
      </c>
      <c r="F45" s="23" t="s">
        <v>157</v>
      </c>
      <c r="G45" s="23" t="s">
        <v>158</v>
      </c>
      <c r="H45" s="23" t="s">
        <v>37</v>
      </c>
      <c r="I45" s="25">
        <v>5200</v>
      </c>
      <c r="J45" s="25">
        <v>17000</v>
      </c>
      <c r="K45" s="25">
        <v>0</v>
      </c>
      <c r="L45" s="26"/>
      <c r="M45" s="26"/>
      <c r="N45" s="26"/>
    </row>
    <row r="46" spans="1:14" x14ac:dyDescent="0.2">
      <c r="A46" s="23" t="s">
        <v>22</v>
      </c>
      <c r="B46" s="23" t="s">
        <v>23</v>
      </c>
      <c r="C46" s="23" t="s">
        <v>24</v>
      </c>
      <c r="D46" s="24">
        <v>44608</v>
      </c>
      <c r="E46" s="23" t="s">
        <v>159</v>
      </c>
      <c r="F46" s="23" t="s">
        <v>160</v>
      </c>
      <c r="G46" s="23" t="s">
        <v>161</v>
      </c>
      <c r="H46" s="23" t="s">
        <v>28</v>
      </c>
      <c r="I46" s="25">
        <v>5300</v>
      </c>
      <c r="J46" s="25">
        <v>14000</v>
      </c>
      <c r="K46" s="25">
        <v>5088</v>
      </c>
      <c r="L46" s="26"/>
      <c r="M46" s="26"/>
      <c r="N46" s="26"/>
    </row>
    <row r="47" spans="1:14" x14ac:dyDescent="0.2">
      <c r="A47" s="23" t="s">
        <v>22</v>
      </c>
      <c r="B47" s="23" t="s">
        <v>32</v>
      </c>
      <c r="C47" s="23" t="s">
        <v>44</v>
      </c>
      <c r="D47" s="24">
        <v>44752</v>
      </c>
      <c r="E47" s="23" t="s">
        <v>162</v>
      </c>
      <c r="F47" s="23" t="s">
        <v>163</v>
      </c>
      <c r="G47" s="23" t="s">
        <v>164</v>
      </c>
      <c r="H47" s="23" t="s">
        <v>37</v>
      </c>
      <c r="I47" s="25">
        <v>8000</v>
      </c>
      <c r="J47" s="25">
        <v>18000</v>
      </c>
      <c r="K47" s="25">
        <v>0</v>
      </c>
      <c r="L47" s="26"/>
      <c r="M47" s="26"/>
      <c r="N47" s="26"/>
    </row>
    <row r="48" spans="1:14" x14ac:dyDescent="0.2">
      <c r="A48" s="23" t="s">
        <v>22</v>
      </c>
      <c r="B48" s="23" t="s">
        <v>32</v>
      </c>
      <c r="C48" s="23" t="s">
        <v>44</v>
      </c>
      <c r="D48" s="24">
        <v>44720</v>
      </c>
      <c r="E48" s="23" t="s">
        <v>165</v>
      </c>
      <c r="F48" s="23" t="s">
        <v>166</v>
      </c>
      <c r="G48" s="23" t="s">
        <v>167</v>
      </c>
      <c r="H48" s="23" t="s">
        <v>37</v>
      </c>
      <c r="I48" s="25">
        <v>9300</v>
      </c>
      <c r="J48" s="25">
        <v>24000</v>
      </c>
      <c r="K48" s="25">
        <v>0</v>
      </c>
      <c r="L48" s="26"/>
      <c r="M48" s="26"/>
      <c r="N48" s="26"/>
    </row>
    <row r="49" spans="1:14" x14ac:dyDescent="0.2">
      <c r="A49" s="23" t="s">
        <v>22</v>
      </c>
      <c r="B49" s="23" t="s">
        <v>32</v>
      </c>
      <c r="C49" s="23" t="s">
        <v>44</v>
      </c>
      <c r="D49" s="24">
        <v>44728</v>
      </c>
      <c r="E49" s="23" t="s">
        <v>168</v>
      </c>
      <c r="F49" s="23" t="s">
        <v>169</v>
      </c>
      <c r="G49" s="23" t="s">
        <v>170</v>
      </c>
      <c r="H49" s="23" t="s">
        <v>37</v>
      </c>
      <c r="I49" s="25">
        <v>16000</v>
      </c>
      <c r="J49" s="25">
        <v>67000</v>
      </c>
      <c r="K49" s="25">
        <v>0</v>
      </c>
      <c r="L49" s="26"/>
      <c r="M49" s="26"/>
      <c r="N49" s="26"/>
    </row>
    <row r="50" spans="1:14" x14ac:dyDescent="0.2">
      <c r="A50" s="23" t="s">
        <v>22</v>
      </c>
      <c r="B50" s="23" t="s">
        <v>32</v>
      </c>
      <c r="C50" s="23" t="s">
        <v>33</v>
      </c>
      <c r="D50" s="24">
        <v>44755</v>
      </c>
      <c r="E50" s="23" t="s">
        <v>171</v>
      </c>
      <c r="F50" s="23" t="s">
        <v>172</v>
      </c>
      <c r="G50" s="23" t="s">
        <v>173</v>
      </c>
      <c r="H50" s="23" t="s">
        <v>37</v>
      </c>
      <c r="I50" s="25">
        <v>3300</v>
      </c>
      <c r="J50" s="25">
        <v>13000</v>
      </c>
      <c r="K50" s="25">
        <v>0</v>
      </c>
      <c r="L50" s="26"/>
      <c r="M50" s="26"/>
      <c r="N50" s="26"/>
    </row>
    <row r="51" spans="1:14" x14ac:dyDescent="0.2">
      <c r="A51" s="23" t="s">
        <v>22</v>
      </c>
      <c r="B51" s="23" t="s">
        <v>23</v>
      </c>
      <c r="C51" s="23" t="s">
        <v>24</v>
      </c>
      <c r="D51" s="24">
        <v>44620</v>
      </c>
      <c r="E51" s="23" t="s">
        <v>174</v>
      </c>
      <c r="F51" s="23" t="s">
        <v>175</v>
      </c>
      <c r="G51" s="23" t="s">
        <v>176</v>
      </c>
      <c r="H51" s="23" t="s">
        <v>28</v>
      </c>
      <c r="I51" s="25">
        <v>19000</v>
      </c>
      <c r="J51" s="25">
        <v>68000</v>
      </c>
      <c r="K51" s="25">
        <v>14060</v>
      </c>
      <c r="L51" s="26"/>
      <c r="M51" s="26"/>
      <c r="N51" s="26"/>
    </row>
    <row r="52" spans="1:14" x14ac:dyDescent="0.2">
      <c r="A52" s="23" t="s">
        <v>22</v>
      </c>
      <c r="B52" s="23" t="s">
        <v>32</v>
      </c>
      <c r="C52" s="23" t="s">
        <v>33</v>
      </c>
      <c r="D52" s="24">
        <v>44727</v>
      </c>
      <c r="E52" s="23" t="s">
        <v>177</v>
      </c>
      <c r="F52" s="23" t="s">
        <v>178</v>
      </c>
      <c r="G52" s="23" t="s">
        <v>179</v>
      </c>
      <c r="H52" s="23" t="s">
        <v>37</v>
      </c>
      <c r="I52" s="25">
        <v>10000</v>
      </c>
      <c r="J52" s="25">
        <v>49000</v>
      </c>
      <c r="K52" s="25">
        <v>0</v>
      </c>
      <c r="L52" s="26"/>
      <c r="M52" s="26"/>
      <c r="N52" s="26"/>
    </row>
    <row r="53" spans="1:14" x14ac:dyDescent="0.2">
      <c r="A53" s="23" t="s">
        <v>22</v>
      </c>
      <c r="B53" s="23" t="s">
        <v>23</v>
      </c>
      <c r="C53" s="23" t="s">
        <v>24</v>
      </c>
      <c r="D53" s="24">
        <v>44629</v>
      </c>
      <c r="E53" s="23" t="s">
        <v>180</v>
      </c>
      <c r="F53" s="23" t="s">
        <v>181</v>
      </c>
      <c r="G53" s="23" t="s">
        <v>182</v>
      </c>
      <c r="H53" s="23" t="s">
        <v>28</v>
      </c>
      <c r="I53" s="25">
        <v>3100</v>
      </c>
      <c r="J53" s="25">
        <v>10000</v>
      </c>
      <c r="K53" s="25">
        <v>2634</v>
      </c>
      <c r="L53" s="26"/>
      <c r="M53" s="26"/>
      <c r="N53" s="26"/>
    </row>
    <row r="54" spans="1:14" x14ac:dyDescent="0.2">
      <c r="A54" s="23" t="s">
        <v>22</v>
      </c>
      <c r="B54" s="23" t="s">
        <v>23</v>
      </c>
      <c r="C54" s="23" t="s">
        <v>24</v>
      </c>
      <c r="D54" s="24">
        <v>44571</v>
      </c>
      <c r="E54" s="23" t="s">
        <v>183</v>
      </c>
      <c r="F54" s="23" t="s">
        <v>184</v>
      </c>
      <c r="G54" s="23" t="s">
        <v>185</v>
      </c>
      <c r="H54" s="23" t="s">
        <v>28</v>
      </c>
      <c r="I54" s="25">
        <v>14000</v>
      </c>
      <c r="J54" s="25">
        <v>27000</v>
      </c>
      <c r="K54" s="25">
        <v>11200</v>
      </c>
      <c r="L54" s="26"/>
      <c r="M54" s="26"/>
      <c r="N54" s="26"/>
    </row>
    <row r="55" spans="1:14" x14ac:dyDescent="0.2">
      <c r="A55" s="23" t="s">
        <v>22</v>
      </c>
      <c r="B55" s="23" t="s">
        <v>23</v>
      </c>
      <c r="C55" s="23" t="s">
        <v>24</v>
      </c>
      <c r="D55" s="24">
        <v>44565</v>
      </c>
      <c r="E55" s="23" t="s">
        <v>186</v>
      </c>
      <c r="F55" s="23" t="s">
        <v>187</v>
      </c>
      <c r="G55" s="23" t="s">
        <v>188</v>
      </c>
      <c r="H55" s="23" t="s">
        <v>28</v>
      </c>
      <c r="I55" s="25">
        <v>11000</v>
      </c>
      <c r="J55" s="25">
        <v>11000</v>
      </c>
      <c r="K55" s="25">
        <v>9020</v>
      </c>
      <c r="L55" s="26"/>
      <c r="M55" s="26"/>
      <c r="N55" s="26"/>
    </row>
    <row r="56" spans="1:14" x14ac:dyDescent="0.2">
      <c r="A56" s="23" t="s">
        <v>22</v>
      </c>
      <c r="B56" s="23" t="s">
        <v>23</v>
      </c>
      <c r="C56" s="23" t="s">
        <v>79</v>
      </c>
      <c r="D56" s="24">
        <v>44576</v>
      </c>
      <c r="E56" s="23" t="s">
        <v>189</v>
      </c>
      <c r="F56" s="23" t="s">
        <v>190</v>
      </c>
      <c r="G56" s="23" t="s">
        <v>191</v>
      </c>
      <c r="H56" s="23" t="s">
        <v>83</v>
      </c>
      <c r="I56" s="25">
        <v>17000</v>
      </c>
      <c r="J56" s="25">
        <v>51000</v>
      </c>
      <c r="K56" s="25">
        <v>0</v>
      </c>
      <c r="L56" s="26"/>
      <c r="M56" s="26"/>
      <c r="N56" s="26"/>
    </row>
    <row r="57" spans="1:14" x14ac:dyDescent="0.2">
      <c r="A57" s="23" t="s">
        <v>22</v>
      </c>
      <c r="B57" s="23" t="s">
        <v>23</v>
      </c>
      <c r="C57" s="23" t="s">
        <v>24</v>
      </c>
      <c r="D57" s="24">
        <v>44624</v>
      </c>
      <c r="E57" s="23" t="s">
        <v>192</v>
      </c>
      <c r="F57" s="23" t="s">
        <v>193</v>
      </c>
      <c r="G57" s="23" t="s">
        <v>194</v>
      </c>
      <c r="H57" s="23" t="s">
        <v>28</v>
      </c>
      <c r="I57" s="25">
        <v>30000</v>
      </c>
      <c r="J57" s="25">
        <v>45000</v>
      </c>
      <c r="K57" s="25">
        <v>22800</v>
      </c>
      <c r="L57" s="26"/>
      <c r="M57" s="26"/>
      <c r="N57" s="26"/>
    </row>
    <row r="58" spans="1:14" x14ac:dyDescent="0.2">
      <c r="A58" s="23" t="s">
        <v>22</v>
      </c>
      <c r="B58" s="23" t="s">
        <v>23</v>
      </c>
      <c r="C58" s="23" t="s">
        <v>24</v>
      </c>
      <c r="D58" s="24">
        <v>44630</v>
      </c>
      <c r="E58" s="23" t="s">
        <v>195</v>
      </c>
      <c r="F58" s="23" t="s">
        <v>196</v>
      </c>
      <c r="G58" s="23" t="s">
        <v>197</v>
      </c>
      <c r="H58" s="23" t="s">
        <v>28</v>
      </c>
      <c r="I58" s="25">
        <v>24000</v>
      </c>
      <c r="J58" s="25">
        <v>94000</v>
      </c>
      <c r="K58" s="25">
        <v>19920</v>
      </c>
      <c r="L58" s="26"/>
      <c r="M58" s="26"/>
      <c r="N58" s="26"/>
    </row>
    <row r="59" spans="1:14" x14ac:dyDescent="0.2">
      <c r="A59" s="23" t="s">
        <v>22</v>
      </c>
      <c r="B59" s="23" t="s">
        <v>23</v>
      </c>
      <c r="C59" s="23" t="s">
        <v>79</v>
      </c>
      <c r="D59" s="24">
        <v>44642</v>
      </c>
      <c r="E59" s="23" t="s">
        <v>198</v>
      </c>
      <c r="F59" s="23" t="s">
        <v>199</v>
      </c>
      <c r="G59" s="23" t="s">
        <v>200</v>
      </c>
      <c r="H59" s="23" t="s">
        <v>83</v>
      </c>
      <c r="I59" s="25">
        <v>26000</v>
      </c>
      <c r="J59" s="25">
        <v>69000</v>
      </c>
      <c r="K59" s="25">
        <v>0</v>
      </c>
      <c r="L59" s="26"/>
      <c r="M59" s="26"/>
      <c r="N59" s="26"/>
    </row>
    <row r="60" spans="1:14" x14ac:dyDescent="0.2">
      <c r="A60" s="23" t="s">
        <v>22</v>
      </c>
      <c r="B60" s="23" t="s">
        <v>32</v>
      </c>
      <c r="C60" s="23" t="s">
        <v>57</v>
      </c>
      <c r="D60" s="24">
        <v>44722</v>
      </c>
      <c r="E60" s="23" t="s">
        <v>201</v>
      </c>
      <c r="F60" s="23" t="s">
        <v>202</v>
      </c>
      <c r="G60" s="23" t="s">
        <v>203</v>
      </c>
      <c r="H60" s="23" t="s">
        <v>37</v>
      </c>
      <c r="I60" s="25">
        <v>18000</v>
      </c>
      <c r="J60" s="25">
        <v>32000</v>
      </c>
      <c r="K60" s="25">
        <v>0</v>
      </c>
      <c r="L60" s="26"/>
      <c r="M60" s="26"/>
      <c r="N60" s="26"/>
    </row>
    <row r="61" spans="1:14" x14ac:dyDescent="0.2">
      <c r="A61" s="23" t="s">
        <v>22</v>
      </c>
      <c r="B61" s="23" t="s">
        <v>23</v>
      </c>
      <c r="C61" s="23" t="s">
        <v>24</v>
      </c>
      <c r="D61" s="24">
        <v>44648</v>
      </c>
      <c r="E61" s="23" t="s">
        <v>204</v>
      </c>
      <c r="F61" s="23" t="s">
        <v>205</v>
      </c>
      <c r="G61" s="23" t="s">
        <v>206</v>
      </c>
      <c r="H61" s="23" t="s">
        <v>28</v>
      </c>
      <c r="I61" s="25">
        <v>5500</v>
      </c>
      <c r="J61" s="25">
        <v>6000</v>
      </c>
      <c r="K61" s="25">
        <v>4730</v>
      </c>
      <c r="L61" s="26"/>
      <c r="M61" s="26"/>
      <c r="N61" s="26"/>
    </row>
    <row r="62" spans="1:14" x14ac:dyDescent="0.2">
      <c r="A62" s="23" t="s">
        <v>22</v>
      </c>
      <c r="B62" s="23" t="s">
        <v>23</v>
      </c>
      <c r="C62" s="23" t="s">
        <v>24</v>
      </c>
      <c r="D62" s="24">
        <v>44622</v>
      </c>
      <c r="E62" s="23" t="s">
        <v>207</v>
      </c>
      <c r="F62" s="23" t="s">
        <v>208</v>
      </c>
      <c r="G62" s="23" t="s">
        <v>209</v>
      </c>
      <c r="H62" s="23" t="s">
        <v>28</v>
      </c>
      <c r="I62" s="25">
        <v>22000</v>
      </c>
      <c r="J62" s="25">
        <v>61000</v>
      </c>
      <c r="K62" s="25">
        <v>19360</v>
      </c>
      <c r="L62" s="26"/>
      <c r="M62" s="26"/>
      <c r="N62" s="26"/>
    </row>
    <row r="63" spans="1:14" x14ac:dyDescent="0.2">
      <c r="A63" s="23" t="s">
        <v>22</v>
      </c>
      <c r="B63" s="23" t="s">
        <v>32</v>
      </c>
      <c r="C63" s="23" t="s">
        <v>44</v>
      </c>
      <c r="D63" s="24">
        <v>44762</v>
      </c>
      <c r="E63" s="23" t="s">
        <v>210</v>
      </c>
      <c r="F63" s="23" t="s">
        <v>211</v>
      </c>
      <c r="G63" s="23" t="s">
        <v>212</v>
      </c>
      <c r="H63" s="23" t="s">
        <v>37</v>
      </c>
      <c r="I63" s="25">
        <v>19000</v>
      </c>
      <c r="J63" s="25">
        <v>39000</v>
      </c>
      <c r="K63" s="25">
        <v>0</v>
      </c>
      <c r="L63" s="26"/>
      <c r="M63" s="26"/>
      <c r="N63" s="26"/>
    </row>
    <row r="64" spans="1:14" x14ac:dyDescent="0.2">
      <c r="A64" s="23" t="s">
        <v>22</v>
      </c>
      <c r="B64" s="23" t="s">
        <v>32</v>
      </c>
      <c r="C64" s="23" t="s">
        <v>44</v>
      </c>
      <c r="D64" s="24">
        <v>44734</v>
      </c>
      <c r="E64" s="23" t="s">
        <v>213</v>
      </c>
      <c r="F64" s="23" t="s">
        <v>214</v>
      </c>
      <c r="G64" s="23" t="s">
        <v>215</v>
      </c>
      <c r="H64" s="23" t="s">
        <v>37</v>
      </c>
      <c r="I64" s="25">
        <v>20000</v>
      </c>
      <c r="J64" s="25">
        <v>24000</v>
      </c>
      <c r="K64" s="25">
        <v>0</v>
      </c>
      <c r="L64" s="26"/>
      <c r="M64" s="26"/>
      <c r="N64" s="26"/>
    </row>
    <row r="65" spans="1:14" x14ac:dyDescent="0.2">
      <c r="A65" s="23" t="s">
        <v>22</v>
      </c>
      <c r="B65" s="23" t="s">
        <v>32</v>
      </c>
      <c r="C65" s="23" t="s">
        <v>33</v>
      </c>
      <c r="D65" s="24">
        <v>44768</v>
      </c>
      <c r="E65" s="23" t="s">
        <v>216</v>
      </c>
      <c r="F65" s="23" t="s">
        <v>217</v>
      </c>
      <c r="G65" s="23" t="s">
        <v>218</v>
      </c>
      <c r="H65" s="23" t="s">
        <v>37</v>
      </c>
      <c r="I65" s="25">
        <v>18000</v>
      </c>
      <c r="J65" s="25">
        <v>72000</v>
      </c>
      <c r="K65" s="25">
        <v>0</v>
      </c>
      <c r="L65" s="26"/>
      <c r="M65" s="26"/>
      <c r="N65" s="26"/>
    </row>
    <row r="66" spans="1:14" x14ac:dyDescent="0.2">
      <c r="A66" s="23" t="s">
        <v>22</v>
      </c>
      <c r="B66" s="23" t="s">
        <v>23</v>
      </c>
      <c r="C66" s="23" t="s">
        <v>24</v>
      </c>
      <c r="D66" s="24">
        <v>44606</v>
      </c>
      <c r="E66" s="23" t="s">
        <v>219</v>
      </c>
      <c r="F66" s="23" t="s">
        <v>220</v>
      </c>
      <c r="G66" s="23" t="s">
        <v>221</v>
      </c>
      <c r="H66" s="23" t="s">
        <v>28</v>
      </c>
      <c r="I66" s="25">
        <v>4500</v>
      </c>
      <c r="J66" s="25">
        <v>13000</v>
      </c>
      <c r="K66" s="25">
        <v>3374</v>
      </c>
      <c r="L66" s="26"/>
      <c r="M66" s="26"/>
      <c r="N66" s="26"/>
    </row>
    <row r="67" spans="1:14" x14ac:dyDescent="0.2">
      <c r="A67" s="23" t="s">
        <v>22</v>
      </c>
      <c r="B67" s="23" t="s">
        <v>23</v>
      </c>
      <c r="C67" s="23" t="s">
        <v>24</v>
      </c>
      <c r="D67" s="24">
        <v>44564</v>
      </c>
      <c r="E67" s="23" t="s">
        <v>222</v>
      </c>
      <c r="F67" s="23" t="s">
        <v>223</v>
      </c>
      <c r="G67" s="23" t="s">
        <v>224</v>
      </c>
      <c r="H67" s="23" t="s">
        <v>28</v>
      </c>
      <c r="I67" s="25">
        <v>15000</v>
      </c>
      <c r="J67" s="25">
        <v>41000</v>
      </c>
      <c r="K67" s="25">
        <v>14250</v>
      </c>
      <c r="L67" s="26"/>
      <c r="M67" s="26"/>
      <c r="N67" s="26"/>
    </row>
    <row r="68" spans="1:14" x14ac:dyDescent="0.2">
      <c r="A68" s="23" t="s">
        <v>22</v>
      </c>
      <c r="B68" s="23" t="s">
        <v>32</v>
      </c>
      <c r="C68" s="23" t="s">
        <v>44</v>
      </c>
      <c r="D68" s="24">
        <v>44728</v>
      </c>
      <c r="E68" s="23" t="s">
        <v>225</v>
      </c>
      <c r="F68" s="23" t="s">
        <v>226</v>
      </c>
      <c r="G68" s="23" t="s">
        <v>227</v>
      </c>
      <c r="H68" s="23" t="s">
        <v>37</v>
      </c>
      <c r="I68" s="25">
        <v>17000</v>
      </c>
      <c r="J68" s="25">
        <v>70000</v>
      </c>
      <c r="K68" s="25">
        <v>0</v>
      </c>
      <c r="L68" s="26"/>
      <c r="M68" s="26"/>
      <c r="N68" s="26"/>
    </row>
    <row r="69" spans="1:14" x14ac:dyDescent="0.2">
      <c r="A69" s="23" t="s">
        <v>22</v>
      </c>
      <c r="B69" s="23" t="s">
        <v>32</v>
      </c>
      <c r="C69" s="23" t="s">
        <v>57</v>
      </c>
      <c r="D69" s="24">
        <v>44754</v>
      </c>
      <c r="E69" s="23" t="s">
        <v>228</v>
      </c>
      <c r="F69" s="23" t="s">
        <v>229</v>
      </c>
      <c r="G69" s="23" t="s">
        <v>230</v>
      </c>
      <c r="H69" s="23" t="s">
        <v>37</v>
      </c>
      <c r="I69" s="25">
        <v>18000</v>
      </c>
      <c r="J69" s="25">
        <v>58000</v>
      </c>
      <c r="K69" s="25">
        <v>0</v>
      </c>
      <c r="L69" s="26"/>
      <c r="M69" s="26"/>
      <c r="N69" s="26"/>
    </row>
    <row r="70" spans="1:14" x14ac:dyDescent="0.2">
      <c r="A70" s="23" t="s">
        <v>22</v>
      </c>
      <c r="B70" s="23" t="s">
        <v>32</v>
      </c>
      <c r="C70" s="23" t="s">
        <v>44</v>
      </c>
      <c r="D70" s="24">
        <v>44723</v>
      </c>
      <c r="E70" s="23" t="s">
        <v>231</v>
      </c>
      <c r="F70" s="23" t="s">
        <v>232</v>
      </c>
      <c r="G70" s="23" t="s">
        <v>233</v>
      </c>
      <c r="H70" s="23" t="s">
        <v>37</v>
      </c>
      <c r="I70" s="25">
        <v>27000</v>
      </c>
      <c r="J70" s="25">
        <v>82000</v>
      </c>
      <c r="K70" s="25">
        <v>0</v>
      </c>
      <c r="L70" s="26"/>
      <c r="M70" s="26"/>
      <c r="N70" s="26"/>
    </row>
    <row r="71" spans="1:14" x14ac:dyDescent="0.2">
      <c r="A71" s="23" t="s">
        <v>22</v>
      </c>
      <c r="B71" s="23" t="s">
        <v>32</v>
      </c>
      <c r="C71" s="23" t="s">
        <v>33</v>
      </c>
      <c r="D71" s="24">
        <v>44742</v>
      </c>
      <c r="E71" s="23" t="s">
        <v>234</v>
      </c>
      <c r="F71" s="23" t="s">
        <v>235</v>
      </c>
      <c r="G71" s="23" t="s">
        <v>188</v>
      </c>
      <c r="H71" s="23" t="s">
        <v>37</v>
      </c>
      <c r="I71" s="25">
        <v>15000</v>
      </c>
      <c r="J71" s="25">
        <v>36000</v>
      </c>
      <c r="K71" s="25">
        <v>0</v>
      </c>
      <c r="L71" s="26"/>
      <c r="M71" s="26"/>
      <c r="N71" s="26"/>
    </row>
    <row r="72" spans="1:14" x14ac:dyDescent="0.2">
      <c r="A72" s="23" t="s">
        <v>22</v>
      </c>
      <c r="B72" s="23" t="s">
        <v>23</v>
      </c>
      <c r="C72" s="23" t="s">
        <v>24</v>
      </c>
      <c r="D72" s="24">
        <v>44610</v>
      </c>
      <c r="E72" s="23" t="s">
        <v>236</v>
      </c>
      <c r="F72" s="23" t="s">
        <v>237</v>
      </c>
      <c r="G72" s="23" t="s">
        <v>238</v>
      </c>
      <c r="H72" s="23" t="s">
        <v>28</v>
      </c>
      <c r="I72" s="25">
        <v>14000</v>
      </c>
      <c r="J72" s="25">
        <v>54000</v>
      </c>
      <c r="K72" s="25">
        <v>13720</v>
      </c>
      <c r="L72" s="26"/>
      <c r="M72" s="26"/>
      <c r="N72" s="26"/>
    </row>
    <row r="73" spans="1:14" x14ac:dyDescent="0.2">
      <c r="A73" s="23" t="s">
        <v>22</v>
      </c>
      <c r="B73" s="23" t="s">
        <v>32</v>
      </c>
      <c r="C73" s="23" t="s">
        <v>33</v>
      </c>
      <c r="D73" s="24">
        <v>44752</v>
      </c>
      <c r="E73" s="23" t="s">
        <v>239</v>
      </c>
      <c r="F73" s="23" t="s">
        <v>240</v>
      </c>
      <c r="G73" s="23" t="s">
        <v>241</v>
      </c>
      <c r="H73" s="23" t="s">
        <v>37</v>
      </c>
      <c r="I73" s="25">
        <v>29000</v>
      </c>
      <c r="J73" s="25">
        <v>105000</v>
      </c>
      <c r="K73" s="25">
        <v>0</v>
      </c>
      <c r="L73" s="26"/>
      <c r="M73" s="26"/>
      <c r="N73" s="26"/>
    </row>
    <row r="74" spans="1:14" x14ac:dyDescent="0.2">
      <c r="A74" s="23" t="s">
        <v>22</v>
      </c>
      <c r="B74" s="23" t="s">
        <v>23</v>
      </c>
      <c r="C74" s="23" t="s">
        <v>79</v>
      </c>
      <c r="D74" s="24">
        <v>44599</v>
      </c>
      <c r="E74" s="23" t="s">
        <v>242</v>
      </c>
      <c r="F74" s="23" t="s">
        <v>243</v>
      </c>
      <c r="G74" s="23" t="s">
        <v>244</v>
      </c>
      <c r="H74" s="23" t="s">
        <v>83</v>
      </c>
      <c r="I74" s="25">
        <v>22000</v>
      </c>
      <c r="J74" s="25">
        <v>69000</v>
      </c>
      <c r="K74" s="25">
        <v>0</v>
      </c>
      <c r="L74" s="26"/>
      <c r="M74" s="26"/>
      <c r="N74" s="26"/>
    </row>
    <row r="75" spans="1:14" x14ac:dyDescent="0.2">
      <c r="A75" s="23" t="s">
        <v>22</v>
      </c>
      <c r="B75" s="23" t="s">
        <v>32</v>
      </c>
      <c r="C75" s="23" t="s">
        <v>57</v>
      </c>
      <c r="D75" s="24">
        <v>44728</v>
      </c>
      <c r="E75" s="23" t="s">
        <v>245</v>
      </c>
      <c r="F75" s="23" t="s">
        <v>246</v>
      </c>
      <c r="G75" s="23" t="s">
        <v>247</v>
      </c>
      <c r="H75" s="23" t="s">
        <v>37</v>
      </c>
      <c r="I75" s="25">
        <v>9500</v>
      </c>
      <c r="J75" s="25">
        <v>9500</v>
      </c>
      <c r="K75" s="25">
        <v>0</v>
      </c>
      <c r="L75" s="26"/>
      <c r="M75" s="26"/>
      <c r="N75" s="26"/>
    </row>
    <row r="76" spans="1:14" x14ac:dyDescent="0.2">
      <c r="A76" s="23" t="s">
        <v>22</v>
      </c>
      <c r="B76" s="23" t="s">
        <v>23</v>
      </c>
      <c r="C76" s="23" t="s">
        <v>79</v>
      </c>
      <c r="D76" s="24">
        <v>44639</v>
      </c>
      <c r="E76" s="23" t="s">
        <v>248</v>
      </c>
      <c r="F76" s="23" t="s">
        <v>249</v>
      </c>
      <c r="G76" s="23" t="s">
        <v>250</v>
      </c>
      <c r="H76" s="23" t="s">
        <v>83</v>
      </c>
      <c r="I76" s="25">
        <v>18000</v>
      </c>
      <c r="J76" s="25">
        <v>30000</v>
      </c>
      <c r="K76" s="25">
        <v>0</v>
      </c>
      <c r="L76" s="26"/>
      <c r="M76" s="26"/>
      <c r="N76" s="26"/>
    </row>
    <row r="77" spans="1:14" x14ac:dyDescent="0.2">
      <c r="A77" s="23" t="s">
        <v>22</v>
      </c>
      <c r="B77" s="23" t="s">
        <v>23</v>
      </c>
      <c r="C77" s="23" t="s">
        <v>79</v>
      </c>
      <c r="D77" s="24">
        <v>44631</v>
      </c>
      <c r="E77" s="23" t="s">
        <v>251</v>
      </c>
      <c r="F77" s="23" t="s">
        <v>252</v>
      </c>
      <c r="G77" s="23" t="s">
        <v>253</v>
      </c>
      <c r="H77" s="23" t="s">
        <v>83</v>
      </c>
      <c r="I77" s="25">
        <v>24000</v>
      </c>
      <c r="J77" s="25">
        <v>54000</v>
      </c>
      <c r="K77" s="25">
        <v>0</v>
      </c>
      <c r="L77" s="26"/>
      <c r="M77" s="26"/>
      <c r="N77" s="26"/>
    </row>
    <row r="78" spans="1:14" x14ac:dyDescent="0.2">
      <c r="A78" s="23" t="s">
        <v>22</v>
      </c>
      <c r="B78" s="23" t="s">
        <v>32</v>
      </c>
      <c r="C78" s="23" t="s">
        <v>33</v>
      </c>
      <c r="D78" s="24">
        <v>44720</v>
      </c>
      <c r="E78" s="23" t="s">
        <v>254</v>
      </c>
      <c r="F78" s="23" t="s">
        <v>255</v>
      </c>
      <c r="G78" s="23" t="s">
        <v>224</v>
      </c>
      <c r="H78" s="23" t="s">
        <v>37</v>
      </c>
      <c r="I78" s="25">
        <v>26000</v>
      </c>
      <c r="J78" s="25">
        <v>78000</v>
      </c>
      <c r="K78" s="25">
        <v>0</v>
      </c>
      <c r="L78" s="26"/>
      <c r="M78" s="26"/>
      <c r="N78" s="26"/>
    </row>
    <row r="79" spans="1:14" x14ac:dyDescent="0.2">
      <c r="A79" s="23" t="s">
        <v>22</v>
      </c>
      <c r="B79" s="23" t="s">
        <v>32</v>
      </c>
      <c r="C79" s="23" t="s">
        <v>33</v>
      </c>
      <c r="D79" s="24">
        <v>44752</v>
      </c>
      <c r="E79" s="23" t="s">
        <v>256</v>
      </c>
      <c r="F79" s="23" t="s">
        <v>257</v>
      </c>
      <c r="G79" s="23" t="s">
        <v>258</v>
      </c>
      <c r="H79" s="23" t="s">
        <v>37</v>
      </c>
      <c r="I79" s="25">
        <v>18000</v>
      </c>
      <c r="J79" s="25">
        <v>74000</v>
      </c>
      <c r="K79" s="25">
        <v>0</v>
      </c>
      <c r="L79" s="26"/>
      <c r="M79" s="26"/>
      <c r="N79" s="26"/>
    </row>
    <row r="80" spans="1:14" x14ac:dyDescent="0.2">
      <c r="A80" s="23" t="s">
        <v>22</v>
      </c>
      <c r="B80" s="23" t="s">
        <v>32</v>
      </c>
      <c r="C80" s="23" t="s">
        <v>44</v>
      </c>
      <c r="D80" s="24">
        <v>44763</v>
      </c>
      <c r="E80" s="23" t="s">
        <v>259</v>
      </c>
      <c r="F80" s="23" t="s">
        <v>260</v>
      </c>
      <c r="G80" s="23" t="s">
        <v>261</v>
      </c>
      <c r="H80" s="23" t="s">
        <v>37</v>
      </c>
      <c r="I80" s="25">
        <v>29000</v>
      </c>
      <c r="J80" s="25">
        <v>57000</v>
      </c>
      <c r="K80" s="25">
        <v>0</v>
      </c>
      <c r="L80" s="26"/>
      <c r="M80" s="26"/>
      <c r="N80" s="26"/>
    </row>
    <row r="81" spans="1:14" x14ac:dyDescent="0.2">
      <c r="A81" s="23" t="s">
        <v>22</v>
      </c>
      <c r="B81" s="23" t="s">
        <v>32</v>
      </c>
      <c r="C81" s="23" t="s">
        <v>57</v>
      </c>
      <c r="D81" s="24">
        <v>44741</v>
      </c>
      <c r="E81" s="23" t="s">
        <v>262</v>
      </c>
      <c r="F81" s="23" t="s">
        <v>263</v>
      </c>
      <c r="G81" s="23" t="s">
        <v>264</v>
      </c>
      <c r="H81" s="23" t="s">
        <v>37</v>
      </c>
      <c r="I81" s="25">
        <v>24000</v>
      </c>
      <c r="J81" s="25">
        <v>90000</v>
      </c>
      <c r="K81" s="25">
        <v>0</v>
      </c>
      <c r="L81" s="26"/>
      <c r="M81" s="26"/>
      <c r="N81" s="26"/>
    </row>
    <row r="82" spans="1:14" x14ac:dyDescent="0.2">
      <c r="A82" s="23" t="s">
        <v>22</v>
      </c>
      <c r="B82" s="23" t="s">
        <v>32</v>
      </c>
      <c r="C82" s="23" t="s">
        <v>33</v>
      </c>
      <c r="D82" s="24">
        <v>44758</v>
      </c>
      <c r="E82" s="23" t="s">
        <v>265</v>
      </c>
      <c r="F82" s="23" t="s">
        <v>266</v>
      </c>
      <c r="G82" s="23" t="s">
        <v>267</v>
      </c>
      <c r="H82" s="23" t="s">
        <v>37</v>
      </c>
      <c r="I82" s="25">
        <v>13000</v>
      </c>
      <c r="J82" s="25">
        <v>32000</v>
      </c>
      <c r="K82" s="25">
        <v>0</v>
      </c>
      <c r="L82" s="26"/>
      <c r="M82" s="26"/>
      <c r="N82" s="26"/>
    </row>
    <row r="83" spans="1:14" x14ac:dyDescent="0.2">
      <c r="A83" s="23" t="s">
        <v>22</v>
      </c>
      <c r="B83" s="23" t="s">
        <v>32</v>
      </c>
      <c r="C83" s="23" t="s">
        <v>57</v>
      </c>
      <c r="D83" s="24">
        <v>44753</v>
      </c>
      <c r="E83" s="23" t="s">
        <v>268</v>
      </c>
      <c r="F83" s="23" t="s">
        <v>269</v>
      </c>
      <c r="G83" s="23" t="s">
        <v>270</v>
      </c>
      <c r="H83" s="23" t="s">
        <v>37</v>
      </c>
      <c r="I83" s="25">
        <v>30000</v>
      </c>
      <c r="J83" s="25">
        <v>83000</v>
      </c>
      <c r="K83" s="25">
        <v>0</v>
      </c>
      <c r="L83" s="26"/>
      <c r="M83" s="26"/>
      <c r="N83" s="26"/>
    </row>
    <row r="84" spans="1:14" x14ac:dyDescent="0.2">
      <c r="A84" s="23" t="s">
        <v>22</v>
      </c>
      <c r="B84" s="23" t="s">
        <v>32</v>
      </c>
      <c r="C84" s="23" t="s">
        <v>33</v>
      </c>
      <c r="D84" s="24">
        <v>44755</v>
      </c>
      <c r="E84" s="23" t="s">
        <v>271</v>
      </c>
      <c r="F84" s="23" t="s">
        <v>272</v>
      </c>
      <c r="G84" s="23" t="s">
        <v>273</v>
      </c>
      <c r="H84" s="23" t="s">
        <v>37</v>
      </c>
      <c r="I84" s="25">
        <v>9600</v>
      </c>
      <c r="J84" s="25">
        <v>21000</v>
      </c>
      <c r="K84" s="25">
        <v>0</v>
      </c>
      <c r="L84" s="26"/>
      <c r="M84" s="26"/>
      <c r="N84" s="26"/>
    </row>
    <row r="85" spans="1:14" x14ac:dyDescent="0.2">
      <c r="A85" s="23" t="s">
        <v>22</v>
      </c>
      <c r="B85" s="23" t="s">
        <v>32</v>
      </c>
      <c r="C85" s="23" t="s">
        <v>33</v>
      </c>
      <c r="D85" s="24">
        <v>44754</v>
      </c>
      <c r="E85" s="23" t="s">
        <v>274</v>
      </c>
      <c r="F85" s="23" t="s">
        <v>275</v>
      </c>
      <c r="G85" s="23" t="s">
        <v>276</v>
      </c>
      <c r="H85" s="23" t="s">
        <v>37</v>
      </c>
      <c r="I85" s="25">
        <v>21000</v>
      </c>
      <c r="J85" s="25">
        <v>67000</v>
      </c>
      <c r="K85" s="25">
        <v>0</v>
      </c>
      <c r="L85" s="26"/>
      <c r="M85" s="26"/>
      <c r="N85" s="26"/>
    </row>
    <row r="86" spans="1:14" x14ac:dyDescent="0.2">
      <c r="A86" s="23" t="s">
        <v>22</v>
      </c>
      <c r="B86" s="23" t="s">
        <v>32</v>
      </c>
      <c r="C86" s="23" t="s">
        <v>44</v>
      </c>
      <c r="D86" s="24">
        <v>44758</v>
      </c>
      <c r="E86" s="23" t="s">
        <v>277</v>
      </c>
      <c r="F86" s="23" t="s">
        <v>278</v>
      </c>
      <c r="G86" s="23" t="s">
        <v>279</v>
      </c>
      <c r="H86" s="23" t="s">
        <v>37</v>
      </c>
      <c r="I86" s="25">
        <v>25000</v>
      </c>
      <c r="J86" s="25">
        <v>40000</v>
      </c>
      <c r="K86" s="25">
        <v>0</v>
      </c>
      <c r="L86" s="26"/>
      <c r="M86" s="26"/>
      <c r="N86" s="26"/>
    </row>
    <row r="87" spans="1:14" x14ac:dyDescent="0.2">
      <c r="A87" s="23" t="s">
        <v>22</v>
      </c>
      <c r="B87" s="23" t="s">
        <v>23</v>
      </c>
      <c r="C87" s="23" t="s">
        <v>24</v>
      </c>
      <c r="D87" s="24">
        <v>44597</v>
      </c>
      <c r="E87" s="23" t="s">
        <v>280</v>
      </c>
      <c r="F87" s="23" t="s">
        <v>281</v>
      </c>
      <c r="G87" s="23" t="s">
        <v>282</v>
      </c>
      <c r="H87" s="23" t="s">
        <v>28</v>
      </c>
      <c r="I87" s="25">
        <v>13000</v>
      </c>
      <c r="J87" s="25">
        <v>47000</v>
      </c>
      <c r="K87" s="25">
        <v>11700</v>
      </c>
      <c r="L87" s="26"/>
      <c r="M87" s="26"/>
      <c r="N87" s="26"/>
    </row>
    <row r="88" spans="1:14" x14ac:dyDescent="0.2">
      <c r="A88" s="23" t="s">
        <v>22</v>
      </c>
      <c r="B88" s="23" t="s">
        <v>23</v>
      </c>
      <c r="C88" s="23" t="s">
        <v>79</v>
      </c>
      <c r="D88" s="24">
        <v>44562</v>
      </c>
      <c r="E88" s="23" t="s">
        <v>283</v>
      </c>
      <c r="F88" s="23" t="s">
        <v>284</v>
      </c>
      <c r="G88" s="23" t="s">
        <v>285</v>
      </c>
      <c r="H88" s="23" t="s">
        <v>83</v>
      </c>
      <c r="I88" s="25">
        <v>7500</v>
      </c>
      <c r="J88" s="25">
        <v>32000</v>
      </c>
      <c r="K88" s="25">
        <v>0</v>
      </c>
      <c r="L88" s="26"/>
      <c r="M88" s="26"/>
      <c r="N88" s="26"/>
    </row>
    <row r="89" spans="1:14" x14ac:dyDescent="0.2">
      <c r="A89" s="23" t="s">
        <v>22</v>
      </c>
      <c r="B89" s="23" t="s">
        <v>23</v>
      </c>
      <c r="C89" s="23" t="s">
        <v>24</v>
      </c>
      <c r="D89" s="24">
        <v>44633</v>
      </c>
      <c r="E89" s="23" t="s">
        <v>286</v>
      </c>
      <c r="F89" s="23" t="s">
        <v>287</v>
      </c>
      <c r="G89" s="23" t="s">
        <v>288</v>
      </c>
      <c r="H89" s="23" t="s">
        <v>28</v>
      </c>
      <c r="I89" s="25">
        <v>10000</v>
      </c>
      <c r="J89" s="25">
        <v>25000</v>
      </c>
      <c r="K89" s="25">
        <v>7200</v>
      </c>
      <c r="L89" s="26"/>
      <c r="M89" s="26"/>
      <c r="N89" s="26"/>
    </row>
    <row r="90" spans="1:14" x14ac:dyDescent="0.2">
      <c r="A90" s="23" t="s">
        <v>22</v>
      </c>
      <c r="B90" s="23" t="s">
        <v>23</v>
      </c>
      <c r="C90" s="23" t="s">
        <v>24</v>
      </c>
      <c r="D90" s="24">
        <v>44600</v>
      </c>
      <c r="E90" s="23" t="s">
        <v>289</v>
      </c>
      <c r="F90" s="23" t="s">
        <v>290</v>
      </c>
      <c r="G90" s="23" t="s">
        <v>291</v>
      </c>
      <c r="H90" s="23" t="s">
        <v>28</v>
      </c>
      <c r="I90" s="25">
        <v>16000</v>
      </c>
      <c r="J90" s="25">
        <v>42000</v>
      </c>
      <c r="K90" s="25">
        <v>11200</v>
      </c>
      <c r="L90" s="26"/>
      <c r="M90" s="26"/>
      <c r="N90" s="26"/>
    </row>
    <row r="91" spans="1:14" x14ac:dyDescent="0.2">
      <c r="A91" s="23" t="s">
        <v>22</v>
      </c>
      <c r="B91" s="23" t="s">
        <v>32</v>
      </c>
      <c r="C91" s="23" t="s">
        <v>33</v>
      </c>
      <c r="D91" s="24">
        <v>44761</v>
      </c>
      <c r="E91" s="23" t="s">
        <v>292</v>
      </c>
      <c r="F91" s="23" t="s">
        <v>293</v>
      </c>
      <c r="G91" s="23" t="s">
        <v>294</v>
      </c>
      <c r="H91" s="23" t="s">
        <v>37</v>
      </c>
      <c r="I91" s="25">
        <v>27000</v>
      </c>
      <c r="J91" s="25">
        <v>29000</v>
      </c>
      <c r="K91" s="25">
        <v>0</v>
      </c>
      <c r="L91" s="26"/>
      <c r="M91" s="26"/>
      <c r="N91" s="26"/>
    </row>
    <row r="92" spans="1:14" x14ac:dyDescent="0.2">
      <c r="A92" s="23" t="s">
        <v>22</v>
      </c>
      <c r="B92" s="23" t="s">
        <v>32</v>
      </c>
      <c r="C92" s="23" t="s">
        <v>44</v>
      </c>
      <c r="D92" s="24">
        <v>44760</v>
      </c>
      <c r="E92" s="23" t="s">
        <v>295</v>
      </c>
      <c r="F92" s="23" t="s">
        <v>296</v>
      </c>
      <c r="G92" s="23" t="s">
        <v>297</v>
      </c>
      <c r="H92" s="23" t="s">
        <v>37</v>
      </c>
      <c r="I92" s="25">
        <v>6100</v>
      </c>
      <c r="J92" s="25">
        <v>14000</v>
      </c>
      <c r="K92" s="25">
        <v>0</v>
      </c>
      <c r="L92" s="26"/>
      <c r="M92" s="26"/>
      <c r="N92" s="26"/>
    </row>
    <row r="93" spans="1:14" x14ac:dyDescent="0.2">
      <c r="A93" s="23" t="s">
        <v>22</v>
      </c>
      <c r="B93" s="23" t="s">
        <v>23</v>
      </c>
      <c r="C93" s="23" t="s">
        <v>24</v>
      </c>
      <c r="D93" s="24">
        <v>44636</v>
      </c>
      <c r="E93" s="23" t="s">
        <v>298</v>
      </c>
      <c r="F93" s="23" t="s">
        <v>299</v>
      </c>
      <c r="G93" s="23" t="s">
        <v>300</v>
      </c>
      <c r="H93" s="23" t="s">
        <v>28</v>
      </c>
      <c r="I93" s="25">
        <v>28000</v>
      </c>
      <c r="J93" s="25">
        <v>83000</v>
      </c>
      <c r="K93" s="25">
        <v>27440</v>
      </c>
      <c r="L93" s="26"/>
      <c r="M93" s="26"/>
      <c r="N93" s="26"/>
    </row>
    <row r="94" spans="1:14" x14ac:dyDescent="0.2">
      <c r="A94" s="23" t="s">
        <v>22</v>
      </c>
      <c r="B94" s="23" t="s">
        <v>32</v>
      </c>
      <c r="C94" s="23" t="s">
        <v>44</v>
      </c>
      <c r="D94" s="24">
        <v>44758</v>
      </c>
      <c r="E94" s="23" t="s">
        <v>301</v>
      </c>
      <c r="F94" s="23" t="s">
        <v>302</v>
      </c>
      <c r="G94" s="23" t="s">
        <v>303</v>
      </c>
      <c r="H94" s="23" t="s">
        <v>37</v>
      </c>
      <c r="I94" s="25">
        <v>14000</v>
      </c>
      <c r="J94" s="25">
        <v>54000</v>
      </c>
      <c r="K94" s="25">
        <v>0</v>
      </c>
      <c r="L94" s="26"/>
      <c r="M94" s="26"/>
      <c r="N94" s="26"/>
    </row>
    <row r="95" spans="1:14" x14ac:dyDescent="0.2">
      <c r="A95" s="23" t="s">
        <v>22</v>
      </c>
      <c r="B95" s="23" t="s">
        <v>32</v>
      </c>
      <c r="C95" s="23" t="s">
        <v>57</v>
      </c>
      <c r="D95" s="24">
        <v>44730</v>
      </c>
      <c r="E95" s="23" t="s">
        <v>304</v>
      </c>
      <c r="F95" s="23" t="s">
        <v>305</v>
      </c>
      <c r="G95" s="23" t="s">
        <v>306</v>
      </c>
      <c r="H95" s="23" t="s">
        <v>37</v>
      </c>
      <c r="I95" s="25">
        <v>12000</v>
      </c>
      <c r="J95" s="25">
        <v>60000</v>
      </c>
      <c r="K95" s="25">
        <v>0</v>
      </c>
      <c r="L95" s="26"/>
      <c r="M95" s="26"/>
      <c r="N95" s="26"/>
    </row>
    <row r="96" spans="1:14" x14ac:dyDescent="0.2">
      <c r="A96" s="23" t="s">
        <v>22</v>
      </c>
      <c r="B96" s="23" t="s">
        <v>23</v>
      </c>
      <c r="C96" s="23" t="s">
        <v>24</v>
      </c>
      <c r="D96" s="24">
        <v>44563</v>
      </c>
      <c r="E96" s="23" t="s">
        <v>307</v>
      </c>
      <c r="F96" s="23" t="s">
        <v>308</v>
      </c>
      <c r="G96" s="23" t="s">
        <v>309</v>
      </c>
      <c r="H96" s="23" t="s">
        <v>28</v>
      </c>
      <c r="I96" s="25">
        <v>28000</v>
      </c>
      <c r="J96" s="25">
        <v>39000</v>
      </c>
      <c r="K96" s="25">
        <v>22400</v>
      </c>
      <c r="L96" s="26"/>
      <c r="M96" s="26"/>
      <c r="N96" s="26"/>
    </row>
    <row r="97" spans="1:14" x14ac:dyDescent="0.2">
      <c r="A97" s="23" t="s">
        <v>22</v>
      </c>
      <c r="B97" s="23" t="s">
        <v>32</v>
      </c>
      <c r="C97" s="23" t="s">
        <v>33</v>
      </c>
      <c r="D97" s="24">
        <v>44757</v>
      </c>
      <c r="E97" s="23" t="s">
        <v>310</v>
      </c>
      <c r="F97" s="23" t="s">
        <v>311</v>
      </c>
      <c r="G97" s="23" t="s">
        <v>312</v>
      </c>
      <c r="H97" s="23" t="s">
        <v>37</v>
      </c>
      <c r="I97" s="25">
        <v>3500</v>
      </c>
      <c r="J97" s="25">
        <v>6800</v>
      </c>
      <c r="K97" s="25">
        <v>0</v>
      </c>
      <c r="L97" s="26"/>
      <c r="M97" s="26"/>
      <c r="N97" s="26"/>
    </row>
    <row r="98" spans="1:14" x14ac:dyDescent="0.2">
      <c r="A98" s="23" t="s">
        <v>22</v>
      </c>
      <c r="B98" s="23" t="s">
        <v>23</v>
      </c>
      <c r="C98" s="23" t="s">
        <v>24</v>
      </c>
      <c r="D98" s="24">
        <v>44646</v>
      </c>
      <c r="E98" s="23" t="s">
        <v>313</v>
      </c>
      <c r="F98" s="23" t="s">
        <v>314</v>
      </c>
      <c r="G98" s="23" t="s">
        <v>315</v>
      </c>
      <c r="H98" s="23" t="s">
        <v>28</v>
      </c>
      <c r="I98" s="25">
        <v>20000</v>
      </c>
      <c r="J98" s="25">
        <v>44000</v>
      </c>
      <c r="K98" s="25">
        <v>18800</v>
      </c>
      <c r="L98" s="26"/>
      <c r="M98" s="26"/>
      <c r="N98" s="26"/>
    </row>
    <row r="99" spans="1:14" x14ac:dyDescent="0.2">
      <c r="A99" s="23" t="s">
        <v>22</v>
      </c>
      <c r="B99" s="23" t="s">
        <v>32</v>
      </c>
      <c r="C99" s="23" t="s">
        <v>57</v>
      </c>
      <c r="D99" s="24">
        <v>44731</v>
      </c>
      <c r="E99" s="23" t="s">
        <v>316</v>
      </c>
      <c r="F99" s="23" t="s">
        <v>317</v>
      </c>
      <c r="G99" s="23" t="s">
        <v>318</v>
      </c>
      <c r="H99" s="23" t="s">
        <v>37</v>
      </c>
      <c r="I99" s="25">
        <v>28000</v>
      </c>
      <c r="J99" s="25">
        <v>129000</v>
      </c>
      <c r="K99" s="25">
        <v>0</v>
      </c>
      <c r="L99" s="26"/>
      <c r="M99" s="26"/>
      <c r="N99" s="26"/>
    </row>
    <row r="100" spans="1:14" x14ac:dyDescent="0.2">
      <c r="A100" s="23" t="s">
        <v>22</v>
      </c>
      <c r="B100" s="23" t="s">
        <v>23</v>
      </c>
      <c r="C100" s="23" t="s">
        <v>24</v>
      </c>
      <c r="D100" s="24">
        <v>44641</v>
      </c>
      <c r="E100" s="23" t="s">
        <v>319</v>
      </c>
      <c r="F100" s="23" t="s">
        <v>320</v>
      </c>
      <c r="G100" s="23" t="s">
        <v>321</v>
      </c>
      <c r="H100" s="23" t="s">
        <v>28</v>
      </c>
      <c r="I100" s="25">
        <v>7800</v>
      </c>
      <c r="J100" s="25">
        <v>26000</v>
      </c>
      <c r="K100" s="25">
        <v>6942</v>
      </c>
      <c r="L100" s="26"/>
      <c r="M100" s="26"/>
      <c r="N100" s="26"/>
    </row>
    <row r="101" spans="1:14" x14ac:dyDescent="0.2">
      <c r="A101" s="23" t="s">
        <v>22</v>
      </c>
      <c r="B101" s="23" t="s">
        <v>32</v>
      </c>
      <c r="C101" s="23" t="s">
        <v>33</v>
      </c>
      <c r="D101" s="24">
        <v>44752</v>
      </c>
      <c r="E101" s="23" t="s">
        <v>322</v>
      </c>
      <c r="F101" s="23" t="s">
        <v>323</v>
      </c>
      <c r="G101" s="23" t="s">
        <v>324</v>
      </c>
      <c r="H101" s="23" t="s">
        <v>37</v>
      </c>
      <c r="I101" s="25">
        <v>3500</v>
      </c>
      <c r="J101" s="25">
        <v>5500</v>
      </c>
      <c r="K101" s="25">
        <v>0</v>
      </c>
      <c r="L101" s="26"/>
      <c r="M101" s="26"/>
      <c r="N101" s="26"/>
    </row>
    <row r="102" spans="1:14" x14ac:dyDescent="0.2">
      <c r="A102" s="23" t="s">
        <v>22</v>
      </c>
      <c r="B102" s="23" t="s">
        <v>32</v>
      </c>
      <c r="C102" s="23" t="s">
        <v>57</v>
      </c>
      <c r="D102" s="24">
        <v>44734</v>
      </c>
      <c r="E102" s="23" t="s">
        <v>325</v>
      </c>
      <c r="F102" s="23" t="s">
        <v>326</v>
      </c>
      <c r="G102" s="23" t="s">
        <v>327</v>
      </c>
      <c r="H102" s="23" t="s">
        <v>37</v>
      </c>
      <c r="I102" s="25">
        <v>11000</v>
      </c>
      <c r="J102" s="25">
        <v>22000</v>
      </c>
      <c r="K102" s="25">
        <v>0</v>
      </c>
      <c r="L102" s="26"/>
      <c r="M102" s="26"/>
      <c r="N102" s="26"/>
    </row>
    <row r="103" spans="1:14" x14ac:dyDescent="0.2">
      <c r="A103" s="23" t="s">
        <v>22</v>
      </c>
      <c r="B103" s="23" t="s">
        <v>23</v>
      </c>
      <c r="C103" s="23" t="s">
        <v>79</v>
      </c>
      <c r="D103" s="24">
        <v>44594</v>
      </c>
      <c r="E103" s="23" t="s">
        <v>328</v>
      </c>
      <c r="F103" s="23" t="s">
        <v>329</v>
      </c>
      <c r="G103" s="23" t="s">
        <v>330</v>
      </c>
      <c r="H103" s="23" t="s">
        <v>83</v>
      </c>
      <c r="I103" s="25">
        <v>21000</v>
      </c>
      <c r="J103" s="25">
        <v>102000</v>
      </c>
      <c r="K103" s="25">
        <v>0</v>
      </c>
      <c r="L103" s="26"/>
      <c r="M103" s="26"/>
      <c r="N103" s="26"/>
    </row>
    <row r="104" spans="1:14" x14ac:dyDescent="0.2">
      <c r="A104" s="23" t="s">
        <v>331</v>
      </c>
      <c r="B104" s="23" t="s">
        <v>32</v>
      </c>
      <c r="C104" s="23" t="s">
        <v>44</v>
      </c>
      <c r="D104" s="24">
        <v>44758</v>
      </c>
      <c r="E104" s="23" t="s">
        <v>332</v>
      </c>
      <c r="F104" s="23" t="s">
        <v>333</v>
      </c>
      <c r="G104" s="23" t="s">
        <v>334</v>
      </c>
      <c r="H104" s="23" t="s">
        <v>28</v>
      </c>
      <c r="I104" s="25">
        <v>12000</v>
      </c>
      <c r="J104" s="25">
        <v>23000</v>
      </c>
      <c r="K104" s="25">
        <v>2000</v>
      </c>
      <c r="L104" s="26"/>
      <c r="M104" s="26"/>
      <c r="N104" s="26"/>
    </row>
    <row r="105" spans="1:14" x14ac:dyDescent="0.2">
      <c r="A105" s="23" t="s">
        <v>331</v>
      </c>
      <c r="B105" s="23" t="s">
        <v>32</v>
      </c>
      <c r="C105" s="23" t="s">
        <v>33</v>
      </c>
      <c r="D105" s="24">
        <v>44768</v>
      </c>
      <c r="E105" s="23" t="s">
        <v>335</v>
      </c>
      <c r="F105" s="23" t="s">
        <v>336</v>
      </c>
      <c r="G105" s="23" t="s">
        <v>337</v>
      </c>
      <c r="H105" s="23" t="s">
        <v>37</v>
      </c>
      <c r="I105" s="25">
        <v>28000</v>
      </c>
      <c r="J105" s="25">
        <v>104000</v>
      </c>
      <c r="K105" s="25">
        <v>0</v>
      </c>
      <c r="L105" s="26"/>
      <c r="M105" s="26"/>
      <c r="N105" s="26"/>
    </row>
    <row r="106" spans="1:14" x14ac:dyDescent="0.2">
      <c r="A106" s="23" t="s">
        <v>331</v>
      </c>
      <c r="B106" s="23" t="s">
        <v>32</v>
      </c>
      <c r="C106" s="23" t="s">
        <v>33</v>
      </c>
      <c r="D106" s="24">
        <v>44750</v>
      </c>
      <c r="E106" s="23" t="s">
        <v>338</v>
      </c>
      <c r="F106" s="23" t="s">
        <v>339</v>
      </c>
      <c r="G106" s="23" t="s">
        <v>340</v>
      </c>
      <c r="H106" s="23" t="s">
        <v>37</v>
      </c>
      <c r="I106" s="25">
        <v>24000</v>
      </c>
      <c r="J106" s="25">
        <v>32000</v>
      </c>
      <c r="K106" s="25">
        <v>0</v>
      </c>
      <c r="L106" s="26"/>
      <c r="M106" s="26"/>
      <c r="N106" s="26"/>
    </row>
    <row r="107" spans="1:14" x14ac:dyDescent="0.2">
      <c r="A107" s="23" t="s">
        <v>331</v>
      </c>
      <c r="B107" s="23" t="s">
        <v>32</v>
      </c>
      <c r="C107" s="23" t="s">
        <v>33</v>
      </c>
      <c r="D107" s="24">
        <v>44733</v>
      </c>
      <c r="E107" s="23" t="s">
        <v>341</v>
      </c>
      <c r="F107" s="23" t="s">
        <v>342</v>
      </c>
      <c r="G107" s="23" t="s">
        <v>343</v>
      </c>
      <c r="H107" s="23" t="s">
        <v>37</v>
      </c>
      <c r="I107" s="25">
        <v>15000</v>
      </c>
      <c r="J107" s="25">
        <v>51000</v>
      </c>
      <c r="K107" s="25">
        <v>0</v>
      </c>
      <c r="L107" s="26"/>
      <c r="M107" s="26"/>
      <c r="N107" s="26"/>
    </row>
    <row r="108" spans="1:14" x14ac:dyDescent="0.2">
      <c r="A108" s="23" t="s">
        <v>331</v>
      </c>
      <c r="B108" s="23" t="s">
        <v>23</v>
      </c>
      <c r="C108" s="23" t="s">
        <v>79</v>
      </c>
      <c r="D108" s="24">
        <v>44645</v>
      </c>
      <c r="E108" s="23" t="s">
        <v>344</v>
      </c>
      <c r="F108" s="23" t="s">
        <v>345</v>
      </c>
      <c r="G108" s="23" t="s">
        <v>346</v>
      </c>
      <c r="H108" s="23" t="s">
        <v>83</v>
      </c>
      <c r="I108" s="25">
        <v>3100</v>
      </c>
      <c r="J108" s="25">
        <v>9600</v>
      </c>
      <c r="K108" s="25">
        <v>0</v>
      </c>
      <c r="L108" s="26"/>
      <c r="M108" s="26"/>
      <c r="N108" s="26"/>
    </row>
    <row r="109" spans="1:14" x14ac:dyDescent="0.2">
      <c r="A109" s="23" t="s">
        <v>331</v>
      </c>
      <c r="B109" s="23" t="s">
        <v>23</v>
      </c>
      <c r="C109" s="23" t="s">
        <v>24</v>
      </c>
      <c r="D109" s="24">
        <v>44584</v>
      </c>
      <c r="E109" s="23" t="s">
        <v>347</v>
      </c>
      <c r="F109" s="23" t="s">
        <v>348</v>
      </c>
      <c r="G109" s="23" t="s">
        <v>349</v>
      </c>
      <c r="H109" s="23" t="s">
        <v>28</v>
      </c>
      <c r="I109" s="25">
        <v>15000</v>
      </c>
      <c r="J109" s="25">
        <v>49000</v>
      </c>
      <c r="K109" s="25">
        <v>12000</v>
      </c>
      <c r="L109" s="26"/>
      <c r="M109" s="26"/>
      <c r="N109" s="26"/>
    </row>
    <row r="110" spans="1:14" x14ac:dyDescent="0.2">
      <c r="A110" s="23" t="s">
        <v>331</v>
      </c>
      <c r="B110" s="23" t="s">
        <v>23</v>
      </c>
      <c r="C110" s="23" t="s">
        <v>24</v>
      </c>
      <c r="D110" s="24">
        <v>44565</v>
      </c>
      <c r="E110" s="23" t="s">
        <v>350</v>
      </c>
      <c r="F110" s="23" t="s">
        <v>351</v>
      </c>
      <c r="G110" s="23" t="s">
        <v>352</v>
      </c>
      <c r="H110" s="23" t="s">
        <v>28</v>
      </c>
      <c r="I110" s="25">
        <v>6700</v>
      </c>
      <c r="J110" s="25">
        <v>7800</v>
      </c>
      <c r="K110" s="25">
        <v>6498</v>
      </c>
      <c r="L110" s="26"/>
      <c r="M110" s="26"/>
      <c r="N110" s="26"/>
    </row>
    <row r="111" spans="1:14" x14ac:dyDescent="0.2">
      <c r="A111" s="23" t="s">
        <v>331</v>
      </c>
      <c r="B111" s="23" t="s">
        <v>353</v>
      </c>
      <c r="C111" s="23" t="s">
        <v>354</v>
      </c>
      <c r="D111" s="24">
        <v>44378</v>
      </c>
      <c r="E111" s="23" t="s">
        <v>355</v>
      </c>
      <c r="F111" s="23" t="s">
        <v>356</v>
      </c>
      <c r="G111" s="23" t="s">
        <v>357</v>
      </c>
      <c r="H111" s="23" t="s">
        <v>28</v>
      </c>
      <c r="I111" s="25">
        <v>7900</v>
      </c>
      <c r="J111" s="25">
        <v>34000</v>
      </c>
      <c r="K111" s="25">
        <v>5608</v>
      </c>
      <c r="L111" s="26"/>
      <c r="M111" s="26"/>
      <c r="N111" s="26"/>
    </row>
    <row r="112" spans="1:14" x14ac:dyDescent="0.2">
      <c r="A112" s="23" t="s">
        <v>331</v>
      </c>
      <c r="B112" s="23" t="s">
        <v>23</v>
      </c>
      <c r="C112" s="23" t="s">
        <v>358</v>
      </c>
      <c r="D112" s="24">
        <v>44621</v>
      </c>
      <c r="E112" s="23" t="s">
        <v>359</v>
      </c>
      <c r="F112" s="23" t="s">
        <v>360</v>
      </c>
      <c r="G112" s="23" t="s">
        <v>361</v>
      </c>
      <c r="H112" s="23" t="s">
        <v>28</v>
      </c>
      <c r="I112" s="25">
        <v>19000</v>
      </c>
      <c r="J112" s="25">
        <v>19000</v>
      </c>
      <c r="K112" s="25">
        <v>16340</v>
      </c>
      <c r="L112" s="26"/>
      <c r="M112" s="26"/>
      <c r="N112" s="26"/>
    </row>
    <row r="113" spans="1:14" x14ac:dyDescent="0.2">
      <c r="A113" s="23" t="s">
        <v>331</v>
      </c>
      <c r="B113" s="23" t="s">
        <v>32</v>
      </c>
      <c r="C113" s="23" t="s">
        <v>33</v>
      </c>
      <c r="D113" s="24">
        <v>44717</v>
      </c>
      <c r="E113" s="23" t="s">
        <v>362</v>
      </c>
      <c r="F113" s="23" t="s">
        <v>363</v>
      </c>
      <c r="G113" s="23" t="s">
        <v>364</v>
      </c>
      <c r="H113" s="23" t="s">
        <v>37</v>
      </c>
      <c r="I113" s="25">
        <v>19000</v>
      </c>
      <c r="J113" s="25">
        <v>29000</v>
      </c>
      <c r="K113" s="25">
        <v>0</v>
      </c>
      <c r="L113" s="26"/>
      <c r="M113" s="26"/>
      <c r="N113" s="26"/>
    </row>
    <row r="114" spans="1:14" x14ac:dyDescent="0.2">
      <c r="A114" s="23" t="s">
        <v>331</v>
      </c>
      <c r="B114" s="23" t="s">
        <v>23</v>
      </c>
      <c r="C114" s="23" t="s">
        <v>24</v>
      </c>
      <c r="D114" s="24">
        <v>44591</v>
      </c>
      <c r="E114" s="23" t="s">
        <v>365</v>
      </c>
      <c r="F114" s="23" t="s">
        <v>366</v>
      </c>
      <c r="G114" s="23" t="s">
        <v>367</v>
      </c>
      <c r="H114" s="23" t="s">
        <v>28</v>
      </c>
      <c r="I114" s="25">
        <v>18000</v>
      </c>
      <c r="J114" s="25">
        <v>35000</v>
      </c>
      <c r="K114" s="25">
        <v>16020</v>
      </c>
      <c r="L114" s="26"/>
      <c r="M114" s="26"/>
      <c r="N114" s="26"/>
    </row>
    <row r="115" spans="1:14" x14ac:dyDescent="0.2">
      <c r="A115" s="23" t="s">
        <v>331</v>
      </c>
      <c r="B115" s="23" t="s">
        <v>32</v>
      </c>
      <c r="C115" s="23" t="s">
        <v>44</v>
      </c>
      <c r="D115" s="24">
        <v>44713</v>
      </c>
      <c r="E115" s="23" t="s">
        <v>368</v>
      </c>
      <c r="F115" s="23" t="s">
        <v>369</v>
      </c>
      <c r="G115" s="23" t="s">
        <v>370</v>
      </c>
      <c r="H115" s="23" t="s">
        <v>37</v>
      </c>
      <c r="I115" s="25">
        <v>5000</v>
      </c>
      <c r="J115" s="25">
        <v>20000</v>
      </c>
      <c r="K115" s="25">
        <v>0</v>
      </c>
      <c r="L115" s="26"/>
      <c r="M115" s="26"/>
      <c r="N115" s="26"/>
    </row>
    <row r="116" spans="1:14" x14ac:dyDescent="0.2">
      <c r="A116" s="23" t="s">
        <v>331</v>
      </c>
      <c r="B116" s="23" t="s">
        <v>353</v>
      </c>
      <c r="C116" s="23" t="s">
        <v>354</v>
      </c>
      <c r="D116" s="24">
        <v>44363</v>
      </c>
      <c r="E116" s="23" t="s">
        <v>371</v>
      </c>
      <c r="F116" s="23" t="s">
        <v>372</v>
      </c>
      <c r="G116" s="23" t="s">
        <v>373</v>
      </c>
      <c r="H116" s="23" t="s">
        <v>28</v>
      </c>
      <c r="I116" s="25">
        <v>13000</v>
      </c>
      <c r="J116" s="25">
        <v>43000</v>
      </c>
      <c r="K116" s="25">
        <v>12090</v>
      </c>
      <c r="L116" s="26"/>
      <c r="M116" s="26"/>
      <c r="N116" s="26"/>
    </row>
    <row r="117" spans="1:14" x14ac:dyDescent="0.2">
      <c r="A117" s="23" t="s">
        <v>331</v>
      </c>
      <c r="B117" s="23" t="s">
        <v>32</v>
      </c>
      <c r="C117" s="23" t="s">
        <v>33</v>
      </c>
      <c r="D117" s="24">
        <v>44758</v>
      </c>
      <c r="E117" s="23" t="s">
        <v>374</v>
      </c>
      <c r="F117" s="23" t="s">
        <v>375</v>
      </c>
      <c r="G117" s="23" t="s">
        <v>376</v>
      </c>
      <c r="H117" s="23" t="s">
        <v>37</v>
      </c>
      <c r="I117" s="25">
        <v>9400</v>
      </c>
      <c r="J117" s="25">
        <v>12000</v>
      </c>
      <c r="K117" s="25">
        <v>0</v>
      </c>
      <c r="L117" s="26"/>
      <c r="M117" s="26"/>
      <c r="N117" s="26"/>
    </row>
    <row r="118" spans="1:14" x14ac:dyDescent="0.2">
      <c r="A118" s="23" t="s">
        <v>331</v>
      </c>
      <c r="B118" s="23" t="s">
        <v>32</v>
      </c>
      <c r="C118" s="23" t="s">
        <v>57</v>
      </c>
      <c r="D118" s="24">
        <v>44756</v>
      </c>
      <c r="E118" s="23" t="s">
        <v>377</v>
      </c>
      <c r="F118" s="23" t="s">
        <v>378</v>
      </c>
      <c r="G118" s="23" t="s">
        <v>379</v>
      </c>
      <c r="H118" s="23" t="s">
        <v>37</v>
      </c>
      <c r="I118" s="25">
        <v>13000</v>
      </c>
      <c r="J118" s="25">
        <v>18000</v>
      </c>
      <c r="K118" s="25">
        <v>0</v>
      </c>
      <c r="L118" s="26"/>
      <c r="M118" s="26"/>
      <c r="N118" s="26"/>
    </row>
    <row r="119" spans="1:14" x14ac:dyDescent="0.2">
      <c r="A119" s="23" t="s">
        <v>331</v>
      </c>
      <c r="B119" s="23" t="s">
        <v>32</v>
      </c>
      <c r="C119" s="23" t="s">
        <v>44</v>
      </c>
      <c r="D119" s="24">
        <v>44724</v>
      </c>
      <c r="E119" s="23" t="s">
        <v>380</v>
      </c>
      <c r="F119" s="23" t="s">
        <v>381</v>
      </c>
      <c r="G119" s="23" t="s">
        <v>382</v>
      </c>
      <c r="H119" s="23" t="s">
        <v>37</v>
      </c>
      <c r="I119" s="25">
        <v>7400</v>
      </c>
      <c r="J119" s="25">
        <v>17000</v>
      </c>
      <c r="K119" s="25">
        <v>0</v>
      </c>
      <c r="L119" s="26"/>
      <c r="M119" s="26"/>
      <c r="N119" s="26"/>
    </row>
    <row r="120" spans="1:14" x14ac:dyDescent="0.2">
      <c r="A120" s="23" t="s">
        <v>331</v>
      </c>
      <c r="B120" s="23" t="s">
        <v>32</v>
      </c>
      <c r="C120" s="23" t="s">
        <v>44</v>
      </c>
      <c r="D120" s="24">
        <v>44758</v>
      </c>
      <c r="E120" s="23" t="s">
        <v>383</v>
      </c>
      <c r="F120" s="23" t="s">
        <v>384</v>
      </c>
      <c r="G120" s="23" t="s">
        <v>385</v>
      </c>
      <c r="H120" s="23" t="s">
        <v>37</v>
      </c>
      <c r="I120" s="25">
        <v>7800</v>
      </c>
      <c r="J120" s="25">
        <v>24000</v>
      </c>
      <c r="K120" s="25">
        <v>0</v>
      </c>
      <c r="L120" s="26"/>
      <c r="M120" s="26"/>
      <c r="N120" s="26"/>
    </row>
    <row r="121" spans="1:14" x14ac:dyDescent="0.2">
      <c r="A121" s="23" t="s">
        <v>331</v>
      </c>
      <c r="B121" s="23" t="s">
        <v>23</v>
      </c>
      <c r="C121" s="23" t="s">
        <v>24</v>
      </c>
      <c r="D121" s="24">
        <v>44644</v>
      </c>
      <c r="E121" s="23" t="s">
        <v>386</v>
      </c>
      <c r="F121" s="23" t="s">
        <v>387</v>
      </c>
      <c r="G121" s="23" t="s">
        <v>388</v>
      </c>
      <c r="H121" s="23" t="s">
        <v>28</v>
      </c>
      <c r="I121" s="25">
        <v>13000</v>
      </c>
      <c r="J121" s="25">
        <v>21000</v>
      </c>
      <c r="K121" s="25">
        <v>12350</v>
      </c>
      <c r="L121" s="26"/>
      <c r="M121" s="26"/>
      <c r="N121" s="26"/>
    </row>
    <row r="122" spans="1:14" x14ac:dyDescent="0.2">
      <c r="A122" s="23" t="s">
        <v>331</v>
      </c>
      <c r="B122" s="23" t="s">
        <v>23</v>
      </c>
      <c r="C122" s="23" t="s">
        <v>24</v>
      </c>
      <c r="D122" s="24">
        <v>44581</v>
      </c>
      <c r="E122" s="23" t="s">
        <v>389</v>
      </c>
      <c r="F122" s="23" t="s">
        <v>390</v>
      </c>
      <c r="G122" s="23" t="s">
        <v>391</v>
      </c>
      <c r="H122" s="23" t="s">
        <v>28</v>
      </c>
      <c r="I122" s="25">
        <v>29000</v>
      </c>
      <c r="J122" s="25">
        <v>69000</v>
      </c>
      <c r="K122" s="25">
        <v>25230</v>
      </c>
      <c r="L122" s="26"/>
      <c r="M122" s="26"/>
      <c r="N122" s="26"/>
    </row>
    <row r="123" spans="1:14" x14ac:dyDescent="0.2">
      <c r="A123" s="23" t="s">
        <v>331</v>
      </c>
      <c r="B123" s="23" t="s">
        <v>32</v>
      </c>
      <c r="C123" s="23" t="s">
        <v>33</v>
      </c>
      <c r="D123" s="24">
        <v>44765</v>
      </c>
      <c r="E123" s="23" t="s">
        <v>392</v>
      </c>
      <c r="F123" s="23" t="s">
        <v>393</v>
      </c>
      <c r="G123" s="23" t="s">
        <v>394</v>
      </c>
      <c r="H123" s="23" t="s">
        <v>37</v>
      </c>
      <c r="I123" s="25">
        <v>11000</v>
      </c>
      <c r="J123" s="25">
        <v>28000</v>
      </c>
      <c r="K123" s="25">
        <v>0</v>
      </c>
      <c r="L123" s="26"/>
      <c r="M123" s="26"/>
      <c r="N123" s="26"/>
    </row>
    <row r="124" spans="1:14" x14ac:dyDescent="0.2">
      <c r="A124" s="23" t="s">
        <v>331</v>
      </c>
      <c r="B124" s="23" t="s">
        <v>353</v>
      </c>
      <c r="C124" s="23" t="s">
        <v>79</v>
      </c>
      <c r="D124" s="24">
        <v>44361</v>
      </c>
      <c r="E124" s="23" t="s">
        <v>395</v>
      </c>
      <c r="F124" s="23" t="s">
        <v>396</v>
      </c>
      <c r="G124" s="23" t="s">
        <v>397</v>
      </c>
      <c r="H124" s="23" t="s">
        <v>83</v>
      </c>
      <c r="I124" s="25">
        <v>12000</v>
      </c>
      <c r="J124" s="25">
        <v>49000</v>
      </c>
      <c r="K124" s="25">
        <v>0</v>
      </c>
      <c r="L124" s="26"/>
      <c r="M124" s="26"/>
      <c r="N124" s="26"/>
    </row>
    <row r="125" spans="1:14" x14ac:dyDescent="0.2">
      <c r="A125" s="23" t="s">
        <v>331</v>
      </c>
      <c r="B125" s="23" t="s">
        <v>23</v>
      </c>
      <c r="C125" s="23" t="s">
        <v>24</v>
      </c>
      <c r="D125" s="24">
        <v>44635</v>
      </c>
      <c r="E125" s="23" t="s">
        <v>398</v>
      </c>
      <c r="F125" s="23" t="s">
        <v>399</v>
      </c>
      <c r="G125" s="23" t="s">
        <v>400</v>
      </c>
      <c r="H125" s="23" t="s">
        <v>28</v>
      </c>
      <c r="I125" s="25">
        <v>13000</v>
      </c>
      <c r="J125" s="25">
        <v>62000</v>
      </c>
      <c r="K125" s="25">
        <v>10790</v>
      </c>
      <c r="L125" s="26"/>
      <c r="M125" s="26"/>
      <c r="N125" s="26"/>
    </row>
    <row r="126" spans="1:14" x14ac:dyDescent="0.2">
      <c r="A126" s="23" t="s">
        <v>331</v>
      </c>
      <c r="B126" s="23" t="s">
        <v>32</v>
      </c>
      <c r="C126" s="23" t="s">
        <v>33</v>
      </c>
      <c r="D126" s="24">
        <v>44766</v>
      </c>
      <c r="E126" s="23" t="s">
        <v>401</v>
      </c>
      <c r="F126" s="23" t="s">
        <v>402</v>
      </c>
      <c r="G126" s="23" t="s">
        <v>403</v>
      </c>
      <c r="H126" s="23" t="s">
        <v>37</v>
      </c>
      <c r="I126" s="25">
        <v>9900</v>
      </c>
      <c r="J126" s="25">
        <v>40000</v>
      </c>
      <c r="K126" s="25">
        <v>0</v>
      </c>
      <c r="L126" s="26"/>
      <c r="M126" s="26"/>
      <c r="N126" s="26"/>
    </row>
    <row r="127" spans="1:14" x14ac:dyDescent="0.2">
      <c r="A127" s="23" t="s">
        <v>331</v>
      </c>
      <c r="B127" s="23" t="s">
        <v>23</v>
      </c>
      <c r="C127" s="23" t="s">
        <v>24</v>
      </c>
      <c r="D127" s="24">
        <v>44585</v>
      </c>
      <c r="E127" s="23" t="s">
        <v>404</v>
      </c>
      <c r="F127" s="23" t="s">
        <v>405</v>
      </c>
      <c r="G127" s="23" t="s">
        <v>406</v>
      </c>
      <c r="H127" s="23" t="s">
        <v>28</v>
      </c>
      <c r="I127" s="25">
        <v>8400</v>
      </c>
      <c r="J127" s="25">
        <v>33000</v>
      </c>
      <c r="K127" s="25">
        <v>7644</v>
      </c>
      <c r="L127" s="26"/>
      <c r="M127" s="26"/>
      <c r="N127" s="26"/>
    </row>
    <row r="128" spans="1:14" x14ac:dyDescent="0.2">
      <c r="A128" s="23" t="s">
        <v>331</v>
      </c>
      <c r="B128" s="23" t="s">
        <v>23</v>
      </c>
      <c r="C128" s="23" t="s">
        <v>24</v>
      </c>
      <c r="D128" s="24">
        <v>44583</v>
      </c>
      <c r="E128" s="23" t="s">
        <v>407</v>
      </c>
      <c r="F128" s="23" t="s">
        <v>408</v>
      </c>
      <c r="G128" s="23" t="s">
        <v>409</v>
      </c>
      <c r="H128" s="23" t="s">
        <v>28</v>
      </c>
      <c r="I128" s="25">
        <v>22000</v>
      </c>
      <c r="J128" s="25">
        <v>22000</v>
      </c>
      <c r="K128" s="25">
        <v>17600</v>
      </c>
      <c r="L128" s="26"/>
      <c r="M128" s="26"/>
      <c r="N128" s="26"/>
    </row>
    <row r="129" spans="1:14" x14ac:dyDescent="0.2">
      <c r="A129" s="23" t="s">
        <v>331</v>
      </c>
      <c r="B129" s="23" t="s">
        <v>23</v>
      </c>
      <c r="C129" s="23" t="s">
        <v>24</v>
      </c>
      <c r="D129" s="24">
        <v>44590</v>
      </c>
      <c r="E129" s="23" t="s">
        <v>410</v>
      </c>
      <c r="F129" s="23" t="s">
        <v>411</v>
      </c>
      <c r="G129" s="23" t="s">
        <v>412</v>
      </c>
      <c r="H129" s="23" t="s">
        <v>28</v>
      </c>
      <c r="I129" s="25">
        <v>4900</v>
      </c>
      <c r="J129" s="25">
        <v>23000</v>
      </c>
      <c r="K129" s="25">
        <v>3920</v>
      </c>
      <c r="L129" s="26"/>
      <c r="M129" s="26"/>
      <c r="N129" s="26"/>
    </row>
    <row r="130" spans="1:14" x14ac:dyDescent="0.2">
      <c r="A130" s="23" t="s">
        <v>331</v>
      </c>
      <c r="B130" s="23" t="s">
        <v>23</v>
      </c>
      <c r="C130" s="23" t="s">
        <v>79</v>
      </c>
      <c r="D130" s="24">
        <v>44623</v>
      </c>
      <c r="E130" s="23" t="s">
        <v>413</v>
      </c>
      <c r="F130" s="23" t="s">
        <v>414</v>
      </c>
      <c r="G130" s="23" t="s">
        <v>415</v>
      </c>
      <c r="H130" s="23" t="s">
        <v>83</v>
      </c>
      <c r="I130" s="25">
        <v>13000</v>
      </c>
      <c r="J130" s="25">
        <v>53000</v>
      </c>
      <c r="K130" s="25">
        <v>0</v>
      </c>
      <c r="L130" s="26"/>
      <c r="M130" s="26"/>
      <c r="N130" s="26"/>
    </row>
    <row r="131" spans="1:14" x14ac:dyDescent="0.2">
      <c r="A131" s="23" t="s">
        <v>331</v>
      </c>
      <c r="B131" s="23" t="s">
        <v>353</v>
      </c>
      <c r="C131" s="23" t="s">
        <v>354</v>
      </c>
      <c r="D131" s="24">
        <v>44381</v>
      </c>
      <c r="E131" s="23" t="s">
        <v>416</v>
      </c>
      <c r="F131" s="23" t="s">
        <v>417</v>
      </c>
      <c r="G131" s="23" t="s">
        <v>418</v>
      </c>
      <c r="H131" s="23" t="s">
        <v>28</v>
      </c>
      <c r="I131" s="25">
        <v>14000</v>
      </c>
      <c r="J131" s="25">
        <v>41000</v>
      </c>
      <c r="K131" s="25">
        <v>10500</v>
      </c>
      <c r="L131" s="26"/>
      <c r="M131" s="26"/>
      <c r="N131" s="26"/>
    </row>
    <row r="132" spans="1:14" x14ac:dyDescent="0.2">
      <c r="A132" s="23" t="s">
        <v>331</v>
      </c>
      <c r="B132" s="23" t="s">
        <v>32</v>
      </c>
      <c r="C132" s="23" t="s">
        <v>44</v>
      </c>
      <c r="D132" s="24">
        <v>44733</v>
      </c>
      <c r="E132" s="23" t="s">
        <v>419</v>
      </c>
      <c r="F132" s="23" t="s">
        <v>420</v>
      </c>
      <c r="G132" s="23" t="s">
        <v>421</v>
      </c>
      <c r="H132" s="23" t="s">
        <v>37</v>
      </c>
      <c r="I132" s="25">
        <v>17000</v>
      </c>
      <c r="J132" s="25">
        <v>55000</v>
      </c>
      <c r="K132" s="25">
        <v>0</v>
      </c>
      <c r="L132" s="26"/>
      <c r="M132" s="26"/>
      <c r="N132" s="26"/>
    </row>
    <row r="133" spans="1:14" x14ac:dyDescent="0.2">
      <c r="A133" s="23" t="s">
        <v>331</v>
      </c>
      <c r="B133" s="23" t="s">
        <v>32</v>
      </c>
      <c r="C133" s="23" t="s">
        <v>57</v>
      </c>
      <c r="D133" s="24">
        <v>44720</v>
      </c>
      <c r="E133" s="23" t="s">
        <v>422</v>
      </c>
      <c r="F133" s="23" t="s">
        <v>423</v>
      </c>
      <c r="G133" s="23" t="s">
        <v>424</v>
      </c>
      <c r="H133" s="23" t="s">
        <v>37</v>
      </c>
      <c r="I133" s="25">
        <v>21000</v>
      </c>
      <c r="J133" s="25">
        <v>102000</v>
      </c>
      <c r="K133" s="25">
        <v>0</v>
      </c>
      <c r="L133" s="26"/>
      <c r="M133" s="26"/>
      <c r="N133" s="26"/>
    </row>
    <row r="134" spans="1:14" x14ac:dyDescent="0.2">
      <c r="A134" s="23" t="s">
        <v>331</v>
      </c>
      <c r="B134" s="23" t="s">
        <v>353</v>
      </c>
      <c r="C134" s="23" t="s">
        <v>358</v>
      </c>
      <c r="D134" s="24">
        <v>44374</v>
      </c>
      <c r="E134" s="23" t="s">
        <v>425</v>
      </c>
      <c r="F134" s="23" t="s">
        <v>426</v>
      </c>
      <c r="G134" s="23" t="s">
        <v>427</v>
      </c>
      <c r="H134" s="23" t="s">
        <v>28</v>
      </c>
      <c r="I134" s="25">
        <v>11000</v>
      </c>
      <c r="J134" s="25">
        <v>27000</v>
      </c>
      <c r="K134" s="25">
        <v>9020</v>
      </c>
      <c r="L134" s="26"/>
      <c r="M134" s="26"/>
      <c r="N134" s="26"/>
    </row>
    <row r="135" spans="1:14" x14ac:dyDescent="0.2">
      <c r="A135" s="23" t="s">
        <v>331</v>
      </c>
      <c r="B135" s="23" t="s">
        <v>353</v>
      </c>
      <c r="C135" s="23" t="s">
        <v>354</v>
      </c>
      <c r="D135" s="24">
        <v>44384</v>
      </c>
      <c r="E135" s="23" t="s">
        <v>428</v>
      </c>
      <c r="F135" s="23" t="s">
        <v>429</v>
      </c>
      <c r="G135" s="23" t="s">
        <v>430</v>
      </c>
      <c r="H135" s="23" t="s">
        <v>28</v>
      </c>
      <c r="I135" s="25">
        <v>11000</v>
      </c>
      <c r="J135" s="25">
        <v>41000</v>
      </c>
      <c r="K135" s="25">
        <v>8250</v>
      </c>
      <c r="L135" s="26"/>
      <c r="M135" s="26"/>
      <c r="N135" s="26"/>
    </row>
    <row r="136" spans="1:14" x14ac:dyDescent="0.2">
      <c r="A136" s="23" t="s">
        <v>331</v>
      </c>
      <c r="B136" s="23" t="s">
        <v>32</v>
      </c>
      <c r="C136" s="23" t="s">
        <v>33</v>
      </c>
      <c r="D136" s="24">
        <v>44764</v>
      </c>
      <c r="E136" s="23" t="s">
        <v>431</v>
      </c>
      <c r="F136" s="23" t="s">
        <v>432</v>
      </c>
      <c r="G136" s="23" t="s">
        <v>433</v>
      </c>
      <c r="H136" s="23" t="s">
        <v>37</v>
      </c>
      <c r="I136" s="25">
        <v>24000</v>
      </c>
      <c r="J136" s="25">
        <v>29000</v>
      </c>
      <c r="K136" s="25">
        <v>0</v>
      </c>
      <c r="L136" s="26"/>
      <c r="M136" s="26"/>
      <c r="N136" s="26"/>
    </row>
    <row r="137" spans="1:14" x14ac:dyDescent="0.2">
      <c r="A137" s="23" t="s">
        <v>331</v>
      </c>
      <c r="B137" s="23" t="s">
        <v>353</v>
      </c>
      <c r="C137" s="23" t="s">
        <v>354</v>
      </c>
      <c r="D137" s="24">
        <v>44354</v>
      </c>
      <c r="E137" s="23" t="s">
        <v>434</v>
      </c>
      <c r="F137" s="23" t="s">
        <v>435</v>
      </c>
      <c r="G137" s="23" t="s">
        <v>436</v>
      </c>
      <c r="H137" s="23" t="s">
        <v>28</v>
      </c>
      <c r="I137" s="25">
        <v>11000</v>
      </c>
      <c r="J137" s="25">
        <v>18000</v>
      </c>
      <c r="K137" s="25">
        <v>10120</v>
      </c>
      <c r="L137" s="26"/>
      <c r="M137" s="26"/>
      <c r="N137" s="26"/>
    </row>
    <row r="138" spans="1:14" x14ac:dyDescent="0.2">
      <c r="A138" s="23" t="s">
        <v>331</v>
      </c>
      <c r="B138" s="23" t="s">
        <v>353</v>
      </c>
      <c r="C138" s="23" t="s">
        <v>354</v>
      </c>
      <c r="D138" s="24">
        <v>44365</v>
      </c>
      <c r="E138" s="23" t="s">
        <v>437</v>
      </c>
      <c r="F138" s="23" t="s">
        <v>438</v>
      </c>
      <c r="G138" s="23" t="s">
        <v>439</v>
      </c>
      <c r="H138" s="23" t="s">
        <v>28</v>
      </c>
      <c r="I138" s="25">
        <v>13000</v>
      </c>
      <c r="J138" s="25">
        <v>24000</v>
      </c>
      <c r="K138" s="25">
        <v>11050</v>
      </c>
      <c r="L138" s="26"/>
      <c r="M138" s="26"/>
      <c r="N138" s="26"/>
    </row>
    <row r="139" spans="1:14" x14ac:dyDescent="0.2">
      <c r="A139" s="23" t="s">
        <v>331</v>
      </c>
      <c r="B139" s="23" t="s">
        <v>23</v>
      </c>
      <c r="C139" s="23" t="s">
        <v>24</v>
      </c>
      <c r="D139" s="24">
        <v>44598</v>
      </c>
      <c r="E139" s="23" t="s">
        <v>440</v>
      </c>
      <c r="F139" s="23" t="s">
        <v>441</v>
      </c>
      <c r="G139" s="23" t="s">
        <v>442</v>
      </c>
      <c r="H139" s="23" t="s">
        <v>28</v>
      </c>
      <c r="I139" s="25">
        <v>14000</v>
      </c>
      <c r="J139" s="25">
        <v>58000</v>
      </c>
      <c r="K139" s="25">
        <v>12320</v>
      </c>
      <c r="L139" s="26"/>
      <c r="M139" s="26"/>
      <c r="N139" s="26"/>
    </row>
    <row r="140" spans="1:14" x14ac:dyDescent="0.2">
      <c r="A140" s="23" t="s">
        <v>331</v>
      </c>
      <c r="B140" s="23" t="s">
        <v>32</v>
      </c>
      <c r="C140" s="23" t="s">
        <v>57</v>
      </c>
      <c r="D140" s="24">
        <v>44751</v>
      </c>
      <c r="E140" s="23" t="s">
        <v>443</v>
      </c>
      <c r="F140" s="23" t="s">
        <v>444</v>
      </c>
      <c r="G140" s="23" t="s">
        <v>445</v>
      </c>
      <c r="H140" s="23" t="s">
        <v>37</v>
      </c>
      <c r="I140" s="25">
        <v>9100</v>
      </c>
      <c r="J140" s="25">
        <v>37000</v>
      </c>
      <c r="K140" s="25">
        <v>0</v>
      </c>
      <c r="L140" s="26"/>
      <c r="M140" s="26"/>
      <c r="N140" s="26"/>
    </row>
    <row r="141" spans="1:14" x14ac:dyDescent="0.2">
      <c r="A141" s="23" t="s">
        <v>331</v>
      </c>
      <c r="B141" s="23" t="s">
        <v>353</v>
      </c>
      <c r="C141" s="23" t="s">
        <v>79</v>
      </c>
      <c r="D141" s="24">
        <v>44403</v>
      </c>
      <c r="E141" s="23" t="s">
        <v>446</v>
      </c>
      <c r="F141" s="23" t="s">
        <v>447</v>
      </c>
      <c r="G141" s="23" t="s">
        <v>448</v>
      </c>
      <c r="H141" s="23" t="s">
        <v>83</v>
      </c>
      <c r="I141" s="25">
        <v>10000</v>
      </c>
      <c r="J141" s="25">
        <v>26000</v>
      </c>
      <c r="K141" s="25">
        <v>0</v>
      </c>
      <c r="L141" s="26"/>
      <c r="M141" s="26"/>
      <c r="N141" s="26"/>
    </row>
    <row r="142" spans="1:14" x14ac:dyDescent="0.2">
      <c r="A142" s="23" t="s">
        <v>331</v>
      </c>
      <c r="B142" s="23" t="s">
        <v>23</v>
      </c>
      <c r="C142" s="23" t="s">
        <v>24</v>
      </c>
      <c r="D142" s="24">
        <v>44620</v>
      </c>
      <c r="E142" s="23" t="s">
        <v>449</v>
      </c>
      <c r="F142" s="23" t="s">
        <v>450</v>
      </c>
      <c r="G142" s="23" t="s">
        <v>451</v>
      </c>
      <c r="H142" s="23" t="s">
        <v>28</v>
      </c>
      <c r="I142" s="25">
        <v>22000</v>
      </c>
      <c r="J142" s="25">
        <v>58000</v>
      </c>
      <c r="K142" s="25">
        <v>20680</v>
      </c>
      <c r="L142" s="26"/>
      <c r="M142" s="26"/>
      <c r="N142" s="26"/>
    </row>
    <row r="143" spans="1:14" x14ac:dyDescent="0.2">
      <c r="A143" s="23" t="s">
        <v>331</v>
      </c>
      <c r="B143" s="23" t="s">
        <v>23</v>
      </c>
      <c r="C143" s="23" t="s">
        <v>24</v>
      </c>
      <c r="D143" s="24">
        <v>44574</v>
      </c>
      <c r="E143" s="23" t="s">
        <v>452</v>
      </c>
      <c r="F143" s="23" t="s">
        <v>453</v>
      </c>
      <c r="G143" s="23" t="s">
        <v>454</v>
      </c>
      <c r="H143" s="23" t="s">
        <v>28</v>
      </c>
      <c r="I143" s="25">
        <v>6000</v>
      </c>
      <c r="J143" s="25">
        <v>27000</v>
      </c>
      <c r="K143" s="25">
        <v>4680</v>
      </c>
      <c r="L143" s="26"/>
      <c r="M143" s="26"/>
      <c r="N143" s="26"/>
    </row>
    <row r="144" spans="1:14" x14ac:dyDescent="0.2">
      <c r="A144" s="23" t="s">
        <v>331</v>
      </c>
      <c r="B144" s="23" t="s">
        <v>32</v>
      </c>
      <c r="C144" s="23" t="s">
        <v>44</v>
      </c>
      <c r="D144" s="24">
        <v>44722</v>
      </c>
      <c r="E144" s="23" t="s">
        <v>455</v>
      </c>
      <c r="F144" s="23" t="s">
        <v>456</v>
      </c>
      <c r="G144" s="23" t="s">
        <v>457</v>
      </c>
      <c r="H144" s="23" t="s">
        <v>37</v>
      </c>
      <c r="I144" s="25">
        <v>26000</v>
      </c>
      <c r="J144" s="25">
        <v>128000</v>
      </c>
      <c r="K144" s="25">
        <v>0</v>
      </c>
      <c r="L144" s="26"/>
      <c r="M144" s="26"/>
      <c r="N144" s="26"/>
    </row>
    <row r="145" spans="1:14" x14ac:dyDescent="0.2">
      <c r="A145" s="23" t="s">
        <v>331</v>
      </c>
      <c r="B145" s="23" t="s">
        <v>23</v>
      </c>
      <c r="C145" s="23" t="s">
        <v>24</v>
      </c>
      <c r="D145" s="24">
        <v>44562</v>
      </c>
      <c r="E145" s="23" t="s">
        <v>458</v>
      </c>
      <c r="F145" s="23" t="s">
        <v>459</v>
      </c>
      <c r="G145" s="23" t="s">
        <v>460</v>
      </c>
      <c r="H145" s="23" t="s">
        <v>28</v>
      </c>
      <c r="I145" s="25">
        <v>11000</v>
      </c>
      <c r="J145" s="25">
        <v>43000</v>
      </c>
      <c r="K145" s="25">
        <v>10230</v>
      </c>
      <c r="L145" s="26"/>
      <c r="M145" s="26"/>
      <c r="N145" s="26"/>
    </row>
    <row r="146" spans="1:14" x14ac:dyDescent="0.2">
      <c r="A146" s="23" t="s">
        <v>331</v>
      </c>
      <c r="B146" s="23" t="s">
        <v>23</v>
      </c>
      <c r="C146" s="23" t="s">
        <v>24</v>
      </c>
      <c r="D146" s="24">
        <v>44582</v>
      </c>
      <c r="E146" s="23" t="s">
        <v>461</v>
      </c>
      <c r="F146" s="23" t="s">
        <v>462</v>
      </c>
      <c r="G146" s="23" t="s">
        <v>427</v>
      </c>
      <c r="H146" s="23" t="s">
        <v>28</v>
      </c>
      <c r="I146" s="25">
        <v>8200</v>
      </c>
      <c r="J146" s="25">
        <v>19000</v>
      </c>
      <c r="K146" s="25">
        <v>5986</v>
      </c>
      <c r="L146" s="26"/>
      <c r="M146" s="26"/>
      <c r="N146" s="26"/>
    </row>
    <row r="147" spans="1:14" x14ac:dyDescent="0.2">
      <c r="A147" s="23" t="s">
        <v>331</v>
      </c>
      <c r="B147" s="23" t="s">
        <v>23</v>
      </c>
      <c r="C147" s="23" t="s">
        <v>24</v>
      </c>
      <c r="D147" s="24">
        <v>44601</v>
      </c>
      <c r="E147" s="23" t="s">
        <v>463</v>
      </c>
      <c r="F147" s="23" t="s">
        <v>464</v>
      </c>
      <c r="G147" s="23" t="s">
        <v>465</v>
      </c>
      <c r="H147" s="23" t="s">
        <v>28</v>
      </c>
      <c r="I147" s="25">
        <v>22000</v>
      </c>
      <c r="J147" s="25">
        <v>71000</v>
      </c>
      <c r="K147" s="25">
        <v>16060</v>
      </c>
      <c r="L147" s="26"/>
      <c r="M147" s="26"/>
      <c r="N147" s="26"/>
    </row>
    <row r="148" spans="1:14" x14ac:dyDescent="0.2">
      <c r="A148" s="23" t="s">
        <v>331</v>
      </c>
      <c r="B148" s="23" t="s">
        <v>23</v>
      </c>
      <c r="C148" s="23" t="s">
        <v>79</v>
      </c>
      <c r="D148" s="24">
        <v>44603</v>
      </c>
      <c r="E148" s="23" t="s">
        <v>466</v>
      </c>
      <c r="F148" s="23" t="s">
        <v>467</v>
      </c>
      <c r="G148" s="23" t="s">
        <v>468</v>
      </c>
      <c r="H148" s="23" t="s">
        <v>83</v>
      </c>
      <c r="I148" s="25">
        <v>17000</v>
      </c>
      <c r="J148" s="25">
        <v>74000</v>
      </c>
      <c r="K148" s="25">
        <v>0</v>
      </c>
      <c r="L148" s="26"/>
      <c r="M148" s="26"/>
      <c r="N148" s="26"/>
    </row>
    <row r="149" spans="1:14" x14ac:dyDescent="0.2">
      <c r="A149" s="23" t="s">
        <v>331</v>
      </c>
      <c r="B149" s="23" t="s">
        <v>23</v>
      </c>
      <c r="C149" s="23" t="s">
        <v>24</v>
      </c>
      <c r="D149" s="24">
        <v>44590</v>
      </c>
      <c r="E149" s="23" t="s">
        <v>469</v>
      </c>
      <c r="F149" s="23" t="s">
        <v>470</v>
      </c>
      <c r="G149" s="23" t="s">
        <v>471</v>
      </c>
      <c r="H149" s="23" t="s">
        <v>28</v>
      </c>
      <c r="I149" s="25">
        <v>9700</v>
      </c>
      <c r="J149" s="25">
        <v>48000</v>
      </c>
      <c r="K149" s="25">
        <v>6984</v>
      </c>
      <c r="L149" s="26"/>
      <c r="M149" s="26"/>
      <c r="N149" s="26"/>
    </row>
    <row r="150" spans="1:14" x14ac:dyDescent="0.2">
      <c r="A150" s="23" t="s">
        <v>331</v>
      </c>
      <c r="B150" s="23" t="s">
        <v>23</v>
      </c>
      <c r="C150" s="23" t="s">
        <v>79</v>
      </c>
      <c r="D150" s="24">
        <v>44597</v>
      </c>
      <c r="E150" s="23" t="s">
        <v>472</v>
      </c>
      <c r="F150" s="23" t="s">
        <v>473</v>
      </c>
      <c r="G150" s="23" t="s">
        <v>474</v>
      </c>
      <c r="H150" s="23" t="s">
        <v>83</v>
      </c>
      <c r="I150" s="25">
        <v>11000</v>
      </c>
      <c r="J150" s="25">
        <v>14000</v>
      </c>
      <c r="K150" s="25">
        <v>0</v>
      </c>
      <c r="L150" s="26"/>
      <c r="M150" s="26"/>
      <c r="N150" s="26"/>
    </row>
    <row r="151" spans="1:14" x14ac:dyDescent="0.2">
      <c r="A151" s="23" t="s">
        <v>331</v>
      </c>
      <c r="B151" s="23" t="s">
        <v>23</v>
      </c>
      <c r="C151" s="23" t="s">
        <v>24</v>
      </c>
      <c r="D151" s="24">
        <v>44597</v>
      </c>
      <c r="E151" s="23" t="s">
        <v>475</v>
      </c>
      <c r="F151" s="23" t="s">
        <v>476</v>
      </c>
      <c r="G151" s="23" t="s">
        <v>477</v>
      </c>
      <c r="H151" s="23" t="s">
        <v>28</v>
      </c>
      <c r="I151" s="25">
        <v>19000</v>
      </c>
      <c r="J151" s="25">
        <v>25000</v>
      </c>
      <c r="K151" s="25">
        <v>16150</v>
      </c>
      <c r="L151" s="26"/>
      <c r="M151" s="26"/>
      <c r="N151" s="26"/>
    </row>
    <row r="152" spans="1:14" x14ac:dyDescent="0.2">
      <c r="A152" s="23" t="s">
        <v>331</v>
      </c>
      <c r="B152" s="23" t="s">
        <v>353</v>
      </c>
      <c r="C152" s="23" t="s">
        <v>358</v>
      </c>
      <c r="D152" s="24">
        <v>44406</v>
      </c>
      <c r="E152" s="23" t="s">
        <v>478</v>
      </c>
      <c r="F152" s="23" t="s">
        <v>479</v>
      </c>
      <c r="G152" s="23" t="s">
        <v>480</v>
      </c>
      <c r="H152" s="23" t="s">
        <v>28</v>
      </c>
      <c r="I152" s="25">
        <v>5300</v>
      </c>
      <c r="J152" s="25">
        <v>7400</v>
      </c>
      <c r="K152" s="25">
        <v>5300</v>
      </c>
      <c r="L152" s="26"/>
      <c r="M152" s="26"/>
      <c r="N152" s="26"/>
    </row>
    <row r="153" spans="1:14" x14ac:dyDescent="0.2">
      <c r="A153" s="23" t="s">
        <v>331</v>
      </c>
      <c r="B153" s="23" t="s">
        <v>32</v>
      </c>
      <c r="C153" s="23" t="s">
        <v>57</v>
      </c>
      <c r="D153" s="24">
        <v>44748</v>
      </c>
      <c r="E153" s="23" t="s">
        <v>481</v>
      </c>
      <c r="F153" s="23" t="s">
        <v>482</v>
      </c>
      <c r="G153" s="23" t="s">
        <v>483</v>
      </c>
      <c r="H153" s="23" t="s">
        <v>37</v>
      </c>
      <c r="I153" s="25">
        <v>15000</v>
      </c>
      <c r="J153" s="25">
        <v>15000</v>
      </c>
      <c r="K153" s="25">
        <v>0</v>
      </c>
      <c r="L153" s="26"/>
      <c r="M153" s="26"/>
      <c r="N153" s="26"/>
    </row>
    <row r="154" spans="1:14" x14ac:dyDescent="0.2">
      <c r="A154" s="23" t="s">
        <v>331</v>
      </c>
      <c r="B154" s="23" t="s">
        <v>32</v>
      </c>
      <c r="C154" s="23" t="s">
        <v>33</v>
      </c>
      <c r="D154" s="24">
        <v>44738</v>
      </c>
      <c r="E154" s="23" t="s">
        <v>484</v>
      </c>
      <c r="F154" s="23" t="s">
        <v>485</v>
      </c>
      <c r="G154" s="23" t="s">
        <v>486</v>
      </c>
      <c r="H154" s="23" t="s">
        <v>37</v>
      </c>
      <c r="I154" s="25">
        <v>4200</v>
      </c>
      <c r="J154" s="25">
        <v>19000</v>
      </c>
      <c r="K154" s="25">
        <v>0</v>
      </c>
      <c r="L154" s="26"/>
      <c r="M154" s="26"/>
      <c r="N154" s="26"/>
    </row>
    <row r="155" spans="1:14" x14ac:dyDescent="0.2">
      <c r="A155" s="23" t="s">
        <v>331</v>
      </c>
      <c r="B155" s="23" t="s">
        <v>353</v>
      </c>
      <c r="C155" s="23" t="s">
        <v>354</v>
      </c>
      <c r="D155" s="24">
        <v>44381</v>
      </c>
      <c r="E155" s="23" t="s">
        <v>487</v>
      </c>
      <c r="F155" s="23" t="s">
        <v>488</v>
      </c>
      <c r="G155" s="23" t="s">
        <v>489</v>
      </c>
      <c r="H155" s="23" t="s">
        <v>28</v>
      </c>
      <c r="I155" s="25">
        <v>5900</v>
      </c>
      <c r="J155" s="25">
        <v>20000</v>
      </c>
      <c r="K155" s="25">
        <v>4188</v>
      </c>
      <c r="L155" s="26"/>
      <c r="M155" s="26"/>
      <c r="N155" s="26"/>
    </row>
    <row r="156" spans="1:14" x14ac:dyDescent="0.2">
      <c r="A156" s="23" t="s">
        <v>331</v>
      </c>
      <c r="B156" s="23" t="s">
        <v>32</v>
      </c>
      <c r="C156" s="23" t="s">
        <v>33</v>
      </c>
      <c r="D156" s="24">
        <v>44732</v>
      </c>
      <c r="E156" s="23" t="s">
        <v>490</v>
      </c>
      <c r="F156" s="23" t="s">
        <v>491</v>
      </c>
      <c r="G156" s="23" t="s">
        <v>492</v>
      </c>
      <c r="H156" s="23" t="s">
        <v>37</v>
      </c>
      <c r="I156" s="25">
        <v>19000</v>
      </c>
      <c r="J156" s="25">
        <v>45000</v>
      </c>
      <c r="K156" s="25">
        <v>0</v>
      </c>
      <c r="L156" s="26"/>
      <c r="M156" s="26"/>
      <c r="N156" s="26"/>
    </row>
    <row r="157" spans="1:14" x14ac:dyDescent="0.2">
      <c r="A157" s="23" t="s">
        <v>331</v>
      </c>
      <c r="B157" s="23" t="s">
        <v>23</v>
      </c>
      <c r="C157" s="23" t="s">
        <v>24</v>
      </c>
      <c r="D157" s="24">
        <v>44595</v>
      </c>
      <c r="E157" s="23" t="s">
        <v>493</v>
      </c>
      <c r="F157" s="23" t="s">
        <v>494</v>
      </c>
      <c r="G157" s="23" t="s">
        <v>495</v>
      </c>
      <c r="H157" s="23" t="s">
        <v>28</v>
      </c>
      <c r="I157" s="25">
        <v>25000</v>
      </c>
      <c r="J157" s="25">
        <v>124000</v>
      </c>
      <c r="K157" s="25">
        <v>25000</v>
      </c>
      <c r="L157" s="26"/>
      <c r="M157" s="26"/>
      <c r="N157" s="26"/>
    </row>
    <row r="158" spans="1:14" x14ac:dyDescent="0.2">
      <c r="A158" s="23" t="s">
        <v>331</v>
      </c>
      <c r="B158" s="23" t="s">
        <v>23</v>
      </c>
      <c r="C158" s="23" t="s">
        <v>24</v>
      </c>
      <c r="D158" s="24">
        <v>44605</v>
      </c>
      <c r="E158" s="23" t="s">
        <v>496</v>
      </c>
      <c r="F158" s="23" t="s">
        <v>497</v>
      </c>
      <c r="G158" s="23" t="s">
        <v>498</v>
      </c>
      <c r="H158" s="23" t="s">
        <v>28</v>
      </c>
      <c r="I158" s="25">
        <v>3500</v>
      </c>
      <c r="J158" s="25">
        <v>13000</v>
      </c>
      <c r="K158" s="25">
        <v>2800</v>
      </c>
      <c r="L158" s="26"/>
      <c r="M158" s="26"/>
      <c r="N158" s="26"/>
    </row>
    <row r="159" spans="1:14" x14ac:dyDescent="0.2">
      <c r="A159" s="23" t="s">
        <v>331</v>
      </c>
      <c r="B159" s="23" t="s">
        <v>23</v>
      </c>
      <c r="C159" s="23" t="s">
        <v>79</v>
      </c>
      <c r="D159" s="24">
        <v>44571</v>
      </c>
      <c r="E159" s="23" t="s">
        <v>499</v>
      </c>
      <c r="F159" s="23" t="s">
        <v>500</v>
      </c>
      <c r="G159" s="23" t="s">
        <v>501</v>
      </c>
      <c r="H159" s="23" t="s">
        <v>83</v>
      </c>
      <c r="I159" s="25">
        <v>13000</v>
      </c>
      <c r="J159" s="25">
        <v>52000</v>
      </c>
      <c r="K159" s="25">
        <v>0</v>
      </c>
      <c r="L159" s="26"/>
      <c r="M159" s="26"/>
      <c r="N159" s="26"/>
    </row>
    <row r="160" spans="1:14" x14ac:dyDescent="0.2">
      <c r="A160" s="23" t="s">
        <v>331</v>
      </c>
      <c r="B160" s="23" t="s">
        <v>353</v>
      </c>
      <c r="C160" s="23" t="s">
        <v>358</v>
      </c>
      <c r="D160" s="24">
        <v>44353</v>
      </c>
      <c r="E160" s="23" t="s">
        <v>502</v>
      </c>
      <c r="F160" s="23" t="s">
        <v>503</v>
      </c>
      <c r="G160" s="23" t="s">
        <v>504</v>
      </c>
      <c r="H160" s="23" t="s">
        <v>28</v>
      </c>
      <c r="I160" s="25">
        <v>15000</v>
      </c>
      <c r="J160" s="25">
        <v>23000</v>
      </c>
      <c r="K160" s="25">
        <v>11700</v>
      </c>
      <c r="L160" s="26"/>
      <c r="M160" s="26"/>
      <c r="N160" s="26"/>
    </row>
    <row r="161" spans="1:14" x14ac:dyDescent="0.2">
      <c r="A161" s="23" t="s">
        <v>331</v>
      </c>
      <c r="B161" s="23" t="s">
        <v>32</v>
      </c>
      <c r="C161" s="23" t="s">
        <v>33</v>
      </c>
      <c r="D161" s="24">
        <v>44739</v>
      </c>
      <c r="E161" s="23" t="s">
        <v>505</v>
      </c>
      <c r="F161" s="23" t="s">
        <v>506</v>
      </c>
      <c r="G161" s="23" t="s">
        <v>507</v>
      </c>
      <c r="H161" s="23" t="s">
        <v>37</v>
      </c>
      <c r="I161" s="25">
        <v>28000</v>
      </c>
      <c r="J161" s="25">
        <v>138000</v>
      </c>
      <c r="K161" s="25">
        <v>0</v>
      </c>
      <c r="L161" s="26"/>
      <c r="M161" s="26"/>
      <c r="N161" s="26"/>
    </row>
    <row r="162" spans="1:14" x14ac:dyDescent="0.2">
      <c r="A162" s="23" t="s">
        <v>331</v>
      </c>
      <c r="B162" s="23" t="s">
        <v>23</v>
      </c>
      <c r="C162" s="23" t="s">
        <v>24</v>
      </c>
      <c r="D162" s="24">
        <v>44575</v>
      </c>
      <c r="E162" s="23" t="s">
        <v>508</v>
      </c>
      <c r="F162" s="23" t="s">
        <v>509</v>
      </c>
      <c r="G162" s="23" t="s">
        <v>510</v>
      </c>
      <c r="H162" s="23" t="s">
        <v>28</v>
      </c>
      <c r="I162" s="25">
        <v>11000</v>
      </c>
      <c r="J162" s="25">
        <v>34000</v>
      </c>
      <c r="K162" s="25">
        <v>9130</v>
      </c>
      <c r="L162" s="26"/>
      <c r="M162" s="26"/>
      <c r="N162" s="26"/>
    </row>
    <row r="163" spans="1:14" x14ac:dyDescent="0.2">
      <c r="A163" s="23" t="s">
        <v>331</v>
      </c>
      <c r="B163" s="23" t="s">
        <v>23</v>
      </c>
      <c r="C163" s="23" t="s">
        <v>24</v>
      </c>
      <c r="D163" s="24">
        <v>44645</v>
      </c>
      <c r="E163" s="23" t="s">
        <v>511</v>
      </c>
      <c r="F163" s="23" t="s">
        <v>512</v>
      </c>
      <c r="G163" s="23" t="s">
        <v>513</v>
      </c>
      <c r="H163" s="23" t="s">
        <v>28</v>
      </c>
      <c r="I163" s="25">
        <v>9700</v>
      </c>
      <c r="J163" s="25">
        <v>25000</v>
      </c>
      <c r="K163" s="25">
        <v>8148</v>
      </c>
      <c r="L163" s="26"/>
      <c r="M163" s="26"/>
      <c r="N163" s="26"/>
    </row>
    <row r="164" spans="1:14" x14ac:dyDescent="0.2">
      <c r="A164" s="23" t="s">
        <v>331</v>
      </c>
      <c r="B164" s="23" t="s">
        <v>23</v>
      </c>
      <c r="C164" s="23" t="s">
        <v>79</v>
      </c>
      <c r="D164" s="24">
        <v>44584</v>
      </c>
      <c r="E164" s="23" t="s">
        <v>514</v>
      </c>
      <c r="F164" s="23" t="s">
        <v>515</v>
      </c>
      <c r="G164" s="23" t="s">
        <v>516</v>
      </c>
      <c r="H164" s="23" t="s">
        <v>83</v>
      </c>
      <c r="I164" s="25">
        <v>29000</v>
      </c>
      <c r="J164" s="25">
        <v>41000</v>
      </c>
      <c r="K164" s="25">
        <v>0</v>
      </c>
      <c r="L164" s="26"/>
      <c r="M164" s="26"/>
      <c r="N164" s="26"/>
    </row>
    <row r="165" spans="1:14" x14ac:dyDescent="0.2">
      <c r="A165" s="23" t="s">
        <v>331</v>
      </c>
      <c r="B165" s="23" t="s">
        <v>353</v>
      </c>
      <c r="C165" s="23" t="s">
        <v>358</v>
      </c>
      <c r="D165" s="24">
        <v>44370</v>
      </c>
      <c r="E165" s="23" t="s">
        <v>517</v>
      </c>
      <c r="F165" s="23" t="s">
        <v>518</v>
      </c>
      <c r="G165" s="23" t="s">
        <v>519</v>
      </c>
      <c r="H165" s="23" t="s">
        <v>28</v>
      </c>
      <c r="I165" s="25">
        <v>14000</v>
      </c>
      <c r="J165" s="25">
        <v>52000</v>
      </c>
      <c r="K165" s="25">
        <v>11760</v>
      </c>
      <c r="L165" s="26"/>
      <c r="M165" s="26"/>
      <c r="N165" s="26"/>
    </row>
    <row r="166" spans="1:14" x14ac:dyDescent="0.2">
      <c r="A166" s="23" t="s">
        <v>331</v>
      </c>
      <c r="B166" s="23" t="s">
        <v>32</v>
      </c>
      <c r="C166" s="23" t="s">
        <v>33</v>
      </c>
      <c r="D166" s="24">
        <v>44765</v>
      </c>
      <c r="E166" s="23" t="s">
        <v>520</v>
      </c>
      <c r="F166" s="23" t="s">
        <v>521</v>
      </c>
      <c r="G166" s="23" t="s">
        <v>522</v>
      </c>
      <c r="H166" s="23" t="s">
        <v>37</v>
      </c>
      <c r="I166" s="25">
        <v>17000</v>
      </c>
      <c r="J166" s="25">
        <v>47000</v>
      </c>
      <c r="K166" s="25">
        <v>0</v>
      </c>
      <c r="L166" s="26"/>
      <c r="M166" s="26"/>
      <c r="N166" s="26"/>
    </row>
    <row r="167" spans="1:14" x14ac:dyDescent="0.2">
      <c r="A167" s="23" t="s">
        <v>331</v>
      </c>
      <c r="B167" s="23" t="s">
        <v>353</v>
      </c>
      <c r="C167" s="23" t="s">
        <v>354</v>
      </c>
      <c r="D167" s="24">
        <v>44369</v>
      </c>
      <c r="E167" s="23" t="s">
        <v>523</v>
      </c>
      <c r="F167" s="23" t="s">
        <v>524</v>
      </c>
      <c r="G167" s="23" t="s">
        <v>525</v>
      </c>
      <c r="H167" s="23" t="s">
        <v>28</v>
      </c>
      <c r="I167" s="25">
        <v>9300</v>
      </c>
      <c r="J167" s="25">
        <v>20000</v>
      </c>
      <c r="K167" s="25">
        <v>7812</v>
      </c>
      <c r="L167" s="26"/>
      <c r="M167" s="26"/>
      <c r="N167" s="26"/>
    </row>
    <row r="168" spans="1:14" x14ac:dyDescent="0.2">
      <c r="A168" s="23" t="s">
        <v>331</v>
      </c>
      <c r="B168" s="23" t="s">
        <v>32</v>
      </c>
      <c r="C168" s="23" t="s">
        <v>33</v>
      </c>
      <c r="D168" s="24">
        <v>44726</v>
      </c>
      <c r="E168" s="23" t="s">
        <v>526</v>
      </c>
      <c r="F168" s="23" t="s">
        <v>527</v>
      </c>
      <c r="G168" s="23" t="s">
        <v>528</v>
      </c>
      <c r="H168" s="23" t="s">
        <v>37</v>
      </c>
      <c r="I168" s="25">
        <v>16000</v>
      </c>
      <c r="J168" s="25">
        <v>44000</v>
      </c>
      <c r="K168" s="25">
        <v>0</v>
      </c>
      <c r="L168" s="26"/>
      <c r="M168" s="26"/>
      <c r="N168" s="26"/>
    </row>
    <row r="169" spans="1:14" x14ac:dyDescent="0.2">
      <c r="A169" s="23" t="s">
        <v>331</v>
      </c>
      <c r="B169" s="23" t="s">
        <v>353</v>
      </c>
      <c r="C169" s="23" t="s">
        <v>354</v>
      </c>
      <c r="D169" s="24">
        <v>44386</v>
      </c>
      <c r="E169" s="23" t="s">
        <v>529</v>
      </c>
      <c r="F169" s="23" t="s">
        <v>530</v>
      </c>
      <c r="G169" s="23" t="s">
        <v>531</v>
      </c>
      <c r="H169" s="23" t="s">
        <v>28</v>
      </c>
      <c r="I169" s="25">
        <v>5800</v>
      </c>
      <c r="J169" s="25">
        <v>20000</v>
      </c>
      <c r="K169" s="25">
        <v>5394</v>
      </c>
      <c r="L169" s="26"/>
      <c r="M169" s="26"/>
      <c r="N169" s="26"/>
    </row>
    <row r="170" spans="1:14" x14ac:dyDescent="0.2">
      <c r="A170" s="23" t="s">
        <v>331</v>
      </c>
      <c r="B170" s="23" t="s">
        <v>23</v>
      </c>
      <c r="C170" s="23" t="s">
        <v>79</v>
      </c>
      <c r="D170" s="24">
        <v>44602</v>
      </c>
      <c r="E170" s="23" t="s">
        <v>532</v>
      </c>
      <c r="F170" s="23" t="s">
        <v>533</v>
      </c>
      <c r="G170" s="23" t="s">
        <v>534</v>
      </c>
      <c r="H170" s="23" t="s">
        <v>83</v>
      </c>
      <c r="I170" s="25">
        <v>26000</v>
      </c>
      <c r="J170" s="25">
        <v>26000</v>
      </c>
      <c r="K170" s="25">
        <v>0</v>
      </c>
      <c r="L170" s="26"/>
      <c r="M170" s="26"/>
      <c r="N170" s="26"/>
    </row>
    <row r="171" spans="1:14" x14ac:dyDescent="0.2">
      <c r="A171" s="23" t="s">
        <v>331</v>
      </c>
      <c r="B171" s="23" t="s">
        <v>23</v>
      </c>
      <c r="C171" s="23" t="s">
        <v>24</v>
      </c>
      <c r="D171" s="24">
        <v>44645</v>
      </c>
      <c r="E171" s="23" t="s">
        <v>535</v>
      </c>
      <c r="F171" s="23" t="s">
        <v>536</v>
      </c>
      <c r="G171" s="23" t="s">
        <v>537</v>
      </c>
      <c r="H171" s="23" t="s">
        <v>28</v>
      </c>
      <c r="I171" s="25">
        <v>6200</v>
      </c>
      <c r="J171" s="25">
        <v>28000</v>
      </c>
      <c r="K171" s="25">
        <v>5084</v>
      </c>
      <c r="L171" s="26"/>
      <c r="M171" s="26"/>
      <c r="N171" s="26"/>
    </row>
    <row r="172" spans="1:14" x14ac:dyDescent="0.2">
      <c r="A172" s="23" t="s">
        <v>331</v>
      </c>
      <c r="B172" s="23" t="s">
        <v>23</v>
      </c>
      <c r="C172" s="23" t="s">
        <v>24</v>
      </c>
      <c r="D172" s="24">
        <v>44640</v>
      </c>
      <c r="E172" s="23" t="s">
        <v>538</v>
      </c>
      <c r="F172" s="23" t="s">
        <v>539</v>
      </c>
      <c r="G172" s="23" t="s">
        <v>540</v>
      </c>
      <c r="H172" s="23" t="s">
        <v>28</v>
      </c>
      <c r="I172" s="25">
        <v>3700</v>
      </c>
      <c r="J172" s="25">
        <v>12000</v>
      </c>
      <c r="K172" s="25">
        <v>3108</v>
      </c>
      <c r="L172" s="26"/>
      <c r="M172" s="26"/>
      <c r="N172" s="26"/>
    </row>
    <row r="173" spans="1:14" x14ac:dyDescent="0.2">
      <c r="A173" s="23" t="s">
        <v>331</v>
      </c>
      <c r="B173" s="23" t="s">
        <v>32</v>
      </c>
      <c r="C173" s="23" t="s">
        <v>33</v>
      </c>
      <c r="D173" s="24">
        <v>44734</v>
      </c>
      <c r="E173" s="23" t="s">
        <v>541</v>
      </c>
      <c r="F173" s="23" t="s">
        <v>542</v>
      </c>
      <c r="G173" s="23" t="s">
        <v>543</v>
      </c>
      <c r="H173" s="23" t="s">
        <v>37</v>
      </c>
      <c r="I173" s="25">
        <v>4900</v>
      </c>
      <c r="J173" s="25">
        <v>5800</v>
      </c>
      <c r="K173" s="25">
        <v>0</v>
      </c>
      <c r="L173" s="26"/>
      <c r="M173" s="26"/>
      <c r="N173" s="26"/>
    </row>
    <row r="174" spans="1:14" x14ac:dyDescent="0.2">
      <c r="A174" s="23" t="s">
        <v>331</v>
      </c>
      <c r="B174" s="23" t="s">
        <v>23</v>
      </c>
      <c r="C174" s="23" t="s">
        <v>79</v>
      </c>
      <c r="D174" s="24">
        <v>44579</v>
      </c>
      <c r="E174" s="23" t="s">
        <v>544</v>
      </c>
      <c r="F174" s="23" t="s">
        <v>545</v>
      </c>
      <c r="G174" s="23" t="s">
        <v>546</v>
      </c>
      <c r="H174" s="23" t="s">
        <v>83</v>
      </c>
      <c r="I174" s="25">
        <v>14000</v>
      </c>
      <c r="J174" s="25">
        <v>44000</v>
      </c>
      <c r="K174" s="25">
        <v>0</v>
      </c>
      <c r="L174" s="26"/>
      <c r="M174" s="26"/>
      <c r="N174" s="26"/>
    </row>
    <row r="175" spans="1:14" x14ac:dyDescent="0.2">
      <c r="A175" s="23" t="s">
        <v>331</v>
      </c>
      <c r="B175" s="23" t="s">
        <v>23</v>
      </c>
      <c r="C175" s="23" t="s">
        <v>24</v>
      </c>
      <c r="D175" s="24">
        <v>44611</v>
      </c>
      <c r="E175" s="23" t="s">
        <v>547</v>
      </c>
      <c r="F175" s="23" t="s">
        <v>548</v>
      </c>
      <c r="G175" s="23" t="s">
        <v>549</v>
      </c>
      <c r="H175" s="23" t="s">
        <v>28</v>
      </c>
      <c r="I175" s="25">
        <v>3000</v>
      </c>
      <c r="J175" s="25">
        <v>7500</v>
      </c>
      <c r="K175" s="25">
        <v>2730</v>
      </c>
      <c r="L175" s="26"/>
      <c r="M175" s="26"/>
      <c r="N175" s="26"/>
    </row>
    <row r="176" spans="1:14" x14ac:dyDescent="0.2">
      <c r="A176" s="23" t="s">
        <v>331</v>
      </c>
      <c r="B176" s="23" t="s">
        <v>353</v>
      </c>
      <c r="C176" s="23" t="s">
        <v>79</v>
      </c>
      <c r="D176" s="24">
        <v>44399</v>
      </c>
      <c r="E176" s="23" t="s">
        <v>550</v>
      </c>
      <c r="F176" s="23" t="s">
        <v>551</v>
      </c>
      <c r="G176" s="23" t="s">
        <v>552</v>
      </c>
      <c r="H176" s="23" t="s">
        <v>83</v>
      </c>
      <c r="I176" s="25">
        <v>11000</v>
      </c>
      <c r="J176" s="25">
        <v>34000</v>
      </c>
      <c r="K176" s="25">
        <v>0</v>
      </c>
      <c r="L176" s="26"/>
      <c r="M176" s="26"/>
      <c r="N176" s="26"/>
    </row>
    <row r="177" spans="1:14" x14ac:dyDescent="0.2">
      <c r="A177" s="23" t="s">
        <v>331</v>
      </c>
      <c r="B177" s="23" t="s">
        <v>23</v>
      </c>
      <c r="C177" s="23" t="s">
        <v>24</v>
      </c>
      <c r="D177" s="24">
        <v>44604</v>
      </c>
      <c r="E177" s="23" t="s">
        <v>553</v>
      </c>
      <c r="F177" s="23" t="s">
        <v>554</v>
      </c>
      <c r="G177" s="23" t="s">
        <v>343</v>
      </c>
      <c r="H177" s="23" t="s">
        <v>28</v>
      </c>
      <c r="I177" s="25">
        <v>4900</v>
      </c>
      <c r="J177" s="25">
        <v>7100</v>
      </c>
      <c r="K177" s="25">
        <v>3576</v>
      </c>
      <c r="L177" s="26"/>
      <c r="M177" s="26"/>
      <c r="N177" s="26"/>
    </row>
    <row r="178" spans="1:14" x14ac:dyDescent="0.2">
      <c r="A178" s="23" t="s">
        <v>331</v>
      </c>
      <c r="B178" s="23" t="s">
        <v>32</v>
      </c>
      <c r="C178" s="23" t="s">
        <v>33</v>
      </c>
      <c r="D178" s="24">
        <v>44716</v>
      </c>
      <c r="E178" s="23" t="s">
        <v>555</v>
      </c>
      <c r="F178" s="23" t="s">
        <v>556</v>
      </c>
      <c r="G178" s="23" t="s">
        <v>557</v>
      </c>
      <c r="H178" s="23" t="s">
        <v>37</v>
      </c>
      <c r="I178" s="25">
        <v>24000</v>
      </c>
      <c r="J178" s="25">
        <v>98000</v>
      </c>
      <c r="K178" s="25">
        <v>0</v>
      </c>
      <c r="L178" s="26"/>
      <c r="M178" s="26"/>
      <c r="N178" s="26"/>
    </row>
    <row r="179" spans="1:14" x14ac:dyDescent="0.2">
      <c r="A179" s="23" t="s">
        <v>331</v>
      </c>
      <c r="B179" s="23" t="s">
        <v>32</v>
      </c>
      <c r="C179" s="23" t="s">
        <v>44</v>
      </c>
      <c r="D179" s="24">
        <v>44742</v>
      </c>
      <c r="E179" s="23" t="s">
        <v>558</v>
      </c>
      <c r="F179" s="23" t="s">
        <v>559</v>
      </c>
      <c r="G179" s="23" t="s">
        <v>560</v>
      </c>
      <c r="H179" s="23" t="s">
        <v>37</v>
      </c>
      <c r="I179" s="25">
        <v>19000</v>
      </c>
      <c r="J179" s="25">
        <v>93000</v>
      </c>
      <c r="K179" s="25">
        <v>0</v>
      </c>
      <c r="L179" s="26"/>
      <c r="M179" s="26"/>
      <c r="N179" s="26"/>
    </row>
    <row r="180" spans="1:14" x14ac:dyDescent="0.2">
      <c r="A180" s="23" t="s">
        <v>331</v>
      </c>
      <c r="B180" s="23" t="s">
        <v>23</v>
      </c>
      <c r="C180" s="23" t="s">
        <v>24</v>
      </c>
      <c r="D180" s="24">
        <v>44624</v>
      </c>
      <c r="E180" s="23" t="s">
        <v>561</v>
      </c>
      <c r="F180" s="23" t="s">
        <v>562</v>
      </c>
      <c r="G180" s="23" t="s">
        <v>563</v>
      </c>
      <c r="H180" s="23" t="s">
        <v>28</v>
      </c>
      <c r="I180" s="25">
        <v>6500</v>
      </c>
      <c r="J180" s="25">
        <v>25000</v>
      </c>
      <c r="K180" s="25">
        <v>5264</v>
      </c>
      <c r="L180" s="26"/>
      <c r="M180" s="26"/>
      <c r="N180" s="26"/>
    </row>
    <row r="181" spans="1:14" x14ac:dyDescent="0.2">
      <c r="A181" s="23" t="s">
        <v>331</v>
      </c>
      <c r="B181" s="23" t="s">
        <v>32</v>
      </c>
      <c r="C181" s="23" t="s">
        <v>33</v>
      </c>
      <c r="D181" s="24">
        <v>44766</v>
      </c>
      <c r="E181" s="23" t="s">
        <v>564</v>
      </c>
      <c r="F181" s="23" t="s">
        <v>565</v>
      </c>
      <c r="G181" s="23" t="s">
        <v>566</v>
      </c>
      <c r="H181" s="23" t="s">
        <v>37</v>
      </c>
      <c r="I181" s="25">
        <v>24000</v>
      </c>
      <c r="J181" s="25">
        <v>38000</v>
      </c>
      <c r="K181" s="25">
        <v>0</v>
      </c>
      <c r="L181" s="26"/>
      <c r="M181" s="26"/>
      <c r="N181" s="26"/>
    </row>
    <row r="182" spans="1:14" x14ac:dyDescent="0.2">
      <c r="A182" s="23" t="s">
        <v>331</v>
      </c>
      <c r="B182" s="23" t="s">
        <v>23</v>
      </c>
      <c r="C182" s="23" t="s">
        <v>24</v>
      </c>
      <c r="D182" s="24">
        <v>44648</v>
      </c>
      <c r="E182" s="23" t="s">
        <v>567</v>
      </c>
      <c r="F182" s="23" t="s">
        <v>568</v>
      </c>
      <c r="G182" s="23" t="s">
        <v>569</v>
      </c>
      <c r="H182" s="23" t="s">
        <v>28</v>
      </c>
      <c r="I182" s="25">
        <v>28000</v>
      </c>
      <c r="J182" s="25">
        <v>105000</v>
      </c>
      <c r="K182" s="25">
        <v>24920</v>
      </c>
      <c r="L182" s="26"/>
      <c r="M182" s="26"/>
      <c r="N182" s="26"/>
    </row>
    <row r="183" spans="1:14" x14ac:dyDescent="0.2">
      <c r="A183" s="23" t="s">
        <v>331</v>
      </c>
      <c r="B183" s="23" t="s">
        <v>23</v>
      </c>
      <c r="C183" s="23" t="s">
        <v>24</v>
      </c>
      <c r="D183" s="24">
        <v>44579</v>
      </c>
      <c r="E183" s="23" t="s">
        <v>570</v>
      </c>
      <c r="F183" s="23" t="s">
        <v>571</v>
      </c>
      <c r="G183" s="23" t="s">
        <v>572</v>
      </c>
      <c r="H183" s="23" t="s">
        <v>28</v>
      </c>
      <c r="I183" s="25">
        <v>18000</v>
      </c>
      <c r="J183" s="25">
        <v>61000</v>
      </c>
      <c r="K183" s="25">
        <v>17820</v>
      </c>
      <c r="L183" s="26"/>
      <c r="M183" s="26"/>
      <c r="N183" s="26"/>
    </row>
    <row r="184" spans="1:14" x14ac:dyDescent="0.2">
      <c r="A184" s="23" t="s">
        <v>331</v>
      </c>
      <c r="B184" s="23" t="s">
        <v>32</v>
      </c>
      <c r="C184" s="23" t="s">
        <v>33</v>
      </c>
      <c r="D184" s="24">
        <v>44729</v>
      </c>
      <c r="E184" s="23" t="s">
        <v>573</v>
      </c>
      <c r="F184" s="23" t="s">
        <v>574</v>
      </c>
      <c r="G184" s="23" t="s">
        <v>575</v>
      </c>
      <c r="H184" s="23" t="s">
        <v>37</v>
      </c>
      <c r="I184" s="25">
        <v>8100</v>
      </c>
      <c r="J184" s="25">
        <v>12000</v>
      </c>
      <c r="K184" s="25">
        <v>0</v>
      </c>
      <c r="L184" s="26"/>
      <c r="M184" s="26"/>
      <c r="N184" s="26"/>
    </row>
    <row r="185" spans="1:14" x14ac:dyDescent="0.2">
      <c r="A185" s="23" t="s">
        <v>331</v>
      </c>
      <c r="B185" s="23" t="s">
        <v>23</v>
      </c>
      <c r="C185" s="23" t="s">
        <v>24</v>
      </c>
      <c r="D185" s="24">
        <v>44627</v>
      </c>
      <c r="E185" s="23" t="s">
        <v>576</v>
      </c>
      <c r="F185" s="23" t="s">
        <v>577</v>
      </c>
      <c r="G185" s="23" t="s">
        <v>578</v>
      </c>
      <c r="H185" s="23" t="s">
        <v>28</v>
      </c>
      <c r="I185" s="25">
        <v>4500</v>
      </c>
      <c r="J185" s="25">
        <v>17000</v>
      </c>
      <c r="K185" s="25">
        <v>4364</v>
      </c>
      <c r="L185" s="26"/>
      <c r="M185" s="26"/>
      <c r="N185" s="26"/>
    </row>
    <row r="186" spans="1:14" x14ac:dyDescent="0.2">
      <c r="A186" s="23" t="s">
        <v>331</v>
      </c>
      <c r="B186" s="23" t="s">
        <v>23</v>
      </c>
      <c r="C186" s="23" t="s">
        <v>24</v>
      </c>
      <c r="D186" s="24">
        <v>44618</v>
      </c>
      <c r="E186" s="23" t="s">
        <v>579</v>
      </c>
      <c r="F186" s="23" t="s">
        <v>580</v>
      </c>
      <c r="G186" s="23" t="s">
        <v>581</v>
      </c>
      <c r="H186" s="23" t="s">
        <v>28</v>
      </c>
      <c r="I186" s="25">
        <v>10000</v>
      </c>
      <c r="J186" s="25">
        <v>29000</v>
      </c>
      <c r="K186" s="25">
        <v>9600</v>
      </c>
      <c r="L186" s="26"/>
      <c r="M186" s="26"/>
      <c r="N186" s="26"/>
    </row>
    <row r="187" spans="1:14" x14ac:dyDescent="0.2">
      <c r="A187" s="23" t="s">
        <v>331</v>
      </c>
      <c r="B187" s="23" t="s">
        <v>353</v>
      </c>
      <c r="C187" s="23" t="s">
        <v>79</v>
      </c>
      <c r="D187" s="24">
        <v>44403</v>
      </c>
      <c r="E187" s="23" t="s">
        <v>582</v>
      </c>
      <c r="F187" s="23" t="s">
        <v>583</v>
      </c>
      <c r="G187" s="23" t="s">
        <v>584</v>
      </c>
      <c r="H187" s="23" t="s">
        <v>83</v>
      </c>
      <c r="I187" s="25">
        <v>9500</v>
      </c>
      <c r="J187" s="25">
        <v>43000</v>
      </c>
      <c r="K187" s="25">
        <v>0</v>
      </c>
      <c r="L187" s="26"/>
      <c r="M187" s="26"/>
      <c r="N187" s="26"/>
    </row>
    <row r="188" spans="1:14" x14ac:dyDescent="0.2">
      <c r="A188" s="23" t="s">
        <v>331</v>
      </c>
      <c r="B188" s="23" t="s">
        <v>32</v>
      </c>
      <c r="C188" s="23" t="s">
        <v>57</v>
      </c>
      <c r="D188" s="24">
        <v>44736</v>
      </c>
      <c r="E188" s="23" t="s">
        <v>585</v>
      </c>
      <c r="F188" s="23" t="s">
        <v>586</v>
      </c>
      <c r="G188" s="23" t="s">
        <v>587</v>
      </c>
      <c r="H188" s="23" t="s">
        <v>37</v>
      </c>
      <c r="I188" s="25">
        <v>18000</v>
      </c>
      <c r="J188" s="25">
        <v>55000</v>
      </c>
      <c r="K188" s="25">
        <v>0</v>
      </c>
      <c r="L188" s="26"/>
      <c r="M188" s="26"/>
      <c r="N188" s="26"/>
    </row>
    <row r="189" spans="1:14" x14ac:dyDescent="0.2">
      <c r="A189" s="23" t="s">
        <v>331</v>
      </c>
      <c r="B189" s="23" t="s">
        <v>23</v>
      </c>
      <c r="C189" s="23" t="s">
        <v>24</v>
      </c>
      <c r="D189" s="24">
        <v>44573</v>
      </c>
      <c r="E189" s="23" t="s">
        <v>588</v>
      </c>
      <c r="F189" s="23" t="s">
        <v>589</v>
      </c>
      <c r="G189" s="23" t="s">
        <v>352</v>
      </c>
      <c r="H189" s="23" t="s">
        <v>28</v>
      </c>
      <c r="I189" s="25">
        <v>14000</v>
      </c>
      <c r="J189" s="25">
        <v>22000</v>
      </c>
      <c r="K189" s="25">
        <v>10360</v>
      </c>
      <c r="L189" s="26"/>
      <c r="M189" s="26"/>
      <c r="N189" s="26"/>
    </row>
    <row r="190" spans="1:14" x14ac:dyDescent="0.2">
      <c r="A190" s="23" t="s">
        <v>331</v>
      </c>
      <c r="B190" s="23" t="s">
        <v>32</v>
      </c>
      <c r="C190" s="23" t="s">
        <v>33</v>
      </c>
      <c r="D190" s="24">
        <v>44744</v>
      </c>
      <c r="E190" s="23" t="s">
        <v>590</v>
      </c>
      <c r="F190" s="23" t="s">
        <v>591</v>
      </c>
      <c r="G190" s="23" t="s">
        <v>592</v>
      </c>
      <c r="H190" s="23" t="s">
        <v>37</v>
      </c>
      <c r="I190" s="25">
        <v>26000</v>
      </c>
      <c r="J190" s="25">
        <v>100000</v>
      </c>
      <c r="K190" s="25">
        <v>0</v>
      </c>
      <c r="L190" s="26"/>
      <c r="M190" s="26"/>
      <c r="N190" s="26"/>
    </row>
    <row r="191" spans="1:14" x14ac:dyDescent="0.2">
      <c r="A191" s="23" t="s">
        <v>331</v>
      </c>
      <c r="B191" s="23" t="s">
        <v>32</v>
      </c>
      <c r="C191" s="23" t="s">
        <v>33</v>
      </c>
      <c r="D191" s="24">
        <v>44767</v>
      </c>
      <c r="E191" s="23" t="s">
        <v>593</v>
      </c>
      <c r="F191" s="23" t="s">
        <v>594</v>
      </c>
      <c r="G191" s="23" t="s">
        <v>595</v>
      </c>
      <c r="H191" s="23" t="s">
        <v>37</v>
      </c>
      <c r="I191" s="25">
        <v>8300</v>
      </c>
      <c r="J191" s="25">
        <v>27000</v>
      </c>
      <c r="K191" s="25">
        <v>0</v>
      </c>
      <c r="L191" s="26"/>
      <c r="M191" s="26"/>
      <c r="N191" s="26"/>
    </row>
    <row r="192" spans="1:14" x14ac:dyDescent="0.2">
      <c r="A192" s="23" t="s">
        <v>331</v>
      </c>
      <c r="B192" s="23" t="s">
        <v>32</v>
      </c>
      <c r="C192" s="23" t="s">
        <v>33</v>
      </c>
      <c r="D192" s="24">
        <v>44723</v>
      </c>
      <c r="E192" s="23" t="s">
        <v>596</v>
      </c>
      <c r="F192" s="23" t="s">
        <v>597</v>
      </c>
      <c r="G192" s="23" t="s">
        <v>598</v>
      </c>
      <c r="H192" s="23" t="s">
        <v>37</v>
      </c>
      <c r="I192" s="25">
        <v>4700</v>
      </c>
      <c r="J192" s="25">
        <v>8300</v>
      </c>
      <c r="K192" s="25">
        <v>0</v>
      </c>
      <c r="L192" s="26"/>
      <c r="M192" s="26"/>
      <c r="N192" s="26"/>
    </row>
    <row r="193" spans="1:14" x14ac:dyDescent="0.2">
      <c r="A193" s="23" t="s">
        <v>331</v>
      </c>
      <c r="B193" s="23" t="s">
        <v>23</v>
      </c>
      <c r="C193" s="23" t="s">
        <v>24</v>
      </c>
      <c r="D193" s="24">
        <v>44594</v>
      </c>
      <c r="E193" s="23" t="s">
        <v>599</v>
      </c>
      <c r="F193" s="23" t="s">
        <v>600</v>
      </c>
      <c r="G193" s="23" t="s">
        <v>601</v>
      </c>
      <c r="H193" s="23" t="s">
        <v>28</v>
      </c>
      <c r="I193" s="25">
        <v>26000</v>
      </c>
      <c r="J193" s="25">
        <v>129000</v>
      </c>
      <c r="K193" s="25">
        <v>19500</v>
      </c>
      <c r="L193" s="26"/>
      <c r="M193" s="26"/>
      <c r="N193" s="26"/>
    </row>
    <row r="194" spans="1:14" x14ac:dyDescent="0.2">
      <c r="A194" s="23" t="s">
        <v>331</v>
      </c>
      <c r="B194" s="23" t="s">
        <v>32</v>
      </c>
      <c r="C194" s="23" t="s">
        <v>33</v>
      </c>
      <c r="D194" s="24">
        <v>44731</v>
      </c>
      <c r="E194" s="23" t="s">
        <v>602</v>
      </c>
      <c r="F194" s="23" t="s">
        <v>603</v>
      </c>
      <c r="G194" s="23" t="s">
        <v>427</v>
      </c>
      <c r="H194" s="23" t="s">
        <v>37</v>
      </c>
      <c r="I194" s="25">
        <v>23000</v>
      </c>
      <c r="J194" s="25">
        <v>110000</v>
      </c>
      <c r="K194" s="25">
        <v>0</v>
      </c>
      <c r="L194" s="26"/>
      <c r="M194" s="26"/>
      <c r="N194" s="26"/>
    </row>
    <row r="195" spans="1:14" x14ac:dyDescent="0.2">
      <c r="A195" s="23" t="s">
        <v>331</v>
      </c>
      <c r="B195" s="23" t="s">
        <v>23</v>
      </c>
      <c r="C195" s="23" t="s">
        <v>79</v>
      </c>
      <c r="D195" s="24">
        <v>44629</v>
      </c>
      <c r="E195" s="23" t="s">
        <v>604</v>
      </c>
      <c r="F195" s="23" t="s">
        <v>605</v>
      </c>
      <c r="G195" s="23" t="s">
        <v>606</v>
      </c>
      <c r="H195" s="23" t="s">
        <v>83</v>
      </c>
      <c r="I195" s="25">
        <v>14000</v>
      </c>
      <c r="J195" s="25">
        <v>67000</v>
      </c>
      <c r="K195" s="25">
        <v>0</v>
      </c>
      <c r="L195" s="26"/>
      <c r="M195" s="26"/>
      <c r="N195" s="26"/>
    </row>
    <row r="196" spans="1:14" x14ac:dyDescent="0.2">
      <c r="A196" s="23" t="s">
        <v>331</v>
      </c>
      <c r="B196" s="23" t="s">
        <v>353</v>
      </c>
      <c r="C196" s="23" t="s">
        <v>79</v>
      </c>
      <c r="D196" s="24">
        <v>44401</v>
      </c>
      <c r="E196" s="23" t="s">
        <v>607</v>
      </c>
      <c r="F196" s="23" t="s">
        <v>608</v>
      </c>
      <c r="G196" s="23" t="s">
        <v>609</v>
      </c>
      <c r="H196" s="23" t="s">
        <v>83</v>
      </c>
      <c r="I196" s="25">
        <v>14000</v>
      </c>
      <c r="J196" s="25">
        <v>19000</v>
      </c>
      <c r="K196" s="25">
        <v>0</v>
      </c>
      <c r="L196" s="26"/>
      <c r="M196" s="26"/>
      <c r="N196" s="26"/>
    </row>
    <row r="197" spans="1:14" x14ac:dyDescent="0.2">
      <c r="A197" s="23" t="s">
        <v>331</v>
      </c>
      <c r="B197" s="23" t="s">
        <v>353</v>
      </c>
      <c r="C197" s="23" t="s">
        <v>79</v>
      </c>
      <c r="D197" s="24">
        <v>44399</v>
      </c>
      <c r="E197" s="23" t="s">
        <v>610</v>
      </c>
      <c r="F197" s="23" t="s">
        <v>611</v>
      </c>
      <c r="G197" s="23" t="s">
        <v>612</v>
      </c>
      <c r="H197" s="23" t="s">
        <v>83</v>
      </c>
      <c r="I197" s="25">
        <v>14000</v>
      </c>
      <c r="J197" s="25">
        <v>67000</v>
      </c>
      <c r="K197" s="25">
        <v>0</v>
      </c>
      <c r="L197" s="26"/>
      <c r="M197" s="26"/>
      <c r="N197" s="26"/>
    </row>
    <row r="198" spans="1:14" x14ac:dyDescent="0.2">
      <c r="A198" s="23" t="s">
        <v>331</v>
      </c>
      <c r="B198" s="23" t="s">
        <v>353</v>
      </c>
      <c r="C198" s="23" t="s">
        <v>79</v>
      </c>
      <c r="D198" s="24">
        <v>44361</v>
      </c>
      <c r="E198" s="23" t="s">
        <v>613</v>
      </c>
      <c r="F198" s="23" t="s">
        <v>614</v>
      </c>
      <c r="G198" s="23" t="s">
        <v>615</v>
      </c>
      <c r="H198" s="23" t="s">
        <v>83</v>
      </c>
      <c r="I198" s="25">
        <v>9800</v>
      </c>
      <c r="J198" s="25">
        <v>30000</v>
      </c>
      <c r="K198" s="25">
        <v>0</v>
      </c>
      <c r="L198" s="26"/>
      <c r="M198" s="26"/>
      <c r="N198" s="26"/>
    </row>
    <row r="199" spans="1:14" x14ac:dyDescent="0.2">
      <c r="A199" s="23" t="s">
        <v>331</v>
      </c>
      <c r="B199" s="23" t="s">
        <v>32</v>
      </c>
      <c r="C199" s="23" t="s">
        <v>44</v>
      </c>
      <c r="D199" s="24">
        <v>44742</v>
      </c>
      <c r="E199" s="23" t="s">
        <v>616</v>
      </c>
      <c r="F199" s="23" t="s">
        <v>617</v>
      </c>
      <c r="G199" s="23" t="s">
        <v>618</v>
      </c>
      <c r="H199" s="23" t="s">
        <v>37</v>
      </c>
      <c r="I199" s="25">
        <v>17000</v>
      </c>
      <c r="J199" s="25">
        <v>36000</v>
      </c>
      <c r="K199" s="25">
        <v>0</v>
      </c>
      <c r="L199" s="26"/>
      <c r="M199" s="26"/>
      <c r="N199" s="26"/>
    </row>
    <row r="200" spans="1:14" x14ac:dyDescent="0.2">
      <c r="A200" s="23" t="s">
        <v>331</v>
      </c>
      <c r="B200" s="23" t="s">
        <v>353</v>
      </c>
      <c r="C200" s="23" t="s">
        <v>358</v>
      </c>
      <c r="D200" s="24">
        <v>44392</v>
      </c>
      <c r="E200" s="23" t="s">
        <v>619</v>
      </c>
      <c r="F200" s="23" t="s">
        <v>620</v>
      </c>
      <c r="G200" s="23" t="s">
        <v>621</v>
      </c>
      <c r="H200" s="23" t="s">
        <v>28</v>
      </c>
      <c r="I200" s="25">
        <v>7100</v>
      </c>
      <c r="J200" s="25">
        <v>30000</v>
      </c>
      <c r="K200" s="25">
        <v>5750</v>
      </c>
      <c r="L200" s="26"/>
      <c r="M200" s="26"/>
      <c r="N200" s="26"/>
    </row>
    <row r="201" spans="1:14" x14ac:dyDescent="0.2">
      <c r="A201" s="23" t="s">
        <v>331</v>
      </c>
      <c r="B201" s="23" t="s">
        <v>353</v>
      </c>
      <c r="C201" s="23" t="s">
        <v>79</v>
      </c>
      <c r="D201" s="24">
        <v>44397</v>
      </c>
      <c r="E201" s="23" t="s">
        <v>622</v>
      </c>
      <c r="F201" s="23" t="s">
        <v>623</v>
      </c>
      <c r="G201" s="23" t="s">
        <v>624</v>
      </c>
      <c r="H201" s="23" t="s">
        <v>83</v>
      </c>
      <c r="I201" s="25">
        <v>12000</v>
      </c>
      <c r="J201" s="25">
        <v>52000</v>
      </c>
      <c r="K201" s="25">
        <v>0</v>
      </c>
      <c r="L201" s="26"/>
      <c r="M201" s="26"/>
      <c r="N201" s="26"/>
    </row>
    <row r="202" spans="1:14" x14ac:dyDescent="0.2">
      <c r="A202" s="23" t="s">
        <v>331</v>
      </c>
      <c r="B202" s="23" t="s">
        <v>32</v>
      </c>
      <c r="C202" s="23" t="s">
        <v>57</v>
      </c>
      <c r="D202" s="24">
        <v>44725</v>
      </c>
      <c r="E202" s="23" t="s">
        <v>625</v>
      </c>
      <c r="F202" s="23" t="s">
        <v>626</v>
      </c>
      <c r="G202" s="23" t="s">
        <v>627</v>
      </c>
      <c r="H202" s="23" t="s">
        <v>37</v>
      </c>
      <c r="I202" s="25">
        <v>25000</v>
      </c>
      <c r="J202" s="25">
        <v>58000</v>
      </c>
      <c r="K202" s="25">
        <v>0</v>
      </c>
      <c r="L202" s="26"/>
      <c r="M202" s="26"/>
      <c r="N202" s="26"/>
    </row>
    <row r="203" spans="1:14" x14ac:dyDescent="0.2">
      <c r="A203" s="23" t="s">
        <v>331</v>
      </c>
      <c r="B203" s="23" t="s">
        <v>23</v>
      </c>
      <c r="C203" s="23" t="s">
        <v>24</v>
      </c>
      <c r="D203" s="24">
        <v>44584</v>
      </c>
      <c r="E203" s="23" t="s">
        <v>628</v>
      </c>
      <c r="F203" s="23" t="s">
        <v>629</v>
      </c>
      <c r="G203" s="23" t="s">
        <v>630</v>
      </c>
      <c r="H203" s="23" t="s">
        <v>28</v>
      </c>
      <c r="I203" s="25">
        <v>25000</v>
      </c>
      <c r="J203" s="25">
        <v>49000</v>
      </c>
      <c r="K203" s="25">
        <v>18000</v>
      </c>
      <c r="L203" s="26"/>
      <c r="M203" s="26"/>
      <c r="N203" s="26"/>
    </row>
    <row r="204" spans="1:14" x14ac:dyDescent="0.2">
      <c r="A204" s="23" t="s">
        <v>331</v>
      </c>
      <c r="B204" s="23" t="s">
        <v>23</v>
      </c>
      <c r="C204" s="23" t="s">
        <v>24</v>
      </c>
      <c r="D204" s="24">
        <v>44598</v>
      </c>
      <c r="E204" s="23" t="s">
        <v>631</v>
      </c>
      <c r="F204" s="23" t="s">
        <v>632</v>
      </c>
      <c r="G204" s="23" t="s">
        <v>633</v>
      </c>
      <c r="H204" s="23" t="s">
        <v>28</v>
      </c>
      <c r="I204" s="25">
        <v>12000</v>
      </c>
      <c r="J204" s="25">
        <v>53000</v>
      </c>
      <c r="K204" s="25">
        <v>9960</v>
      </c>
      <c r="L204" s="26"/>
      <c r="M204" s="26"/>
      <c r="N204" s="26"/>
    </row>
    <row r="205" spans="1:14" x14ac:dyDescent="0.2">
      <c r="A205" s="23" t="s">
        <v>331</v>
      </c>
      <c r="B205" s="23" t="s">
        <v>353</v>
      </c>
      <c r="C205" s="23" t="s">
        <v>354</v>
      </c>
      <c r="D205" s="24">
        <v>44385</v>
      </c>
      <c r="E205" s="23" t="s">
        <v>634</v>
      </c>
      <c r="F205" s="23" t="s">
        <v>635</v>
      </c>
      <c r="G205" s="23" t="s">
        <v>563</v>
      </c>
      <c r="H205" s="23" t="s">
        <v>28</v>
      </c>
      <c r="I205" s="25">
        <v>14000</v>
      </c>
      <c r="J205" s="25">
        <v>30000</v>
      </c>
      <c r="K205" s="25">
        <v>10500</v>
      </c>
      <c r="L205" s="26"/>
      <c r="M205" s="26"/>
      <c r="N205" s="26"/>
    </row>
    <row r="206" spans="1:14" x14ac:dyDescent="0.2">
      <c r="A206" s="23" t="s">
        <v>331</v>
      </c>
      <c r="B206" s="23" t="s">
        <v>23</v>
      </c>
      <c r="C206" s="23" t="s">
        <v>24</v>
      </c>
      <c r="D206" s="24">
        <v>44627</v>
      </c>
      <c r="E206" s="23" t="s">
        <v>636</v>
      </c>
      <c r="F206" s="23" t="s">
        <v>637</v>
      </c>
      <c r="G206" s="23" t="s">
        <v>638</v>
      </c>
      <c r="H206" s="23" t="s">
        <v>28</v>
      </c>
      <c r="I206" s="25">
        <v>25000</v>
      </c>
      <c r="J206" s="25">
        <v>109000</v>
      </c>
      <c r="K206" s="25">
        <v>19500</v>
      </c>
      <c r="L206" s="26"/>
      <c r="M206" s="26"/>
      <c r="N206" s="26"/>
    </row>
    <row r="207" spans="1:14" x14ac:dyDescent="0.2">
      <c r="A207" s="23" t="s">
        <v>331</v>
      </c>
      <c r="B207" s="23" t="s">
        <v>353</v>
      </c>
      <c r="C207" s="23" t="s">
        <v>354</v>
      </c>
      <c r="D207" s="24">
        <v>44389</v>
      </c>
      <c r="E207" s="23" t="s">
        <v>639</v>
      </c>
      <c r="F207" s="23" t="s">
        <v>640</v>
      </c>
      <c r="G207" s="23" t="s">
        <v>641</v>
      </c>
      <c r="H207" s="23" t="s">
        <v>28</v>
      </c>
      <c r="I207" s="25">
        <v>11000</v>
      </c>
      <c r="J207" s="25">
        <v>35000</v>
      </c>
      <c r="K207" s="25">
        <v>10890</v>
      </c>
      <c r="L207" s="26"/>
      <c r="M207" s="26"/>
      <c r="N207" s="26"/>
    </row>
    <row r="208" spans="1:14" x14ac:dyDescent="0.2">
      <c r="A208" s="23" t="s">
        <v>331</v>
      </c>
      <c r="B208" s="23" t="s">
        <v>23</v>
      </c>
      <c r="C208" s="23" t="s">
        <v>24</v>
      </c>
      <c r="D208" s="24">
        <v>44602</v>
      </c>
      <c r="E208" s="23" t="s">
        <v>642</v>
      </c>
      <c r="F208" s="23" t="s">
        <v>643</v>
      </c>
      <c r="G208" s="23" t="s">
        <v>644</v>
      </c>
      <c r="H208" s="23" t="s">
        <v>28</v>
      </c>
      <c r="I208" s="25">
        <v>15000</v>
      </c>
      <c r="J208" s="25">
        <v>37000</v>
      </c>
      <c r="K208" s="25">
        <v>14850</v>
      </c>
      <c r="L208" s="26"/>
      <c r="M208" s="26"/>
      <c r="N208" s="26"/>
    </row>
    <row r="209" spans="1:14" x14ac:dyDescent="0.2">
      <c r="A209" s="23" t="s">
        <v>331</v>
      </c>
      <c r="B209" s="23" t="s">
        <v>23</v>
      </c>
      <c r="C209" s="23" t="s">
        <v>24</v>
      </c>
      <c r="D209" s="24">
        <v>44580</v>
      </c>
      <c r="E209" s="23" t="s">
        <v>645</v>
      </c>
      <c r="F209" s="23" t="s">
        <v>646</v>
      </c>
      <c r="G209" s="23" t="s">
        <v>647</v>
      </c>
      <c r="H209" s="23" t="s">
        <v>28</v>
      </c>
      <c r="I209" s="25">
        <v>4900</v>
      </c>
      <c r="J209" s="25">
        <v>5300</v>
      </c>
      <c r="K209" s="25">
        <v>3920</v>
      </c>
      <c r="L209" s="26"/>
      <c r="M209" s="26"/>
      <c r="N209" s="26"/>
    </row>
    <row r="210" spans="1:14" x14ac:dyDescent="0.2">
      <c r="A210" s="23" t="s">
        <v>331</v>
      </c>
      <c r="B210" s="23" t="s">
        <v>23</v>
      </c>
      <c r="C210" s="23" t="s">
        <v>24</v>
      </c>
      <c r="D210" s="24">
        <v>44629</v>
      </c>
      <c r="E210" s="23" t="s">
        <v>648</v>
      </c>
      <c r="F210" s="23" t="s">
        <v>649</v>
      </c>
      <c r="G210" s="23" t="s">
        <v>650</v>
      </c>
      <c r="H210" s="23" t="s">
        <v>28</v>
      </c>
      <c r="I210" s="25">
        <v>7200</v>
      </c>
      <c r="J210" s="25">
        <v>25000</v>
      </c>
      <c r="K210" s="25">
        <v>5112</v>
      </c>
      <c r="L210" s="26"/>
      <c r="M210" s="26"/>
      <c r="N210" s="26"/>
    </row>
    <row r="211" spans="1:14" x14ac:dyDescent="0.2">
      <c r="A211" s="23" t="s">
        <v>331</v>
      </c>
      <c r="B211" s="23" t="s">
        <v>353</v>
      </c>
      <c r="C211" s="23" t="s">
        <v>354</v>
      </c>
      <c r="D211" s="24">
        <v>44377</v>
      </c>
      <c r="E211" s="23" t="s">
        <v>651</v>
      </c>
      <c r="F211" s="23" t="s">
        <v>652</v>
      </c>
      <c r="G211" s="23" t="s">
        <v>653</v>
      </c>
      <c r="H211" s="23" t="s">
        <v>28</v>
      </c>
      <c r="I211" s="25">
        <v>13000</v>
      </c>
      <c r="J211" s="25">
        <v>25000</v>
      </c>
      <c r="K211" s="25">
        <v>9100</v>
      </c>
      <c r="L211" s="26"/>
      <c r="M211" s="26"/>
      <c r="N211" s="26"/>
    </row>
    <row r="212" spans="1:14" x14ac:dyDescent="0.2">
      <c r="A212" s="23" t="s">
        <v>331</v>
      </c>
      <c r="B212" s="23" t="s">
        <v>32</v>
      </c>
      <c r="C212" s="23" t="s">
        <v>44</v>
      </c>
      <c r="D212" s="24">
        <v>44760</v>
      </c>
      <c r="E212" s="23" t="s">
        <v>654</v>
      </c>
      <c r="F212" s="23" t="s">
        <v>655</v>
      </c>
      <c r="G212" s="23" t="s">
        <v>656</v>
      </c>
      <c r="H212" s="23" t="s">
        <v>37</v>
      </c>
      <c r="I212" s="25">
        <v>11000</v>
      </c>
      <c r="J212" s="25">
        <v>49000</v>
      </c>
      <c r="K212" s="25">
        <v>0</v>
      </c>
      <c r="L212" s="26"/>
      <c r="M212" s="26"/>
      <c r="N212" s="26"/>
    </row>
    <row r="213" spans="1:14" x14ac:dyDescent="0.2">
      <c r="A213" s="23" t="s">
        <v>331</v>
      </c>
      <c r="B213" s="23" t="s">
        <v>23</v>
      </c>
      <c r="C213" s="23" t="s">
        <v>24</v>
      </c>
      <c r="D213" s="24">
        <v>44590</v>
      </c>
      <c r="E213" s="23" t="s">
        <v>657</v>
      </c>
      <c r="F213" s="23" t="s">
        <v>658</v>
      </c>
      <c r="G213" s="23" t="s">
        <v>659</v>
      </c>
      <c r="H213" s="23" t="s">
        <v>28</v>
      </c>
      <c r="I213" s="25">
        <v>27000</v>
      </c>
      <c r="J213" s="25">
        <v>75000</v>
      </c>
      <c r="K213" s="25">
        <v>19440</v>
      </c>
      <c r="L213" s="26"/>
      <c r="M213" s="26"/>
      <c r="N213" s="26"/>
    </row>
    <row r="214" spans="1:14" x14ac:dyDescent="0.2">
      <c r="A214" s="23" t="s">
        <v>331</v>
      </c>
      <c r="B214" s="23" t="s">
        <v>32</v>
      </c>
      <c r="C214" s="23" t="s">
        <v>33</v>
      </c>
      <c r="D214" s="24">
        <v>44768</v>
      </c>
      <c r="E214" s="23" t="s">
        <v>660</v>
      </c>
      <c r="F214" s="23" t="s">
        <v>661</v>
      </c>
      <c r="G214" s="23" t="s">
        <v>662</v>
      </c>
      <c r="H214" s="23" t="s">
        <v>37</v>
      </c>
      <c r="I214" s="25">
        <v>17000</v>
      </c>
      <c r="J214" s="25">
        <v>64000</v>
      </c>
      <c r="K214" s="25">
        <v>0</v>
      </c>
      <c r="L214" s="26"/>
      <c r="M214" s="26"/>
      <c r="N214" s="26"/>
    </row>
    <row r="215" spans="1:14" x14ac:dyDescent="0.2">
      <c r="A215" s="23" t="s">
        <v>331</v>
      </c>
      <c r="B215" s="23" t="s">
        <v>353</v>
      </c>
      <c r="C215" s="23" t="s">
        <v>354</v>
      </c>
      <c r="D215" s="24">
        <v>44398</v>
      </c>
      <c r="E215" s="23" t="s">
        <v>663</v>
      </c>
      <c r="F215" s="23" t="s">
        <v>664</v>
      </c>
      <c r="G215" s="23" t="s">
        <v>665</v>
      </c>
      <c r="H215" s="23" t="s">
        <v>28</v>
      </c>
      <c r="I215" s="25">
        <v>8000</v>
      </c>
      <c r="J215" s="25">
        <v>33000</v>
      </c>
      <c r="K215" s="25">
        <v>7120</v>
      </c>
      <c r="L215" s="26"/>
      <c r="M215" s="26"/>
      <c r="N215" s="26"/>
    </row>
    <row r="216" spans="1:14" x14ac:dyDescent="0.2">
      <c r="A216" s="23" t="s">
        <v>331</v>
      </c>
      <c r="B216" s="23" t="s">
        <v>23</v>
      </c>
      <c r="C216" s="23" t="s">
        <v>24</v>
      </c>
      <c r="D216" s="24">
        <v>44623</v>
      </c>
      <c r="E216" s="23" t="s">
        <v>666</v>
      </c>
      <c r="F216" s="23" t="s">
        <v>667</v>
      </c>
      <c r="G216" s="23" t="s">
        <v>668</v>
      </c>
      <c r="H216" s="23" t="s">
        <v>28</v>
      </c>
      <c r="I216" s="25">
        <v>6800</v>
      </c>
      <c r="J216" s="25">
        <v>7100</v>
      </c>
      <c r="K216" s="25">
        <v>6188</v>
      </c>
      <c r="L216" s="26"/>
      <c r="M216" s="26"/>
      <c r="N216" s="26"/>
    </row>
    <row r="217" spans="1:14" x14ac:dyDescent="0.2">
      <c r="A217" s="23" t="s">
        <v>331</v>
      </c>
      <c r="B217" s="23" t="s">
        <v>353</v>
      </c>
      <c r="C217" s="23" t="s">
        <v>354</v>
      </c>
      <c r="D217" s="24">
        <v>44402</v>
      </c>
      <c r="E217" s="23" t="s">
        <v>669</v>
      </c>
      <c r="F217" s="23" t="s">
        <v>670</v>
      </c>
      <c r="G217" s="23" t="s">
        <v>671</v>
      </c>
      <c r="H217" s="23" t="s">
        <v>28</v>
      </c>
      <c r="I217" s="25">
        <v>10000</v>
      </c>
      <c r="J217" s="25">
        <v>16000</v>
      </c>
      <c r="K217" s="25">
        <v>8300</v>
      </c>
      <c r="L217" s="26"/>
      <c r="M217" s="26"/>
      <c r="N217" s="26"/>
    </row>
    <row r="218" spans="1:14" x14ac:dyDescent="0.2">
      <c r="A218" s="23" t="s">
        <v>331</v>
      </c>
      <c r="B218" s="23" t="s">
        <v>23</v>
      </c>
      <c r="C218" s="23" t="s">
        <v>24</v>
      </c>
      <c r="D218" s="24">
        <v>44622</v>
      </c>
      <c r="E218" s="23" t="s">
        <v>672</v>
      </c>
      <c r="F218" s="23" t="s">
        <v>673</v>
      </c>
      <c r="G218" s="23" t="s">
        <v>674</v>
      </c>
      <c r="H218" s="23" t="s">
        <v>28</v>
      </c>
      <c r="I218" s="25">
        <v>13000</v>
      </c>
      <c r="J218" s="25">
        <v>59000</v>
      </c>
      <c r="K218" s="25">
        <v>9880</v>
      </c>
      <c r="L218" s="26"/>
      <c r="M218" s="26"/>
      <c r="N218" s="26"/>
    </row>
    <row r="219" spans="1:14" x14ac:dyDescent="0.2">
      <c r="A219" s="23" t="s">
        <v>331</v>
      </c>
      <c r="B219" s="23" t="s">
        <v>32</v>
      </c>
      <c r="C219" s="23" t="s">
        <v>57</v>
      </c>
      <c r="D219" s="24">
        <v>44718</v>
      </c>
      <c r="E219" s="23" t="s">
        <v>675</v>
      </c>
      <c r="F219" s="23" t="s">
        <v>676</v>
      </c>
      <c r="G219" s="23" t="s">
        <v>677</v>
      </c>
      <c r="H219" s="23" t="s">
        <v>37</v>
      </c>
      <c r="I219" s="25">
        <v>8900</v>
      </c>
      <c r="J219" s="25">
        <v>28000</v>
      </c>
      <c r="K219" s="25">
        <v>0</v>
      </c>
      <c r="L219" s="26"/>
      <c r="M219" s="26"/>
      <c r="N219" s="26"/>
    </row>
    <row r="220" spans="1:14" x14ac:dyDescent="0.2">
      <c r="A220" s="23" t="s">
        <v>331</v>
      </c>
      <c r="B220" s="23" t="s">
        <v>23</v>
      </c>
      <c r="C220" s="23" t="s">
        <v>24</v>
      </c>
      <c r="D220" s="24">
        <v>44565</v>
      </c>
      <c r="E220" s="23" t="s">
        <v>678</v>
      </c>
      <c r="F220" s="23" t="s">
        <v>679</v>
      </c>
      <c r="G220" s="23" t="s">
        <v>680</v>
      </c>
      <c r="H220" s="23" t="s">
        <v>28</v>
      </c>
      <c r="I220" s="25">
        <v>4800</v>
      </c>
      <c r="J220" s="25">
        <v>14000</v>
      </c>
      <c r="K220" s="25">
        <v>4128</v>
      </c>
      <c r="L220" s="26"/>
      <c r="M220" s="26"/>
      <c r="N220" s="26"/>
    </row>
    <row r="221" spans="1:14" x14ac:dyDescent="0.2">
      <c r="A221" s="23" t="s">
        <v>331</v>
      </c>
      <c r="B221" s="23" t="s">
        <v>353</v>
      </c>
      <c r="C221" s="23" t="s">
        <v>358</v>
      </c>
      <c r="D221" s="24">
        <v>44357</v>
      </c>
      <c r="E221" s="23" t="s">
        <v>681</v>
      </c>
      <c r="F221" s="23" t="s">
        <v>682</v>
      </c>
      <c r="G221" s="23" t="s">
        <v>683</v>
      </c>
      <c r="H221" s="23" t="s">
        <v>28</v>
      </c>
      <c r="I221" s="25">
        <v>8200</v>
      </c>
      <c r="J221" s="25">
        <v>31000</v>
      </c>
      <c r="K221" s="25">
        <v>7790</v>
      </c>
      <c r="L221" s="26"/>
      <c r="M221" s="26"/>
      <c r="N221" s="26"/>
    </row>
    <row r="222" spans="1:14" x14ac:dyDescent="0.2">
      <c r="A222" s="23" t="s">
        <v>331</v>
      </c>
      <c r="B222" s="23" t="s">
        <v>23</v>
      </c>
      <c r="C222" s="23" t="s">
        <v>24</v>
      </c>
      <c r="D222" s="24">
        <v>44616</v>
      </c>
      <c r="E222" s="23" t="s">
        <v>684</v>
      </c>
      <c r="F222" s="23" t="s">
        <v>685</v>
      </c>
      <c r="G222" s="23" t="s">
        <v>686</v>
      </c>
      <c r="H222" s="23" t="s">
        <v>28</v>
      </c>
      <c r="I222" s="25">
        <v>3000</v>
      </c>
      <c r="J222" s="25">
        <v>5800</v>
      </c>
      <c r="K222" s="25">
        <v>2400</v>
      </c>
      <c r="L222" s="26"/>
      <c r="M222" s="26"/>
      <c r="N222" s="26"/>
    </row>
    <row r="223" spans="1:14" x14ac:dyDescent="0.2">
      <c r="A223" s="23" t="s">
        <v>331</v>
      </c>
      <c r="B223" s="23" t="s">
        <v>32</v>
      </c>
      <c r="C223" s="23" t="s">
        <v>33</v>
      </c>
      <c r="D223" s="24">
        <v>44732</v>
      </c>
      <c r="E223" s="23" t="s">
        <v>687</v>
      </c>
      <c r="F223" s="23" t="s">
        <v>688</v>
      </c>
      <c r="G223" s="23" t="s">
        <v>689</v>
      </c>
      <c r="H223" s="23" t="s">
        <v>37</v>
      </c>
      <c r="I223" s="25">
        <v>18000</v>
      </c>
      <c r="J223" s="25">
        <v>57000</v>
      </c>
      <c r="K223" s="25">
        <v>0</v>
      </c>
      <c r="L223" s="26"/>
      <c r="M223" s="26"/>
      <c r="N223" s="26"/>
    </row>
    <row r="224" spans="1:14" x14ac:dyDescent="0.2">
      <c r="A224" s="23" t="s">
        <v>331</v>
      </c>
      <c r="B224" s="23" t="s">
        <v>23</v>
      </c>
      <c r="C224" s="23" t="s">
        <v>79</v>
      </c>
      <c r="D224" s="24">
        <v>44613</v>
      </c>
      <c r="E224" s="23" t="s">
        <v>690</v>
      </c>
      <c r="F224" s="23" t="s">
        <v>691</v>
      </c>
      <c r="G224" s="23" t="s">
        <v>692</v>
      </c>
      <c r="H224" s="23" t="s">
        <v>83</v>
      </c>
      <c r="I224" s="25">
        <v>15000</v>
      </c>
      <c r="J224" s="25">
        <v>63000</v>
      </c>
      <c r="K224" s="25">
        <v>0</v>
      </c>
      <c r="L224" s="26"/>
      <c r="M224" s="26"/>
      <c r="N224" s="26"/>
    </row>
    <row r="225" spans="1:14" x14ac:dyDescent="0.2">
      <c r="A225" s="23" t="s">
        <v>331</v>
      </c>
      <c r="B225" s="23" t="s">
        <v>23</v>
      </c>
      <c r="C225" s="23" t="s">
        <v>24</v>
      </c>
      <c r="D225" s="24">
        <v>44631</v>
      </c>
      <c r="E225" s="23" t="s">
        <v>693</v>
      </c>
      <c r="F225" s="23" t="s">
        <v>694</v>
      </c>
      <c r="G225" s="23" t="s">
        <v>695</v>
      </c>
      <c r="H225" s="23" t="s">
        <v>28</v>
      </c>
      <c r="I225" s="25">
        <v>3600</v>
      </c>
      <c r="J225" s="25">
        <v>5200</v>
      </c>
      <c r="K225" s="25">
        <v>3132</v>
      </c>
      <c r="L225" s="26"/>
      <c r="M225" s="26"/>
      <c r="N225" s="26"/>
    </row>
    <row r="226" spans="1:14" x14ac:dyDescent="0.2">
      <c r="A226" s="23" t="s">
        <v>331</v>
      </c>
      <c r="B226" s="23" t="s">
        <v>32</v>
      </c>
      <c r="C226" s="23" t="s">
        <v>33</v>
      </c>
      <c r="D226" s="24">
        <v>44734</v>
      </c>
      <c r="E226" s="23" t="s">
        <v>696</v>
      </c>
      <c r="F226" s="23" t="s">
        <v>697</v>
      </c>
      <c r="G226" s="23" t="s">
        <v>698</v>
      </c>
      <c r="H226" s="23" t="s">
        <v>37</v>
      </c>
      <c r="I226" s="25">
        <v>23000</v>
      </c>
      <c r="J226" s="25">
        <v>99000</v>
      </c>
      <c r="K226" s="25">
        <v>0</v>
      </c>
      <c r="L226" s="26"/>
      <c r="M226" s="26"/>
      <c r="N226" s="26"/>
    </row>
    <row r="227" spans="1:14" x14ac:dyDescent="0.2">
      <c r="A227" s="23" t="s">
        <v>331</v>
      </c>
      <c r="B227" s="23" t="s">
        <v>32</v>
      </c>
      <c r="C227" s="23" t="s">
        <v>33</v>
      </c>
      <c r="D227" s="24">
        <v>44734</v>
      </c>
      <c r="E227" s="23" t="s">
        <v>699</v>
      </c>
      <c r="F227" s="23" t="s">
        <v>700</v>
      </c>
      <c r="G227" s="23" t="s">
        <v>346</v>
      </c>
      <c r="H227" s="23" t="s">
        <v>37</v>
      </c>
      <c r="I227" s="25">
        <v>7200</v>
      </c>
      <c r="J227" s="25">
        <v>29000</v>
      </c>
      <c r="K227" s="25">
        <v>0</v>
      </c>
      <c r="L227" s="26"/>
      <c r="M227" s="26"/>
      <c r="N227" s="26"/>
    </row>
    <row r="228" spans="1:14" x14ac:dyDescent="0.2">
      <c r="A228" s="23" t="s">
        <v>331</v>
      </c>
      <c r="B228" s="23" t="s">
        <v>32</v>
      </c>
      <c r="C228" s="23" t="s">
        <v>33</v>
      </c>
      <c r="D228" s="24">
        <v>44719</v>
      </c>
      <c r="E228" s="23" t="s">
        <v>701</v>
      </c>
      <c r="F228" s="23" t="s">
        <v>702</v>
      </c>
      <c r="G228" s="23" t="s">
        <v>703</v>
      </c>
      <c r="H228" s="23" t="s">
        <v>37</v>
      </c>
      <c r="I228" s="25">
        <v>24000</v>
      </c>
      <c r="J228" s="25">
        <v>47000</v>
      </c>
      <c r="K228" s="25">
        <v>0</v>
      </c>
      <c r="L228" s="26"/>
      <c r="M228" s="26"/>
      <c r="N228" s="26"/>
    </row>
    <row r="229" spans="1:14" x14ac:dyDescent="0.2">
      <c r="A229" s="23" t="s">
        <v>331</v>
      </c>
      <c r="B229" s="23" t="s">
        <v>32</v>
      </c>
      <c r="C229" s="23" t="s">
        <v>33</v>
      </c>
      <c r="D229" s="24">
        <v>44714</v>
      </c>
      <c r="E229" s="23" t="s">
        <v>704</v>
      </c>
      <c r="F229" s="23" t="s">
        <v>705</v>
      </c>
      <c r="G229" s="23" t="s">
        <v>706</v>
      </c>
      <c r="H229" s="23" t="s">
        <v>37</v>
      </c>
      <c r="I229" s="25">
        <v>9800</v>
      </c>
      <c r="J229" s="25">
        <v>42000</v>
      </c>
      <c r="K229" s="25">
        <v>0</v>
      </c>
      <c r="L229" s="26"/>
      <c r="M229" s="26"/>
      <c r="N229" s="26"/>
    </row>
    <row r="230" spans="1:14" x14ac:dyDescent="0.2">
      <c r="A230" s="23" t="s">
        <v>331</v>
      </c>
      <c r="B230" s="23" t="s">
        <v>23</v>
      </c>
      <c r="C230" s="23" t="s">
        <v>24</v>
      </c>
      <c r="D230" s="24">
        <v>44586</v>
      </c>
      <c r="E230" s="23" t="s">
        <v>707</v>
      </c>
      <c r="F230" s="23" t="s">
        <v>708</v>
      </c>
      <c r="G230" s="23" t="s">
        <v>709</v>
      </c>
      <c r="H230" s="23" t="s">
        <v>28</v>
      </c>
      <c r="I230" s="25">
        <v>7200</v>
      </c>
      <c r="J230" s="25">
        <v>12000</v>
      </c>
      <c r="K230" s="25">
        <v>5832</v>
      </c>
      <c r="L230" s="26"/>
      <c r="M230" s="26"/>
      <c r="N230" s="26"/>
    </row>
    <row r="231" spans="1:14" x14ac:dyDescent="0.2">
      <c r="A231" s="23" t="s">
        <v>331</v>
      </c>
      <c r="B231" s="23" t="s">
        <v>32</v>
      </c>
      <c r="C231" s="23" t="s">
        <v>44</v>
      </c>
      <c r="D231" s="24">
        <v>44731</v>
      </c>
      <c r="E231" s="23" t="s">
        <v>710</v>
      </c>
      <c r="F231" s="23" t="s">
        <v>711</v>
      </c>
      <c r="G231" s="23" t="s">
        <v>712</v>
      </c>
      <c r="H231" s="23" t="s">
        <v>37</v>
      </c>
      <c r="I231" s="25">
        <v>25000</v>
      </c>
      <c r="J231" s="25">
        <v>27000</v>
      </c>
      <c r="K231" s="25">
        <v>0</v>
      </c>
      <c r="L231" s="26"/>
      <c r="M231" s="26"/>
      <c r="N231" s="26"/>
    </row>
    <row r="232" spans="1:14" x14ac:dyDescent="0.2">
      <c r="A232" s="23" t="s">
        <v>331</v>
      </c>
      <c r="B232" s="23" t="s">
        <v>23</v>
      </c>
      <c r="C232" s="23" t="s">
        <v>24</v>
      </c>
      <c r="D232" s="24">
        <v>44621</v>
      </c>
      <c r="E232" s="23" t="s">
        <v>713</v>
      </c>
      <c r="F232" s="23" t="s">
        <v>714</v>
      </c>
      <c r="G232" s="23" t="s">
        <v>715</v>
      </c>
      <c r="H232" s="23" t="s">
        <v>28</v>
      </c>
      <c r="I232" s="25">
        <v>24000</v>
      </c>
      <c r="J232" s="25">
        <v>81000</v>
      </c>
      <c r="K232" s="25">
        <v>22080</v>
      </c>
      <c r="L232" s="26"/>
      <c r="M232" s="26"/>
      <c r="N232" s="26"/>
    </row>
    <row r="233" spans="1:14" x14ac:dyDescent="0.2">
      <c r="A233" s="23" t="s">
        <v>331</v>
      </c>
      <c r="B233" s="23" t="s">
        <v>353</v>
      </c>
      <c r="C233" s="23" t="s">
        <v>354</v>
      </c>
      <c r="D233" s="24">
        <v>44380</v>
      </c>
      <c r="E233" s="23" t="s">
        <v>716</v>
      </c>
      <c r="F233" s="23" t="s">
        <v>717</v>
      </c>
      <c r="G233" s="23" t="s">
        <v>718</v>
      </c>
      <c r="H233" s="23" t="s">
        <v>28</v>
      </c>
      <c r="I233" s="25">
        <v>14000</v>
      </c>
      <c r="J233" s="25">
        <v>32000</v>
      </c>
      <c r="K233" s="25">
        <v>10640</v>
      </c>
      <c r="L233" s="26"/>
      <c r="M233" s="26"/>
      <c r="N233" s="26"/>
    </row>
    <row r="234" spans="1:14" x14ac:dyDescent="0.2">
      <c r="A234" s="23" t="s">
        <v>331</v>
      </c>
      <c r="B234" s="23" t="s">
        <v>23</v>
      </c>
      <c r="C234" s="23" t="s">
        <v>24</v>
      </c>
      <c r="D234" s="24">
        <v>44579</v>
      </c>
      <c r="E234" s="23" t="s">
        <v>719</v>
      </c>
      <c r="F234" s="23" t="s">
        <v>720</v>
      </c>
      <c r="G234" s="23" t="s">
        <v>721</v>
      </c>
      <c r="H234" s="23" t="s">
        <v>28</v>
      </c>
      <c r="I234" s="25">
        <v>19000</v>
      </c>
      <c r="J234" s="25">
        <v>63000</v>
      </c>
      <c r="K234" s="25">
        <v>15010</v>
      </c>
      <c r="L234" s="26"/>
      <c r="M234" s="26"/>
      <c r="N234" s="26"/>
    </row>
    <row r="235" spans="1:14" x14ac:dyDescent="0.2">
      <c r="A235" s="23" t="s">
        <v>331</v>
      </c>
      <c r="B235" s="23" t="s">
        <v>32</v>
      </c>
      <c r="C235" s="23" t="s">
        <v>57</v>
      </c>
      <c r="D235" s="24">
        <v>44725</v>
      </c>
      <c r="E235" s="23" t="s">
        <v>722</v>
      </c>
      <c r="F235" s="23" t="s">
        <v>723</v>
      </c>
      <c r="G235" s="23" t="s">
        <v>724</v>
      </c>
      <c r="H235" s="23" t="s">
        <v>37</v>
      </c>
      <c r="I235" s="25">
        <v>4600</v>
      </c>
      <c r="J235" s="25">
        <v>13000</v>
      </c>
      <c r="K235" s="25">
        <v>0</v>
      </c>
      <c r="L235" s="26"/>
      <c r="M235" s="26"/>
      <c r="N235" s="26"/>
    </row>
    <row r="236" spans="1:14" x14ac:dyDescent="0.2">
      <c r="A236" s="23" t="s">
        <v>331</v>
      </c>
      <c r="B236" s="23" t="s">
        <v>353</v>
      </c>
      <c r="C236" s="23" t="s">
        <v>358</v>
      </c>
      <c r="D236" s="24">
        <v>44380</v>
      </c>
      <c r="E236" s="23" t="s">
        <v>725</v>
      </c>
      <c r="F236" s="23" t="s">
        <v>726</v>
      </c>
      <c r="G236" s="23" t="s">
        <v>727</v>
      </c>
      <c r="H236" s="23" t="s">
        <v>28</v>
      </c>
      <c r="I236" s="25">
        <v>6700</v>
      </c>
      <c r="J236" s="25">
        <v>27000</v>
      </c>
      <c r="K236" s="25">
        <v>5360</v>
      </c>
      <c r="L236" s="26"/>
      <c r="M236" s="26"/>
      <c r="N236" s="26"/>
    </row>
    <row r="237" spans="1:14" x14ac:dyDescent="0.2">
      <c r="A237" s="23" t="s">
        <v>331</v>
      </c>
      <c r="B237" s="23" t="s">
        <v>32</v>
      </c>
      <c r="C237" s="23" t="s">
        <v>33</v>
      </c>
      <c r="D237" s="24">
        <v>44761</v>
      </c>
      <c r="E237" s="23" t="s">
        <v>728</v>
      </c>
      <c r="F237" s="23" t="s">
        <v>729</v>
      </c>
      <c r="G237" s="23" t="s">
        <v>730</v>
      </c>
      <c r="H237" s="23" t="s">
        <v>37</v>
      </c>
      <c r="I237" s="25">
        <v>24000</v>
      </c>
      <c r="J237" s="25">
        <v>73000</v>
      </c>
      <c r="K237" s="25">
        <v>0</v>
      </c>
      <c r="L237" s="26"/>
      <c r="M237" s="26"/>
      <c r="N237" s="26"/>
    </row>
    <row r="238" spans="1:14" x14ac:dyDescent="0.2">
      <c r="A238" s="23" t="s">
        <v>331</v>
      </c>
      <c r="B238" s="23" t="s">
        <v>32</v>
      </c>
      <c r="C238" s="23" t="s">
        <v>33</v>
      </c>
      <c r="D238" s="24">
        <v>44731</v>
      </c>
      <c r="E238" s="23" t="s">
        <v>731</v>
      </c>
      <c r="F238" s="23" t="s">
        <v>732</v>
      </c>
      <c r="G238" s="23" t="s">
        <v>733</v>
      </c>
      <c r="H238" s="23" t="s">
        <v>37</v>
      </c>
      <c r="I238" s="25">
        <v>21000</v>
      </c>
      <c r="J238" s="25">
        <v>93000</v>
      </c>
      <c r="K238" s="25">
        <v>0</v>
      </c>
      <c r="L238" s="26"/>
      <c r="M238" s="26"/>
      <c r="N238" s="26"/>
    </row>
    <row r="239" spans="1:14" x14ac:dyDescent="0.2">
      <c r="A239" s="23" t="s">
        <v>331</v>
      </c>
      <c r="B239" s="23" t="s">
        <v>23</v>
      </c>
      <c r="C239" s="23" t="s">
        <v>79</v>
      </c>
      <c r="D239" s="24">
        <v>44642</v>
      </c>
      <c r="E239" s="23" t="s">
        <v>734</v>
      </c>
      <c r="F239" s="23" t="s">
        <v>735</v>
      </c>
      <c r="G239" s="23" t="s">
        <v>736</v>
      </c>
      <c r="H239" s="23" t="s">
        <v>83</v>
      </c>
      <c r="I239" s="25">
        <v>6600</v>
      </c>
      <c r="J239" s="25">
        <v>20000</v>
      </c>
      <c r="K239" s="25">
        <v>0</v>
      </c>
      <c r="L239" s="26"/>
      <c r="M239" s="26"/>
      <c r="N239" s="26"/>
    </row>
    <row r="240" spans="1:14" x14ac:dyDescent="0.2">
      <c r="A240" s="23" t="s">
        <v>331</v>
      </c>
      <c r="B240" s="23" t="s">
        <v>23</v>
      </c>
      <c r="C240" s="23" t="s">
        <v>24</v>
      </c>
      <c r="D240" s="24">
        <v>44563</v>
      </c>
      <c r="E240" s="23" t="s">
        <v>737</v>
      </c>
      <c r="F240" s="23" t="s">
        <v>738</v>
      </c>
      <c r="G240" s="23" t="s">
        <v>739</v>
      </c>
      <c r="H240" s="23" t="s">
        <v>28</v>
      </c>
      <c r="I240" s="25">
        <v>22000</v>
      </c>
      <c r="J240" s="25">
        <v>34000</v>
      </c>
      <c r="K240" s="25">
        <v>18480</v>
      </c>
      <c r="L240" s="26"/>
      <c r="M240" s="26"/>
      <c r="N240" s="26"/>
    </row>
    <row r="241" spans="1:14" x14ac:dyDescent="0.2">
      <c r="A241" s="23" t="s">
        <v>331</v>
      </c>
      <c r="B241" s="23" t="s">
        <v>32</v>
      </c>
      <c r="C241" s="23" t="s">
        <v>33</v>
      </c>
      <c r="D241" s="24">
        <v>44740</v>
      </c>
      <c r="E241" s="23" t="s">
        <v>740</v>
      </c>
      <c r="F241" s="23" t="s">
        <v>741</v>
      </c>
      <c r="G241" s="23" t="s">
        <v>742</v>
      </c>
      <c r="H241" s="23" t="s">
        <v>37</v>
      </c>
      <c r="I241" s="25">
        <v>19000</v>
      </c>
      <c r="J241" s="25">
        <v>23000</v>
      </c>
      <c r="K241" s="25">
        <v>0</v>
      </c>
      <c r="L241" s="26"/>
      <c r="M241" s="26"/>
      <c r="N241" s="26"/>
    </row>
    <row r="242" spans="1:14" x14ac:dyDescent="0.2">
      <c r="A242" s="23" t="s">
        <v>331</v>
      </c>
      <c r="B242" s="23" t="s">
        <v>32</v>
      </c>
      <c r="C242" s="23" t="s">
        <v>57</v>
      </c>
      <c r="D242" s="24">
        <v>44760</v>
      </c>
      <c r="E242" s="23" t="s">
        <v>743</v>
      </c>
      <c r="F242" s="23" t="s">
        <v>744</v>
      </c>
      <c r="G242" s="23" t="s">
        <v>745</v>
      </c>
      <c r="H242" s="23" t="s">
        <v>37</v>
      </c>
      <c r="I242" s="25">
        <v>23000</v>
      </c>
      <c r="J242" s="25">
        <v>79000</v>
      </c>
      <c r="K242" s="25">
        <v>0</v>
      </c>
      <c r="L242" s="26"/>
      <c r="M242" s="26"/>
      <c r="N242" s="26"/>
    </row>
    <row r="243" spans="1:14" x14ac:dyDescent="0.2">
      <c r="A243" s="23" t="s">
        <v>331</v>
      </c>
      <c r="B243" s="23" t="s">
        <v>32</v>
      </c>
      <c r="C243" s="23" t="s">
        <v>33</v>
      </c>
      <c r="D243" s="24">
        <v>44766</v>
      </c>
      <c r="E243" s="23" t="s">
        <v>746</v>
      </c>
      <c r="F243" s="23" t="s">
        <v>747</v>
      </c>
      <c r="G243" s="23" t="s">
        <v>748</v>
      </c>
      <c r="H243" s="23" t="s">
        <v>37</v>
      </c>
      <c r="I243" s="25">
        <v>17000</v>
      </c>
      <c r="J243" s="25">
        <v>42000</v>
      </c>
      <c r="K243" s="25">
        <v>0</v>
      </c>
      <c r="L243" s="26"/>
      <c r="M243" s="26"/>
      <c r="N243" s="26"/>
    </row>
    <row r="244" spans="1:14" x14ac:dyDescent="0.2">
      <c r="A244" s="23" t="s">
        <v>331</v>
      </c>
      <c r="B244" s="23" t="s">
        <v>23</v>
      </c>
      <c r="C244" s="23" t="s">
        <v>24</v>
      </c>
      <c r="D244" s="24">
        <v>44568</v>
      </c>
      <c r="E244" s="23" t="s">
        <v>749</v>
      </c>
      <c r="F244" s="23" t="s">
        <v>750</v>
      </c>
      <c r="G244" s="23" t="s">
        <v>751</v>
      </c>
      <c r="H244" s="23" t="s">
        <v>28</v>
      </c>
      <c r="I244" s="25">
        <v>13000</v>
      </c>
      <c r="J244" s="25">
        <v>40000</v>
      </c>
      <c r="K244" s="25">
        <v>10530</v>
      </c>
      <c r="L244" s="26"/>
      <c r="M244" s="26"/>
      <c r="N244" s="26"/>
    </row>
    <row r="245" spans="1:14" x14ac:dyDescent="0.2">
      <c r="A245" s="23" t="s">
        <v>331</v>
      </c>
      <c r="B245" s="23" t="s">
        <v>23</v>
      </c>
      <c r="C245" s="23" t="s">
        <v>24</v>
      </c>
      <c r="D245" s="24">
        <v>44602</v>
      </c>
      <c r="E245" s="23" t="s">
        <v>752</v>
      </c>
      <c r="F245" s="23" t="s">
        <v>753</v>
      </c>
      <c r="G245" s="23" t="s">
        <v>754</v>
      </c>
      <c r="H245" s="23" t="s">
        <v>28</v>
      </c>
      <c r="I245" s="25">
        <v>14000</v>
      </c>
      <c r="J245" s="25">
        <v>47000</v>
      </c>
      <c r="K245" s="25">
        <v>10500</v>
      </c>
      <c r="L245" s="26"/>
      <c r="M245" s="26"/>
      <c r="N245" s="26"/>
    </row>
    <row r="246" spans="1:14" x14ac:dyDescent="0.2">
      <c r="A246" s="23" t="s">
        <v>331</v>
      </c>
      <c r="B246" s="23" t="s">
        <v>32</v>
      </c>
      <c r="C246" s="23" t="s">
        <v>33</v>
      </c>
      <c r="D246" s="24">
        <v>44757</v>
      </c>
      <c r="E246" s="23" t="s">
        <v>755</v>
      </c>
      <c r="F246" s="23" t="s">
        <v>756</v>
      </c>
      <c r="G246" s="23" t="s">
        <v>757</v>
      </c>
      <c r="H246" s="23" t="s">
        <v>37</v>
      </c>
      <c r="I246" s="25">
        <v>11000</v>
      </c>
      <c r="J246" s="25">
        <v>27000</v>
      </c>
      <c r="K246" s="25">
        <v>0</v>
      </c>
      <c r="L246" s="26"/>
      <c r="M246" s="26"/>
      <c r="N246" s="26"/>
    </row>
    <row r="247" spans="1:14" x14ac:dyDescent="0.2">
      <c r="A247" s="23" t="s">
        <v>331</v>
      </c>
      <c r="B247" s="23" t="s">
        <v>353</v>
      </c>
      <c r="C247" s="23" t="s">
        <v>354</v>
      </c>
      <c r="D247" s="24">
        <v>44376</v>
      </c>
      <c r="E247" s="23" t="s">
        <v>758</v>
      </c>
      <c r="F247" s="23" t="s">
        <v>759</v>
      </c>
      <c r="G247" s="23" t="s">
        <v>760</v>
      </c>
      <c r="H247" s="23" t="s">
        <v>28</v>
      </c>
      <c r="I247" s="25">
        <v>7300</v>
      </c>
      <c r="J247" s="25">
        <v>25000</v>
      </c>
      <c r="K247" s="25">
        <v>5986</v>
      </c>
      <c r="L247" s="26"/>
      <c r="M247" s="26"/>
      <c r="N247" s="26"/>
    </row>
    <row r="248" spans="1:14" x14ac:dyDescent="0.2">
      <c r="A248" s="23" t="s">
        <v>331</v>
      </c>
      <c r="B248" s="23" t="s">
        <v>23</v>
      </c>
      <c r="C248" s="23" t="s">
        <v>79</v>
      </c>
      <c r="D248" s="24">
        <v>44597</v>
      </c>
      <c r="E248" s="23" t="s">
        <v>761</v>
      </c>
      <c r="F248" s="23" t="s">
        <v>762</v>
      </c>
      <c r="G248" s="23" t="s">
        <v>763</v>
      </c>
      <c r="H248" s="23" t="s">
        <v>83</v>
      </c>
      <c r="I248" s="25">
        <v>11000</v>
      </c>
      <c r="J248" s="25">
        <v>43000</v>
      </c>
      <c r="K248" s="25">
        <v>0</v>
      </c>
      <c r="L248" s="26"/>
      <c r="M248" s="26"/>
      <c r="N248" s="26"/>
    </row>
    <row r="249" spans="1:14" x14ac:dyDescent="0.2">
      <c r="A249" s="23" t="s">
        <v>331</v>
      </c>
      <c r="B249" s="23" t="s">
        <v>353</v>
      </c>
      <c r="C249" s="23" t="s">
        <v>354</v>
      </c>
      <c r="D249" s="24">
        <v>44368</v>
      </c>
      <c r="E249" s="23" t="s">
        <v>764</v>
      </c>
      <c r="F249" s="23" t="s">
        <v>765</v>
      </c>
      <c r="G249" s="23" t="s">
        <v>766</v>
      </c>
      <c r="H249" s="23" t="s">
        <v>28</v>
      </c>
      <c r="I249" s="25">
        <v>10000</v>
      </c>
      <c r="J249" s="25">
        <v>14000</v>
      </c>
      <c r="K249" s="25">
        <v>8700</v>
      </c>
      <c r="L249" s="26"/>
      <c r="M249" s="26"/>
      <c r="N249" s="26"/>
    </row>
    <row r="250" spans="1:14" x14ac:dyDescent="0.2">
      <c r="A250" s="23" t="s">
        <v>331</v>
      </c>
      <c r="B250" s="23" t="s">
        <v>32</v>
      </c>
      <c r="C250" s="23" t="s">
        <v>33</v>
      </c>
      <c r="D250" s="24">
        <v>44766</v>
      </c>
      <c r="E250" s="23" t="s">
        <v>767</v>
      </c>
      <c r="F250" s="23" t="s">
        <v>768</v>
      </c>
      <c r="G250" s="23" t="s">
        <v>769</v>
      </c>
      <c r="H250" s="23" t="s">
        <v>37</v>
      </c>
      <c r="I250" s="25">
        <v>30000</v>
      </c>
      <c r="J250" s="25">
        <v>42000</v>
      </c>
      <c r="K250" s="25">
        <v>0</v>
      </c>
      <c r="L250" s="26"/>
      <c r="M250" s="26"/>
      <c r="N250" s="26"/>
    </row>
    <row r="251" spans="1:14" x14ac:dyDescent="0.2">
      <c r="A251" s="23" t="s">
        <v>331</v>
      </c>
      <c r="B251" s="23" t="s">
        <v>23</v>
      </c>
      <c r="C251" s="23" t="s">
        <v>24</v>
      </c>
      <c r="D251" s="24">
        <v>44603</v>
      </c>
      <c r="E251" s="23" t="s">
        <v>770</v>
      </c>
      <c r="F251" s="23" t="s">
        <v>771</v>
      </c>
      <c r="G251" s="23" t="s">
        <v>772</v>
      </c>
      <c r="H251" s="23" t="s">
        <v>28</v>
      </c>
      <c r="I251" s="25">
        <v>24000</v>
      </c>
      <c r="J251" s="25">
        <v>72000</v>
      </c>
      <c r="K251" s="25">
        <v>17280</v>
      </c>
      <c r="L251" s="26"/>
      <c r="M251" s="26"/>
      <c r="N251" s="26"/>
    </row>
    <row r="252" spans="1:14" x14ac:dyDescent="0.2">
      <c r="A252" s="23" t="s">
        <v>331</v>
      </c>
      <c r="B252" s="23" t="s">
        <v>32</v>
      </c>
      <c r="C252" s="23" t="s">
        <v>44</v>
      </c>
      <c r="D252" s="24">
        <v>44757</v>
      </c>
      <c r="E252" s="23" t="s">
        <v>773</v>
      </c>
      <c r="F252" s="23" t="s">
        <v>774</v>
      </c>
      <c r="G252" s="23" t="s">
        <v>182</v>
      </c>
      <c r="H252" s="23" t="s">
        <v>37</v>
      </c>
      <c r="I252" s="25">
        <v>17000</v>
      </c>
      <c r="J252" s="25">
        <v>41000</v>
      </c>
      <c r="K252" s="25">
        <v>0</v>
      </c>
      <c r="L252" s="26"/>
      <c r="M252" s="26"/>
      <c r="N252" s="26"/>
    </row>
    <row r="253" spans="1:14" x14ac:dyDescent="0.2">
      <c r="A253" s="23" t="s">
        <v>331</v>
      </c>
      <c r="B253" s="23" t="s">
        <v>23</v>
      </c>
      <c r="C253" s="23" t="s">
        <v>79</v>
      </c>
      <c r="D253" s="24">
        <v>44631</v>
      </c>
      <c r="E253" s="23" t="s">
        <v>775</v>
      </c>
      <c r="F253" s="23" t="s">
        <v>776</v>
      </c>
      <c r="G253" s="23" t="s">
        <v>777</v>
      </c>
      <c r="H253" s="23" t="s">
        <v>83</v>
      </c>
      <c r="I253" s="25">
        <v>4700</v>
      </c>
      <c r="J253" s="25">
        <v>15000</v>
      </c>
      <c r="K253" s="25">
        <v>0</v>
      </c>
      <c r="L253" s="26"/>
      <c r="M253" s="26"/>
      <c r="N253" s="26"/>
    </row>
    <row r="254" spans="1:14" x14ac:dyDescent="0.2">
      <c r="A254" s="23" t="s">
        <v>331</v>
      </c>
      <c r="B254" s="23" t="s">
        <v>32</v>
      </c>
      <c r="C254" s="23"/>
      <c r="D254" s="24">
        <v>44755.59039351852</v>
      </c>
      <c r="E254" s="23" t="s">
        <v>778</v>
      </c>
      <c r="F254" s="23" t="s">
        <v>779</v>
      </c>
      <c r="G254" s="23" t="s">
        <v>780</v>
      </c>
      <c r="H254" s="23" t="s">
        <v>37</v>
      </c>
      <c r="I254" s="25">
        <v>5000</v>
      </c>
      <c r="J254" s="25">
        <v>10000</v>
      </c>
      <c r="K254" s="25">
        <v>0</v>
      </c>
      <c r="L254" s="26"/>
      <c r="M254" s="26"/>
      <c r="N254" s="26"/>
    </row>
    <row r="255" spans="1:14" x14ac:dyDescent="0.2">
      <c r="A255" s="27"/>
      <c r="L255" s="26"/>
      <c r="M255" s="26"/>
      <c r="N255" s="26"/>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611"/>
  <sheetViews>
    <sheetView workbookViewId="0"/>
  </sheetViews>
  <sheetFormatPr baseColWidth="10" defaultColWidth="10.83203125" defaultRowHeight="16" x14ac:dyDescent="0.2"/>
  <cols>
    <col min="1" max="4" width="20.83203125" style="6" customWidth="1"/>
    <col min="5" max="5" width="20.83203125" style="4" customWidth="1"/>
    <col min="6" max="7" width="20.83203125" style="6" customWidth="1"/>
    <col min="8" max="8" width="20.83203125" style="7" customWidth="1"/>
    <col min="9" max="9" width="20.83203125" style="5" customWidth="1"/>
    <col min="10" max="11" width="20.83203125" style="8" customWidth="1"/>
    <col min="12" max="19" width="20.83203125" style="6" customWidth="1"/>
  </cols>
  <sheetData>
    <row r="1" spans="1:19" ht="20" x14ac:dyDescent="0.25">
      <c r="A1" s="18" t="s">
        <v>781</v>
      </c>
    </row>
    <row r="3" spans="1:19" s="10" customFormat="1" ht="15" x14ac:dyDescent="0.2">
      <c r="A3" s="28" t="s">
        <v>15</v>
      </c>
      <c r="B3" s="19" t="s">
        <v>11</v>
      </c>
      <c r="C3" s="19" t="s">
        <v>12</v>
      </c>
      <c r="D3" s="19" t="s">
        <v>13</v>
      </c>
      <c r="E3" s="20" t="s">
        <v>14</v>
      </c>
      <c r="F3" s="19" t="s">
        <v>16</v>
      </c>
      <c r="G3" s="19" t="s">
        <v>17</v>
      </c>
      <c r="H3" s="19" t="s">
        <v>18</v>
      </c>
      <c r="I3" s="21" t="s">
        <v>19</v>
      </c>
      <c r="J3" s="21" t="s">
        <v>20</v>
      </c>
      <c r="K3" s="22" t="s">
        <v>21</v>
      </c>
      <c r="L3" s="21" t="s">
        <v>782</v>
      </c>
      <c r="M3" s="21" t="s">
        <v>783</v>
      </c>
      <c r="N3" s="28" t="s">
        <v>784</v>
      </c>
      <c r="O3" s="28" t="s">
        <v>785</v>
      </c>
      <c r="P3" s="28" t="s">
        <v>786</v>
      </c>
      <c r="Q3" s="28" t="s">
        <v>787</v>
      </c>
      <c r="R3" s="28" t="s">
        <v>788</v>
      </c>
      <c r="S3" s="28" t="s">
        <v>789</v>
      </c>
    </row>
    <row r="4" spans="1:19" x14ac:dyDescent="0.2">
      <c r="A4" s="23" t="s">
        <v>25</v>
      </c>
      <c r="B4" s="27" t="str">
        <f>_xlfn.LET(_xlpm.x,_xlfn.XLOOKUP($A4,Applications!$E:$E,Applications!A:A),IF(_xlpm.x="","",_xlpm.x))</f>
        <v>Development of art skills for kids</v>
      </c>
      <c r="C4" s="27" t="str">
        <f>_xlfn.LET(_xlpm.x,_xlfn.XLOOKUP($A4,Applications!$E:$E,Applications!B:B),IF(_xlpm.x="","",_xlpm.x))</f>
        <v>2022-1 Round</v>
      </c>
      <c r="D4" s="27" t="str">
        <f>_xlfn.LET(_xlpm.x,_xlfn.XLOOKUP($A4,Applications!$E:$E,Applications!C:C),IF(_xlpm.x="","",_xlpm.x))</f>
        <v>Contracts and Payments</v>
      </c>
      <c r="E4" s="24">
        <f>_xlfn.LET(_xlpm.x,_xlfn.XLOOKUP($A4,Applications!$E:$E,Applications!D:D),IF(_xlpm.x="","",_xlpm.x))</f>
        <v>44641</v>
      </c>
      <c r="F4" s="27" t="str">
        <f>_xlfn.LET(_xlpm.x,_xlfn.XLOOKUP($A4,Applications!$E:$E,Applications!F:F),IF(_xlpm.x="","",_xlpm.x))</f>
        <v>Jose Mock Lee Organisation</v>
      </c>
      <c r="G4" s="27" t="str">
        <f>_xlfn.LET(_xlpm.x,_xlfn.XLOOKUP($A4,Applications!$E:$E,Applications!G:G),IF(_xlpm.x="","",_xlpm.x))</f>
        <v>Support for children with autism</v>
      </c>
      <c r="H4" s="27" t="str">
        <f>_xlfn.LET(_xlpm.x,_xlfn.XLOOKUP($A4,Applications!$E:$E,Applications!H:H),IF(_xlpm.x="","",_xlpm.x))</f>
        <v>Approved</v>
      </c>
      <c r="I4" s="29">
        <f>_xlfn.LET(_xlpm.x,_xlfn.XLOOKUP($A4,Applications!$E:$E,Applications!I:I),IF(_xlpm.x="","",_xlpm.x))</f>
        <v>8800</v>
      </c>
      <c r="J4" s="29">
        <f>_xlfn.LET(_xlpm.x,_xlfn.XLOOKUP($A4,Applications!$E:$E,Applications!J:J),IF(_xlpm.x="","",_xlpm.x))</f>
        <v>9300</v>
      </c>
      <c r="K4" s="29">
        <f>_xlfn.LET(_xlpm.x,_xlfn.XLOOKUP($A4,Applications!$E:$E,Applications!K:K),IF(_xlpm.x="","",_xlpm.x))</f>
        <v>7480</v>
      </c>
      <c r="L4" s="30">
        <f t="shared" ref="L4:L67" si="0">IFERROR($I4/COUNTIF($A:$A,$A4),$I4)</f>
        <v>4400</v>
      </c>
      <c r="M4" s="30">
        <f t="shared" ref="M4:M67" si="1">IFERROR($K4/COUNTIF($A:$A,$A4),$K4)</f>
        <v>3740</v>
      </c>
      <c r="N4" s="23" t="s">
        <v>790</v>
      </c>
      <c r="O4" s="23" t="s">
        <v>791</v>
      </c>
      <c r="P4" s="23" t="s">
        <v>792</v>
      </c>
      <c r="Q4" s="23" t="s">
        <v>793</v>
      </c>
      <c r="R4" s="23" t="s">
        <v>794</v>
      </c>
      <c r="S4" s="23" t="s">
        <v>792</v>
      </c>
    </row>
    <row r="5" spans="1:19" x14ac:dyDescent="0.2">
      <c r="A5" s="23" t="s">
        <v>29</v>
      </c>
      <c r="B5" s="27" t="str">
        <f>_xlfn.LET(_xlpm.x,_xlfn.XLOOKUP($A5,Applications!$E:$E,Applications!A:A),IF(_xlpm.x="","",_xlpm.x))</f>
        <v>Development of art skills for kids</v>
      </c>
      <c r="C5" s="27" t="str">
        <f>_xlfn.LET(_xlpm.x,_xlfn.XLOOKUP($A5,Applications!$E:$E,Applications!B:B),IF(_xlpm.x="","",_xlpm.x))</f>
        <v>2022-1 Round</v>
      </c>
      <c r="D5" s="27" t="str">
        <f>_xlfn.LET(_xlpm.x,_xlfn.XLOOKUP($A5,Applications!$E:$E,Applications!C:C),IF(_xlpm.x="","",_xlpm.x))</f>
        <v>Contracts and Payments</v>
      </c>
      <c r="E5" s="24">
        <f>_xlfn.LET(_xlpm.x,_xlfn.XLOOKUP($A5,Applications!$E:$E,Applications!D:D),IF(_xlpm.x="","",_xlpm.x))</f>
        <v>44580</v>
      </c>
      <c r="F5" s="27" t="str">
        <f>_xlfn.LET(_xlpm.x,_xlfn.XLOOKUP($A5,Applications!$E:$E,Applications!F:F),IF(_xlpm.x="","",_xlpm.x))</f>
        <v>Miriam Mock Smithers Organisation</v>
      </c>
      <c r="G5" s="27" t="str">
        <f>_xlfn.LET(_xlpm.x,_xlfn.XLOOKUP($A5,Applications!$E:$E,Applications!G:G),IF(_xlpm.x="","",_xlpm.x))</f>
        <v>Drama festival</v>
      </c>
      <c r="H5" s="27" t="str">
        <f>_xlfn.LET(_xlpm.x,_xlfn.XLOOKUP($A5,Applications!$E:$E,Applications!H:H),IF(_xlpm.x="","",_xlpm.x))</f>
        <v>Approved</v>
      </c>
      <c r="I5" s="29">
        <f>_xlfn.LET(_xlpm.x,_xlfn.XLOOKUP($A5,Applications!$E:$E,Applications!I:I),IF(_xlpm.x="","",_xlpm.x))</f>
        <v>18000</v>
      </c>
      <c r="J5" s="29">
        <f>_xlfn.LET(_xlpm.x,_xlfn.XLOOKUP($A5,Applications!$E:$E,Applications!J:J),IF(_xlpm.x="","",_xlpm.x))</f>
        <v>30000</v>
      </c>
      <c r="K5" s="29">
        <f>_xlfn.LET(_xlpm.x,_xlfn.XLOOKUP($A5,Applications!$E:$E,Applications!K:K),IF(_xlpm.x="","",_xlpm.x))</f>
        <v>16020</v>
      </c>
      <c r="L5" s="30">
        <f t="shared" si="0"/>
        <v>9000</v>
      </c>
      <c r="M5" s="30">
        <f t="shared" si="1"/>
        <v>8010</v>
      </c>
      <c r="N5" s="23" t="s">
        <v>795</v>
      </c>
      <c r="O5" s="23" t="s">
        <v>796</v>
      </c>
      <c r="P5" s="23" t="s">
        <v>797</v>
      </c>
      <c r="Q5" s="23" t="s">
        <v>793</v>
      </c>
      <c r="R5" s="23" t="s">
        <v>794</v>
      </c>
      <c r="S5" s="23" t="s">
        <v>797</v>
      </c>
    </row>
    <row r="6" spans="1:19" x14ac:dyDescent="0.2">
      <c r="A6" s="23" t="s">
        <v>34</v>
      </c>
      <c r="B6" s="27" t="str">
        <f>_xlfn.LET(_xlpm.x,_xlfn.XLOOKUP($A6,Applications!$E:$E,Applications!A:A),IF(_xlpm.x="","",_xlpm.x))</f>
        <v>Development of art skills for kids</v>
      </c>
      <c r="C6" s="27" t="str">
        <f>_xlfn.LET(_xlpm.x,_xlfn.XLOOKUP($A6,Applications!$E:$E,Applications!B:B),IF(_xlpm.x="","",_xlpm.x))</f>
        <v>2022-2 Round</v>
      </c>
      <c r="D6" s="27" t="str">
        <f>_xlfn.LET(_xlpm.x,_xlfn.XLOOKUP($A6,Applications!$E:$E,Applications!C:C),IF(_xlpm.x="","",_xlpm.x))</f>
        <v>Assessment</v>
      </c>
      <c r="E6" s="24">
        <f>_xlfn.LET(_xlpm.x,_xlfn.XLOOKUP($A6,Applications!$E:$E,Applications!D:D),IF(_xlpm.x="","",_xlpm.x))</f>
        <v>44733</v>
      </c>
      <c r="F6" s="27" t="str">
        <f>_xlfn.LET(_xlpm.x,_xlfn.XLOOKUP($A6,Applications!$E:$E,Applications!F:F),IF(_xlpm.x="","",_xlpm.x))</f>
        <v>Lisa Mock Rosales Organisation</v>
      </c>
      <c r="G6" s="27" t="str">
        <f>_xlfn.LET(_xlpm.x,_xlfn.XLOOKUP($A6,Applications!$E:$E,Applications!G:G),IF(_xlpm.x="","",_xlpm.x))</f>
        <v>Promoting healthy lifestyles</v>
      </c>
      <c r="H6" s="27" t="str">
        <f>_xlfn.LET(_xlpm.x,_xlfn.XLOOKUP($A6,Applications!$E:$E,Applications!H:H),IF(_xlpm.x="","",_xlpm.x))</f>
        <v>Undecided</v>
      </c>
      <c r="I6" s="29">
        <f>_xlfn.LET(_xlpm.x,_xlfn.XLOOKUP($A6,Applications!$E:$E,Applications!I:I),IF(_xlpm.x="","",_xlpm.x))</f>
        <v>23000</v>
      </c>
      <c r="J6" s="29">
        <f>_xlfn.LET(_xlpm.x,_xlfn.XLOOKUP($A6,Applications!$E:$E,Applications!J:J),IF(_xlpm.x="","",_xlpm.x))</f>
        <v>64000</v>
      </c>
      <c r="K6" s="29">
        <f>_xlfn.LET(_xlpm.x,_xlfn.XLOOKUP($A6,Applications!$E:$E,Applications!K:K),IF(_xlpm.x="","",_xlpm.x))</f>
        <v>0</v>
      </c>
      <c r="L6" s="30">
        <f t="shared" si="0"/>
        <v>11500</v>
      </c>
      <c r="M6" s="30">
        <f t="shared" si="1"/>
        <v>0</v>
      </c>
      <c r="N6" s="23" t="s">
        <v>798</v>
      </c>
      <c r="O6" s="23" t="s">
        <v>791</v>
      </c>
      <c r="P6" s="23" t="s">
        <v>799</v>
      </c>
      <c r="Q6" s="23" t="s">
        <v>793</v>
      </c>
      <c r="R6" s="23" t="s">
        <v>794</v>
      </c>
      <c r="S6" s="23" t="s">
        <v>799</v>
      </c>
    </row>
    <row r="7" spans="1:19" x14ac:dyDescent="0.2">
      <c r="A7" s="23" t="s">
        <v>38</v>
      </c>
      <c r="B7" s="27" t="str">
        <f>_xlfn.LET(_xlpm.x,_xlfn.XLOOKUP($A7,Applications!$E:$E,Applications!A:A),IF(_xlpm.x="","",_xlpm.x))</f>
        <v>Development of art skills for kids</v>
      </c>
      <c r="C7" s="27" t="str">
        <f>_xlfn.LET(_xlpm.x,_xlfn.XLOOKUP($A7,Applications!$E:$E,Applications!B:B),IF(_xlpm.x="","",_xlpm.x))</f>
        <v>2022-1 Round</v>
      </c>
      <c r="D7" s="27" t="str">
        <f>_xlfn.LET(_xlpm.x,_xlfn.XLOOKUP($A7,Applications!$E:$E,Applications!C:C),IF(_xlpm.x="","",_xlpm.x))</f>
        <v>Contracts and Payments</v>
      </c>
      <c r="E7" s="24">
        <f>_xlfn.LET(_xlpm.x,_xlfn.XLOOKUP($A7,Applications!$E:$E,Applications!D:D),IF(_xlpm.x="","",_xlpm.x))</f>
        <v>44601</v>
      </c>
      <c r="F7" s="27" t="str">
        <f>_xlfn.LET(_xlpm.x,_xlfn.XLOOKUP($A7,Applications!$E:$E,Applications!F:F),IF(_xlpm.x="","",_xlpm.x))</f>
        <v>Wilfred Mock Hall Organisation</v>
      </c>
      <c r="G7" s="27" t="str">
        <f>_xlfn.LET(_xlpm.x,_xlfn.XLOOKUP($A7,Applications!$E:$E,Applications!G:G),IF(_xlpm.x="","",_xlpm.x))</f>
        <v>Art and culture project 
Target Group: Children and teenagers who are interested in the arts and culture</v>
      </c>
      <c r="H7" s="27" t="str">
        <f>_xlfn.LET(_xlpm.x,_xlfn.XLOOKUP($A7,Applications!$E:$E,Applications!H:H),IF(_xlpm.x="","",_xlpm.x))</f>
        <v>Approved</v>
      </c>
      <c r="I7" s="29">
        <f>_xlfn.LET(_xlpm.x,_xlfn.XLOOKUP($A7,Applications!$E:$E,Applications!I:I),IF(_xlpm.x="","",_xlpm.x))</f>
        <v>30000</v>
      </c>
      <c r="J7" s="29">
        <f>_xlfn.LET(_xlpm.x,_xlfn.XLOOKUP($A7,Applications!$E:$E,Applications!J:J),IF(_xlpm.x="","",_xlpm.x))</f>
        <v>46000</v>
      </c>
      <c r="K7" s="29">
        <f>_xlfn.LET(_xlpm.x,_xlfn.XLOOKUP($A7,Applications!$E:$E,Applications!K:K),IF(_xlpm.x="","",_xlpm.x))</f>
        <v>21300</v>
      </c>
      <c r="L7" s="30">
        <f t="shared" si="0"/>
        <v>15000</v>
      </c>
      <c r="M7" s="30">
        <f t="shared" si="1"/>
        <v>10650</v>
      </c>
      <c r="N7" s="23" t="s">
        <v>800</v>
      </c>
      <c r="O7" s="23" t="s">
        <v>796</v>
      </c>
      <c r="P7" s="23" t="s">
        <v>801</v>
      </c>
      <c r="Q7" s="23" t="s">
        <v>793</v>
      </c>
      <c r="R7" s="23" t="s">
        <v>794</v>
      </c>
      <c r="S7" s="23" t="s">
        <v>801</v>
      </c>
    </row>
    <row r="8" spans="1:19" x14ac:dyDescent="0.2">
      <c r="A8" s="23" t="s">
        <v>41</v>
      </c>
      <c r="B8" s="27" t="str">
        <f>_xlfn.LET(_xlpm.x,_xlfn.XLOOKUP($A8,Applications!$E:$E,Applications!A:A),IF(_xlpm.x="","",_xlpm.x))</f>
        <v>Development of art skills for kids</v>
      </c>
      <c r="C8" s="27" t="str">
        <f>_xlfn.LET(_xlpm.x,_xlfn.XLOOKUP($A8,Applications!$E:$E,Applications!B:B),IF(_xlpm.x="","",_xlpm.x))</f>
        <v>2022-1 Round</v>
      </c>
      <c r="D8" s="27" t="str">
        <f>_xlfn.LET(_xlpm.x,_xlfn.XLOOKUP($A8,Applications!$E:$E,Applications!C:C),IF(_xlpm.x="","",_xlpm.x))</f>
        <v>Contracts and Payments</v>
      </c>
      <c r="E8" s="24">
        <f>_xlfn.LET(_xlpm.x,_xlfn.XLOOKUP($A8,Applications!$E:$E,Applications!D:D),IF(_xlpm.x="","",_xlpm.x))</f>
        <v>44569</v>
      </c>
      <c r="F8" s="27" t="str">
        <f>_xlfn.LET(_xlpm.x,_xlfn.XLOOKUP($A8,Applications!$E:$E,Applications!F:F),IF(_xlpm.x="","",_xlpm.x))</f>
        <v>Ivan Mock Eanni Organisation</v>
      </c>
      <c r="G8" s="27" t="str">
        <f>_xlfn.LET(_xlpm.x,_xlfn.XLOOKUP($A8,Applications!$E:$E,Applications!G:G),IF(_xlpm.x="","",_xlpm.x))</f>
        <v>A school for the blind</v>
      </c>
      <c r="H8" s="27" t="str">
        <f>_xlfn.LET(_xlpm.x,_xlfn.XLOOKUP($A8,Applications!$E:$E,Applications!H:H),IF(_xlpm.x="","",_xlpm.x))</f>
        <v>Approved</v>
      </c>
      <c r="I8" s="29">
        <f>_xlfn.LET(_xlpm.x,_xlfn.XLOOKUP($A8,Applications!$E:$E,Applications!I:I),IF(_xlpm.x="","",_xlpm.x))</f>
        <v>26000</v>
      </c>
      <c r="J8" s="29">
        <f>_xlfn.LET(_xlpm.x,_xlfn.XLOOKUP($A8,Applications!$E:$E,Applications!J:J),IF(_xlpm.x="","",_xlpm.x))</f>
        <v>94000</v>
      </c>
      <c r="K8" s="29">
        <f>_xlfn.LET(_xlpm.x,_xlfn.XLOOKUP($A8,Applications!$E:$E,Applications!K:K),IF(_xlpm.x="","",_xlpm.x))</f>
        <v>20020</v>
      </c>
      <c r="L8" s="30">
        <f t="shared" si="0"/>
        <v>13000</v>
      </c>
      <c r="M8" s="30">
        <f t="shared" si="1"/>
        <v>10010</v>
      </c>
      <c r="N8" s="23" t="s">
        <v>802</v>
      </c>
      <c r="O8" s="23" t="s">
        <v>803</v>
      </c>
      <c r="P8" s="23" t="s">
        <v>804</v>
      </c>
      <c r="Q8" s="23" t="s">
        <v>793</v>
      </c>
      <c r="R8" s="23" t="s">
        <v>794</v>
      </c>
      <c r="S8" s="23" t="s">
        <v>804</v>
      </c>
    </row>
    <row r="9" spans="1:19" x14ac:dyDescent="0.2">
      <c r="A9" s="23" t="s">
        <v>45</v>
      </c>
      <c r="B9" s="27" t="str">
        <f>_xlfn.LET(_xlpm.x,_xlfn.XLOOKUP($A9,Applications!$E:$E,Applications!A:A),IF(_xlpm.x="","",_xlpm.x))</f>
        <v>Development of art skills for kids</v>
      </c>
      <c r="C9" s="27" t="str">
        <f>_xlfn.LET(_xlpm.x,_xlfn.XLOOKUP($A9,Applications!$E:$E,Applications!B:B),IF(_xlpm.x="","",_xlpm.x))</f>
        <v>2022-2 Round</v>
      </c>
      <c r="D9" s="27" t="str">
        <f>_xlfn.LET(_xlpm.x,_xlfn.XLOOKUP($A9,Applications!$E:$E,Applications!C:C),IF(_xlpm.x="","",_xlpm.x))</f>
        <v>Advising Outcomes</v>
      </c>
      <c r="E9" s="24">
        <f>_xlfn.LET(_xlpm.x,_xlfn.XLOOKUP($A9,Applications!$E:$E,Applications!D:D),IF(_xlpm.x="","",_xlpm.x))</f>
        <v>44750</v>
      </c>
      <c r="F9" s="27" t="str">
        <f>_xlfn.LET(_xlpm.x,_xlfn.XLOOKUP($A9,Applications!$E:$E,Applications!F:F),IF(_xlpm.x="","",_xlpm.x))</f>
        <v>Robert Mock Henderson Organisation</v>
      </c>
      <c r="G9" s="27" t="str">
        <f>_xlfn.LET(_xlpm.x,_xlfn.XLOOKUP($A9,Applications!$E:$E,Applications!G:G),IF(_xlpm.x="","",_xlpm.x))</f>
        <v>A New Life</v>
      </c>
      <c r="H9" s="27" t="str">
        <f>_xlfn.LET(_xlpm.x,_xlfn.XLOOKUP($A9,Applications!$E:$E,Applications!H:H),IF(_xlpm.x="","",_xlpm.x))</f>
        <v>Undecided</v>
      </c>
      <c r="I9" s="29">
        <f>_xlfn.LET(_xlpm.x,_xlfn.XLOOKUP($A9,Applications!$E:$E,Applications!I:I),IF(_xlpm.x="","",_xlpm.x))</f>
        <v>24000</v>
      </c>
      <c r="J9" s="29">
        <f>_xlfn.LET(_xlpm.x,_xlfn.XLOOKUP($A9,Applications!$E:$E,Applications!J:J),IF(_xlpm.x="","",_xlpm.x))</f>
        <v>52000</v>
      </c>
      <c r="K9" s="29">
        <f>_xlfn.LET(_xlpm.x,_xlfn.XLOOKUP($A9,Applications!$E:$E,Applications!K:K),IF(_xlpm.x="","",_xlpm.x))</f>
        <v>0</v>
      </c>
      <c r="L9" s="30">
        <f t="shared" si="0"/>
        <v>12000</v>
      </c>
      <c r="M9" s="30">
        <f t="shared" si="1"/>
        <v>0</v>
      </c>
      <c r="N9" s="23" t="s">
        <v>805</v>
      </c>
      <c r="O9" s="23" t="s">
        <v>806</v>
      </c>
      <c r="P9" s="23" t="s">
        <v>807</v>
      </c>
      <c r="Q9" s="23" t="s">
        <v>793</v>
      </c>
      <c r="R9" s="23" t="s">
        <v>794</v>
      </c>
      <c r="S9" s="23" t="s">
        <v>807</v>
      </c>
    </row>
    <row r="10" spans="1:19" x14ac:dyDescent="0.2">
      <c r="A10" s="23" t="s">
        <v>54</v>
      </c>
      <c r="B10" s="27" t="str">
        <f>_xlfn.LET(_xlpm.x,_xlfn.XLOOKUP($A10,Applications!$E:$E,Applications!A:A),IF(_xlpm.x="","",_xlpm.x))</f>
        <v>Development of art skills for kids</v>
      </c>
      <c r="C10" s="27" t="str">
        <f>_xlfn.LET(_xlpm.x,_xlfn.XLOOKUP($A10,Applications!$E:$E,Applications!B:B),IF(_xlpm.x="","",_xlpm.x))</f>
        <v>2022-2 Round</v>
      </c>
      <c r="D10" s="27" t="str">
        <f>_xlfn.LET(_xlpm.x,_xlfn.XLOOKUP($A10,Applications!$E:$E,Applications!C:C),IF(_xlpm.x="","",_xlpm.x))</f>
        <v>Assessment</v>
      </c>
      <c r="E10" s="24">
        <f>_xlfn.LET(_xlpm.x,_xlfn.XLOOKUP($A10,Applications!$E:$E,Applications!D:D),IF(_xlpm.x="","",_xlpm.x))</f>
        <v>44716</v>
      </c>
      <c r="F10" s="27" t="str">
        <f>_xlfn.LET(_xlpm.x,_xlfn.XLOOKUP($A10,Applications!$E:$E,Applications!F:F),IF(_xlpm.x="","",_xlpm.x))</f>
        <v>Joshua Mock Jackson Organisation</v>
      </c>
      <c r="G10" s="27" t="str">
        <f>_xlfn.LET(_xlpm.x,_xlfn.XLOOKUP($A10,Applications!$E:$E,Applications!G:G),IF(_xlpm.x="","",_xlpm.x))</f>
        <v>Art festival in the sea</v>
      </c>
      <c r="H10" s="27" t="str">
        <f>_xlfn.LET(_xlpm.x,_xlfn.XLOOKUP($A10,Applications!$E:$E,Applications!H:H),IF(_xlpm.x="","",_xlpm.x))</f>
        <v>Undecided</v>
      </c>
      <c r="I10" s="29">
        <f>_xlfn.LET(_xlpm.x,_xlfn.XLOOKUP($A10,Applications!$E:$E,Applications!I:I),IF(_xlpm.x="","",_xlpm.x))</f>
        <v>18000</v>
      </c>
      <c r="J10" s="29">
        <f>_xlfn.LET(_xlpm.x,_xlfn.XLOOKUP($A10,Applications!$E:$E,Applications!J:J),IF(_xlpm.x="","",_xlpm.x))</f>
        <v>78000</v>
      </c>
      <c r="K10" s="29">
        <f>_xlfn.LET(_xlpm.x,_xlfn.XLOOKUP($A10,Applications!$E:$E,Applications!K:K),IF(_xlpm.x="","",_xlpm.x))</f>
        <v>0</v>
      </c>
      <c r="L10" s="30">
        <f t="shared" si="0"/>
        <v>9000</v>
      </c>
      <c r="M10" s="30">
        <f t="shared" si="1"/>
        <v>0</v>
      </c>
      <c r="N10" s="23" t="s">
        <v>795</v>
      </c>
      <c r="O10" s="23" t="s">
        <v>796</v>
      </c>
      <c r="P10" s="23" t="s">
        <v>797</v>
      </c>
      <c r="Q10" s="23" t="s">
        <v>793</v>
      </c>
      <c r="R10" s="23" t="s">
        <v>794</v>
      </c>
      <c r="S10" s="23" t="s">
        <v>797</v>
      </c>
    </row>
    <row r="11" spans="1:19" x14ac:dyDescent="0.2">
      <c r="A11" s="23" t="s">
        <v>58</v>
      </c>
      <c r="B11" s="27" t="str">
        <f>_xlfn.LET(_xlpm.x,_xlfn.XLOOKUP($A11,Applications!$E:$E,Applications!A:A),IF(_xlpm.x="","",_xlpm.x))</f>
        <v>Development of art skills for kids</v>
      </c>
      <c r="C11" s="27" t="str">
        <f>_xlfn.LET(_xlpm.x,_xlfn.XLOOKUP($A11,Applications!$E:$E,Applications!B:B),IF(_xlpm.x="","",_xlpm.x))</f>
        <v>2022-2 Round</v>
      </c>
      <c r="D11" s="27" t="str">
        <f>_xlfn.LET(_xlpm.x,_xlfn.XLOOKUP($A11,Applications!$E:$E,Applications!C:C),IF(_xlpm.x="","",_xlpm.x))</f>
        <v>Eligibility Check</v>
      </c>
      <c r="E11" s="24">
        <f>_xlfn.LET(_xlpm.x,_xlfn.XLOOKUP($A11,Applications!$E:$E,Applications!D:D),IF(_xlpm.x="","",_xlpm.x))</f>
        <v>44738</v>
      </c>
      <c r="F11" s="27" t="str">
        <f>_xlfn.LET(_xlpm.x,_xlfn.XLOOKUP($A11,Applications!$E:$E,Applications!F:F),IF(_xlpm.x="","",_xlpm.x))</f>
        <v>Kimberly Mock Demoss Organisation</v>
      </c>
      <c r="G11" s="27" t="str">
        <f>_xlfn.LET(_xlpm.x,_xlfn.XLOOKUP($A11,Applications!$E:$E,Applications!G:G),IF(_xlpm.x="","",_xlpm.x))</f>
        <v>Love is the only key</v>
      </c>
      <c r="H11" s="27" t="str">
        <f>_xlfn.LET(_xlpm.x,_xlfn.XLOOKUP($A11,Applications!$E:$E,Applications!H:H),IF(_xlpm.x="","",_xlpm.x))</f>
        <v>Undecided</v>
      </c>
      <c r="I11" s="29">
        <f>_xlfn.LET(_xlpm.x,_xlfn.XLOOKUP($A11,Applications!$E:$E,Applications!I:I),IF(_xlpm.x="","",_xlpm.x))</f>
        <v>3500</v>
      </c>
      <c r="J11" s="29">
        <f>_xlfn.LET(_xlpm.x,_xlfn.XLOOKUP($A11,Applications!$E:$E,Applications!J:J),IF(_xlpm.x="","",_xlpm.x))</f>
        <v>9600</v>
      </c>
      <c r="K11" s="29">
        <f>_xlfn.LET(_xlpm.x,_xlfn.XLOOKUP($A11,Applications!$E:$E,Applications!K:K),IF(_xlpm.x="","",_xlpm.x))</f>
        <v>0</v>
      </c>
      <c r="L11" s="30">
        <f t="shared" si="0"/>
        <v>1750</v>
      </c>
      <c r="M11" s="30">
        <f t="shared" si="1"/>
        <v>0</v>
      </c>
      <c r="N11" s="23" t="s">
        <v>808</v>
      </c>
      <c r="O11" s="23" t="s">
        <v>796</v>
      </c>
      <c r="P11" s="23" t="s">
        <v>809</v>
      </c>
      <c r="Q11" s="23" t="s">
        <v>793</v>
      </c>
      <c r="R11" s="23" t="s">
        <v>794</v>
      </c>
      <c r="S11" s="23" t="s">
        <v>809</v>
      </c>
    </row>
    <row r="12" spans="1:19" x14ac:dyDescent="0.2">
      <c r="A12" s="23" t="s">
        <v>61</v>
      </c>
      <c r="B12" s="27" t="str">
        <f>_xlfn.LET(_xlpm.x,_xlfn.XLOOKUP($A12,Applications!$E:$E,Applications!A:A),IF(_xlpm.x="","",_xlpm.x))</f>
        <v>Development of art skills for kids</v>
      </c>
      <c r="C12" s="27" t="str">
        <f>_xlfn.LET(_xlpm.x,_xlfn.XLOOKUP($A12,Applications!$E:$E,Applications!B:B),IF(_xlpm.x="","",_xlpm.x))</f>
        <v>2022-2 Round</v>
      </c>
      <c r="D12" s="27" t="str">
        <f>_xlfn.LET(_xlpm.x,_xlfn.XLOOKUP($A12,Applications!$E:$E,Applications!C:C),IF(_xlpm.x="","",_xlpm.x))</f>
        <v>Assessment</v>
      </c>
      <c r="E12" s="24">
        <f>_xlfn.LET(_xlpm.x,_xlfn.XLOOKUP($A12,Applications!$E:$E,Applications!D:D),IF(_xlpm.x="","",_xlpm.x))</f>
        <v>44741</v>
      </c>
      <c r="F12" s="27" t="str">
        <f>_xlfn.LET(_xlpm.x,_xlfn.XLOOKUP($A12,Applications!$E:$E,Applications!F:F),IF(_xlpm.x="","",_xlpm.x))</f>
        <v>Cynthia Mock Powell Organisation</v>
      </c>
      <c r="G12" s="27" t="str">
        <f>_xlfn.LET(_xlpm.x,_xlfn.XLOOKUP($A12,Applications!$E:$E,Applications!G:G),IF(_xlpm.x="","",_xlpm.x))</f>
        <v>Community-based Art and Cultural Development</v>
      </c>
      <c r="H12" s="27" t="str">
        <f>_xlfn.LET(_xlpm.x,_xlfn.XLOOKUP($A12,Applications!$E:$E,Applications!H:H),IF(_xlpm.x="","",_xlpm.x))</f>
        <v>Undecided</v>
      </c>
      <c r="I12" s="29">
        <f>_xlfn.LET(_xlpm.x,_xlfn.XLOOKUP($A12,Applications!$E:$E,Applications!I:I),IF(_xlpm.x="","",_xlpm.x))</f>
        <v>28000</v>
      </c>
      <c r="J12" s="29">
        <f>_xlfn.LET(_xlpm.x,_xlfn.XLOOKUP($A12,Applications!$E:$E,Applications!J:J),IF(_xlpm.x="","",_xlpm.x))</f>
        <v>62000</v>
      </c>
      <c r="K12" s="29">
        <f>_xlfn.LET(_xlpm.x,_xlfn.XLOOKUP($A12,Applications!$E:$E,Applications!K:K),IF(_xlpm.x="","",_xlpm.x))</f>
        <v>0</v>
      </c>
      <c r="L12" s="30">
        <f t="shared" si="0"/>
        <v>14000</v>
      </c>
      <c r="M12" s="30">
        <f t="shared" si="1"/>
        <v>0</v>
      </c>
      <c r="N12" s="23" t="s">
        <v>800</v>
      </c>
      <c r="O12" s="23" t="s">
        <v>796</v>
      </c>
      <c r="P12" s="23" t="s">
        <v>801</v>
      </c>
      <c r="Q12" s="23" t="s">
        <v>793</v>
      </c>
      <c r="R12" s="23" t="s">
        <v>794</v>
      </c>
      <c r="S12" s="23" t="s">
        <v>801</v>
      </c>
    </row>
    <row r="13" spans="1:19" x14ac:dyDescent="0.2">
      <c r="A13" s="23" t="s">
        <v>67</v>
      </c>
      <c r="B13" s="27" t="str">
        <f>_xlfn.LET(_xlpm.x,_xlfn.XLOOKUP($A13,Applications!$E:$E,Applications!A:A),IF(_xlpm.x="","",_xlpm.x))</f>
        <v>Development of art skills for kids</v>
      </c>
      <c r="C13" s="27" t="str">
        <f>_xlfn.LET(_xlpm.x,_xlfn.XLOOKUP($A13,Applications!$E:$E,Applications!B:B),IF(_xlpm.x="","",_xlpm.x))</f>
        <v>2022-1 Round</v>
      </c>
      <c r="D13" s="27" t="str">
        <f>_xlfn.LET(_xlpm.x,_xlfn.XLOOKUP($A13,Applications!$E:$E,Applications!C:C),IF(_xlpm.x="","",_xlpm.x))</f>
        <v>Contracts and Payments</v>
      </c>
      <c r="E13" s="24">
        <f>_xlfn.LET(_xlpm.x,_xlfn.XLOOKUP($A13,Applications!$E:$E,Applications!D:D),IF(_xlpm.x="","",_xlpm.x))</f>
        <v>44644</v>
      </c>
      <c r="F13" s="27" t="str">
        <f>_xlfn.LET(_xlpm.x,_xlfn.XLOOKUP($A13,Applications!$E:$E,Applications!F:F),IF(_xlpm.x="","",_xlpm.x))</f>
        <v>Serafina Mock Cummins Organisation</v>
      </c>
      <c r="G13" s="27" t="str">
        <f>_xlfn.LET(_xlpm.x,_xlfn.XLOOKUP($A13,Applications!$E:$E,Applications!G:G),IF(_xlpm.x="","",_xlpm.x))</f>
        <v>Creative Writing</v>
      </c>
      <c r="H13" s="27" t="str">
        <f>_xlfn.LET(_xlpm.x,_xlfn.XLOOKUP($A13,Applications!$E:$E,Applications!H:H),IF(_xlpm.x="","",_xlpm.x))</f>
        <v>Approved</v>
      </c>
      <c r="I13" s="29">
        <f>_xlfn.LET(_xlpm.x,_xlfn.XLOOKUP($A13,Applications!$E:$E,Applications!I:I),IF(_xlpm.x="","",_xlpm.x))</f>
        <v>29000</v>
      </c>
      <c r="J13" s="29">
        <f>_xlfn.LET(_xlpm.x,_xlfn.XLOOKUP($A13,Applications!$E:$E,Applications!J:J),IF(_xlpm.x="","",_xlpm.x))</f>
        <v>97000</v>
      </c>
      <c r="K13" s="29">
        <f>_xlfn.LET(_xlpm.x,_xlfn.XLOOKUP($A13,Applications!$E:$E,Applications!K:K),IF(_xlpm.x="","",_xlpm.x))</f>
        <v>28130</v>
      </c>
      <c r="L13" s="30">
        <f t="shared" si="0"/>
        <v>14500</v>
      </c>
      <c r="M13" s="30">
        <f t="shared" si="1"/>
        <v>14065</v>
      </c>
      <c r="N13" s="23" t="s">
        <v>810</v>
      </c>
      <c r="O13" s="23" t="s">
        <v>796</v>
      </c>
      <c r="P13" s="23" t="s">
        <v>811</v>
      </c>
      <c r="Q13" s="23" t="s">
        <v>793</v>
      </c>
      <c r="R13" s="23" t="s">
        <v>794</v>
      </c>
      <c r="S13" s="23" t="s">
        <v>811</v>
      </c>
    </row>
    <row r="14" spans="1:19" x14ac:dyDescent="0.2">
      <c r="A14" s="23" t="s">
        <v>76</v>
      </c>
      <c r="B14" s="27" t="str">
        <f>_xlfn.LET(_xlpm.x,_xlfn.XLOOKUP($A14,Applications!$E:$E,Applications!A:A),IF(_xlpm.x="","",_xlpm.x))</f>
        <v>Development of art skills for kids</v>
      </c>
      <c r="C14" s="27" t="str">
        <f>_xlfn.LET(_xlpm.x,_xlfn.XLOOKUP($A14,Applications!$E:$E,Applications!B:B),IF(_xlpm.x="","",_xlpm.x))</f>
        <v>2022-2 Round</v>
      </c>
      <c r="D14" s="27" t="str">
        <f>_xlfn.LET(_xlpm.x,_xlfn.XLOOKUP($A14,Applications!$E:$E,Applications!C:C),IF(_xlpm.x="","",_xlpm.x))</f>
        <v>Assessment</v>
      </c>
      <c r="E14" s="24">
        <f>_xlfn.LET(_xlpm.x,_xlfn.XLOOKUP($A14,Applications!$E:$E,Applications!D:D),IF(_xlpm.x="","",_xlpm.x))</f>
        <v>44738</v>
      </c>
      <c r="F14" s="27" t="str">
        <f>_xlfn.LET(_xlpm.x,_xlfn.XLOOKUP($A14,Applications!$E:$E,Applications!F:F),IF(_xlpm.x="","",_xlpm.x))</f>
        <v>Hugh Mock Locks Organisation</v>
      </c>
      <c r="G14" s="27" t="str">
        <f>_xlfn.LET(_xlpm.x,_xlfn.XLOOKUP($A14,Applications!$E:$E,Applications!G:G),IF(_xlpm.x="","",_xlpm.x))</f>
        <v>The Art of Friendship</v>
      </c>
      <c r="H14" s="27" t="str">
        <f>_xlfn.LET(_xlpm.x,_xlfn.XLOOKUP($A14,Applications!$E:$E,Applications!H:H),IF(_xlpm.x="","",_xlpm.x))</f>
        <v>Undecided</v>
      </c>
      <c r="I14" s="29">
        <f>_xlfn.LET(_xlpm.x,_xlfn.XLOOKUP($A14,Applications!$E:$E,Applications!I:I),IF(_xlpm.x="","",_xlpm.x))</f>
        <v>3500</v>
      </c>
      <c r="J14" s="29">
        <f>_xlfn.LET(_xlpm.x,_xlfn.XLOOKUP($A14,Applications!$E:$E,Applications!J:J),IF(_xlpm.x="","",_xlpm.x))</f>
        <v>9500</v>
      </c>
      <c r="K14" s="29">
        <f>_xlfn.LET(_xlpm.x,_xlfn.XLOOKUP($A14,Applications!$E:$E,Applications!K:K),IF(_xlpm.x="","",_xlpm.x))</f>
        <v>0</v>
      </c>
      <c r="L14" s="30">
        <f t="shared" si="0"/>
        <v>1750</v>
      </c>
      <c r="M14" s="30">
        <f t="shared" si="1"/>
        <v>0</v>
      </c>
      <c r="N14" s="23" t="s">
        <v>812</v>
      </c>
      <c r="O14" s="23" t="s">
        <v>796</v>
      </c>
      <c r="P14" s="23" t="s">
        <v>813</v>
      </c>
      <c r="Q14" s="23" t="s">
        <v>793</v>
      </c>
      <c r="R14" s="23" t="s">
        <v>794</v>
      </c>
      <c r="S14" s="23" t="s">
        <v>813</v>
      </c>
    </row>
    <row r="15" spans="1:19" x14ac:dyDescent="0.2">
      <c r="A15" s="23" t="s">
        <v>84</v>
      </c>
      <c r="B15" s="27" t="str">
        <f>_xlfn.LET(_xlpm.x,_xlfn.XLOOKUP($A15,Applications!$E:$E,Applications!A:A),IF(_xlpm.x="","",_xlpm.x))</f>
        <v>Development of art skills for kids</v>
      </c>
      <c r="C15" s="27" t="str">
        <f>_xlfn.LET(_xlpm.x,_xlfn.XLOOKUP($A15,Applications!$E:$E,Applications!B:B),IF(_xlpm.x="","",_xlpm.x))</f>
        <v>2022-2 Round</v>
      </c>
      <c r="D15" s="27" t="str">
        <f>_xlfn.LET(_xlpm.x,_xlfn.XLOOKUP($A15,Applications!$E:$E,Applications!C:C),IF(_xlpm.x="","",_xlpm.x))</f>
        <v>Assessment</v>
      </c>
      <c r="E15" s="24">
        <f>_xlfn.LET(_xlpm.x,_xlfn.XLOOKUP($A15,Applications!$E:$E,Applications!D:D),IF(_xlpm.x="","",_xlpm.x))</f>
        <v>44746</v>
      </c>
      <c r="F15" s="27" t="str">
        <f>_xlfn.LET(_xlpm.x,_xlfn.XLOOKUP($A15,Applications!$E:$E,Applications!F:F),IF(_xlpm.x="","",_xlpm.x))</f>
        <v>John Mock Davis Organisation</v>
      </c>
      <c r="G15" s="27" t="str">
        <f>_xlfn.LET(_xlpm.x,_xlfn.XLOOKUP($A15,Applications!$E:$E,Applications!G:G),IF(_xlpm.x="","",_xlpm.x))</f>
        <v>Fingerpainting</v>
      </c>
      <c r="H15" s="27" t="str">
        <f>_xlfn.LET(_xlpm.x,_xlfn.XLOOKUP($A15,Applications!$E:$E,Applications!H:H),IF(_xlpm.x="","",_xlpm.x))</f>
        <v>Undecided</v>
      </c>
      <c r="I15" s="29">
        <f>_xlfn.LET(_xlpm.x,_xlfn.XLOOKUP($A15,Applications!$E:$E,Applications!I:I),IF(_xlpm.x="","",_xlpm.x))</f>
        <v>5400</v>
      </c>
      <c r="J15" s="29">
        <f>_xlfn.LET(_xlpm.x,_xlfn.XLOOKUP($A15,Applications!$E:$E,Applications!J:J),IF(_xlpm.x="","",_xlpm.x))</f>
        <v>17000</v>
      </c>
      <c r="K15" s="29">
        <f>_xlfn.LET(_xlpm.x,_xlfn.XLOOKUP($A15,Applications!$E:$E,Applications!K:K),IF(_xlpm.x="","",_xlpm.x))</f>
        <v>0</v>
      </c>
      <c r="L15" s="30">
        <f t="shared" si="0"/>
        <v>2700</v>
      </c>
      <c r="M15" s="30">
        <f t="shared" si="1"/>
        <v>0</v>
      </c>
      <c r="N15" s="23" t="s">
        <v>814</v>
      </c>
      <c r="O15" s="23" t="s">
        <v>815</v>
      </c>
      <c r="P15" s="23" t="s">
        <v>816</v>
      </c>
      <c r="Q15" s="23" t="s">
        <v>793</v>
      </c>
      <c r="R15" s="23" t="s">
        <v>794</v>
      </c>
      <c r="S15" s="23" t="s">
        <v>816</v>
      </c>
    </row>
    <row r="16" spans="1:19" x14ac:dyDescent="0.2">
      <c r="A16" s="23" t="s">
        <v>87</v>
      </c>
      <c r="B16" s="27" t="str">
        <f>_xlfn.LET(_xlpm.x,_xlfn.XLOOKUP($A16,Applications!$E:$E,Applications!A:A),IF(_xlpm.x="","",_xlpm.x))</f>
        <v>Development of art skills for kids</v>
      </c>
      <c r="C16" s="27" t="str">
        <f>_xlfn.LET(_xlpm.x,_xlfn.XLOOKUP($A16,Applications!$E:$E,Applications!B:B),IF(_xlpm.x="","",_xlpm.x))</f>
        <v>2022-1 Round</v>
      </c>
      <c r="D16" s="27" t="str">
        <f>_xlfn.LET(_xlpm.x,_xlfn.XLOOKUP($A16,Applications!$E:$E,Applications!C:C),IF(_xlpm.x="","",_xlpm.x))</f>
        <v>Unsuccessful</v>
      </c>
      <c r="E16" s="24">
        <f>_xlfn.LET(_xlpm.x,_xlfn.XLOOKUP($A16,Applications!$E:$E,Applications!D:D),IF(_xlpm.x="","",_xlpm.x))</f>
        <v>44604</v>
      </c>
      <c r="F16" s="27" t="str">
        <f>_xlfn.LET(_xlpm.x,_xlfn.XLOOKUP($A16,Applications!$E:$E,Applications!F:F),IF(_xlpm.x="","",_xlpm.x))</f>
        <v>Jessica Mock Rambo Organisation</v>
      </c>
      <c r="G16" s="27" t="str">
        <f>_xlfn.LET(_xlpm.x,_xlfn.XLOOKUP($A16,Applications!$E:$E,Applications!G:G),IF(_xlpm.x="","",_xlpm.x))</f>
        <v>Cool Art</v>
      </c>
      <c r="H16" s="27" t="str">
        <f>_xlfn.LET(_xlpm.x,_xlfn.XLOOKUP($A16,Applications!$E:$E,Applications!H:H),IF(_xlpm.x="","",_xlpm.x))</f>
        <v>Declined</v>
      </c>
      <c r="I16" s="29">
        <f>_xlfn.LET(_xlpm.x,_xlfn.XLOOKUP($A16,Applications!$E:$E,Applications!I:I),IF(_xlpm.x="","",_xlpm.x))</f>
        <v>22000</v>
      </c>
      <c r="J16" s="29">
        <f>_xlfn.LET(_xlpm.x,_xlfn.XLOOKUP($A16,Applications!$E:$E,Applications!J:J),IF(_xlpm.x="","",_xlpm.x))</f>
        <v>87000</v>
      </c>
      <c r="K16" s="29">
        <f>_xlfn.LET(_xlpm.x,_xlfn.XLOOKUP($A16,Applications!$E:$E,Applications!K:K),IF(_xlpm.x="","",_xlpm.x))</f>
        <v>0</v>
      </c>
      <c r="L16" s="30">
        <f t="shared" si="0"/>
        <v>11000</v>
      </c>
      <c r="M16" s="30">
        <f t="shared" si="1"/>
        <v>0</v>
      </c>
      <c r="N16" s="23" t="s">
        <v>812</v>
      </c>
      <c r="O16" s="23" t="s">
        <v>796</v>
      </c>
      <c r="P16" s="23" t="s">
        <v>813</v>
      </c>
      <c r="Q16" s="23" t="s">
        <v>793</v>
      </c>
      <c r="R16" s="23" t="s">
        <v>794</v>
      </c>
      <c r="S16" s="23" t="s">
        <v>813</v>
      </c>
    </row>
    <row r="17" spans="1:19" x14ac:dyDescent="0.2">
      <c r="A17" s="23" t="s">
        <v>90</v>
      </c>
      <c r="B17" s="27" t="str">
        <f>_xlfn.LET(_xlpm.x,_xlfn.XLOOKUP($A17,Applications!$E:$E,Applications!A:A),IF(_xlpm.x="","",_xlpm.x))</f>
        <v>Development of art skills for kids</v>
      </c>
      <c r="C17" s="27" t="str">
        <f>_xlfn.LET(_xlpm.x,_xlfn.XLOOKUP($A17,Applications!$E:$E,Applications!B:B),IF(_xlpm.x="","",_xlpm.x))</f>
        <v>2022-1 Round</v>
      </c>
      <c r="D17" s="27" t="str">
        <f>_xlfn.LET(_xlpm.x,_xlfn.XLOOKUP($A17,Applications!$E:$E,Applications!C:C),IF(_xlpm.x="","",_xlpm.x))</f>
        <v>Contracts and Payments</v>
      </c>
      <c r="E17" s="24">
        <f>_xlfn.LET(_xlpm.x,_xlfn.XLOOKUP($A17,Applications!$E:$E,Applications!D:D),IF(_xlpm.x="","",_xlpm.x))</f>
        <v>44597</v>
      </c>
      <c r="F17" s="27" t="str">
        <f>_xlfn.LET(_xlpm.x,_xlfn.XLOOKUP($A17,Applications!$E:$E,Applications!F:F),IF(_xlpm.x="","",_xlpm.x))</f>
        <v>James Mock Howe Organisation</v>
      </c>
      <c r="G17" s="27" t="str">
        <f>_xlfn.LET(_xlpm.x,_xlfn.XLOOKUP($A17,Applications!$E:$E,Applications!G:G),IF(_xlpm.x="","",_xlpm.x))</f>
        <v>The City of Music</v>
      </c>
      <c r="H17" s="27" t="str">
        <f>_xlfn.LET(_xlpm.x,_xlfn.XLOOKUP($A17,Applications!$E:$E,Applications!H:H),IF(_xlpm.x="","",_xlpm.x))</f>
        <v>Approved</v>
      </c>
      <c r="I17" s="29">
        <f>_xlfn.LET(_xlpm.x,_xlfn.XLOOKUP($A17,Applications!$E:$E,Applications!I:I),IF(_xlpm.x="","",_xlpm.x))</f>
        <v>30000</v>
      </c>
      <c r="J17" s="29">
        <f>_xlfn.LET(_xlpm.x,_xlfn.XLOOKUP($A17,Applications!$E:$E,Applications!J:J),IF(_xlpm.x="","",_xlpm.x))</f>
        <v>101000</v>
      </c>
      <c r="K17" s="29">
        <f>_xlfn.LET(_xlpm.x,_xlfn.XLOOKUP($A17,Applications!$E:$E,Applications!K:K),IF(_xlpm.x="","",_xlpm.x))</f>
        <v>28200</v>
      </c>
      <c r="L17" s="30">
        <f t="shared" si="0"/>
        <v>15000</v>
      </c>
      <c r="M17" s="30">
        <f t="shared" si="1"/>
        <v>14100</v>
      </c>
      <c r="N17" s="23" t="s">
        <v>817</v>
      </c>
      <c r="O17" s="23" t="s">
        <v>796</v>
      </c>
      <c r="P17" s="23" t="s">
        <v>818</v>
      </c>
      <c r="Q17" s="23" t="s">
        <v>793</v>
      </c>
      <c r="R17" s="23" t="s">
        <v>794</v>
      </c>
      <c r="S17" s="23" t="s">
        <v>818</v>
      </c>
    </row>
    <row r="18" spans="1:19" x14ac:dyDescent="0.2">
      <c r="A18" s="23" t="s">
        <v>99</v>
      </c>
      <c r="B18" s="27" t="str">
        <f>_xlfn.LET(_xlpm.x,_xlfn.XLOOKUP($A18,Applications!$E:$E,Applications!A:A),IF(_xlpm.x="","",_xlpm.x))</f>
        <v>Development of art skills for kids</v>
      </c>
      <c r="C18" s="27" t="str">
        <f>_xlfn.LET(_xlpm.x,_xlfn.XLOOKUP($A18,Applications!$E:$E,Applications!B:B),IF(_xlpm.x="","",_xlpm.x))</f>
        <v>2022-2 Round</v>
      </c>
      <c r="D18" s="27" t="str">
        <f>_xlfn.LET(_xlpm.x,_xlfn.XLOOKUP($A18,Applications!$E:$E,Applications!C:C),IF(_xlpm.x="","",_xlpm.x))</f>
        <v>Advising Outcomes</v>
      </c>
      <c r="E18" s="24">
        <f>_xlfn.LET(_xlpm.x,_xlfn.XLOOKUP($A18,Applications!$E:$E,Applications!D:D),IF(_xlpm.x="","",_xlpm.x))</f>
        <v>44764</v>
      </c>
      <c r="F18" s="27" t="str">
        <f>_xlfn.LET(_xlpm.x,_xlfn.XLOOKUP($A18,Applications!$E:$E,Applications!F:F),IF(_xlpm.x="","",_xlpm.x))</f>
        <v>Jim Mock Mercado Organisation</v>
      </c>
      <c r="G18" s="27" t="str">
        <f>_xlfn.LET(_xlpm.x,_xlfn.XLOOKUP($A18,Applications!$E:$E,Applications!G:G),IF(_xlpm.x="","",_xlpm.x))</f>
        <v>Local school production</v>
      </c>
      <c r="H18" s="27" t="str">
        <f>_xlfn.LET(_xlpm.x,_xlfn.XLOOKUP($A18,Applications!$E:$E,Applications!H:H),IF(_xlpm.x="","",_xlpm.x))</f>
        <v>Undecided</v>
      </c>
      <c r="I18" s="29">
        <f>_xlfn.LET(_xlpm.x,_xlfn.XLOOKUP($A18,Applications!$E:$E,Applications!I:I),IF(_xlpm.x="","",_xlpm.x))</f>
        <v>10000</v>
      </c>
      <c r="J18" s="29">
        <f>_xlfn.LET(_xlpm.x,_xlfn.XLOOKUP($A18,Applications!$E:$E,Applications!J:J),IF(_xlpm.x="","",_xlpm.x))</f>
        <v>45000</v>
      </c>
      <c r="K18" s="29">
        <f>_xlfn.LET(_xlpm.x,_xlfn.XLOOKUP($A18,Applications!$E:$E,Applications!K:K),IF(_xlpm.x="","",_xlpm.x))</f>
        <v>0</v>
      </c>
      <c r="L18" s="30">
        <f t="shared" si="0"/>
        <v>5000</v>
      </c>
      <c r="M18" s="30">
        <f t="shared" si="1"/>
        <v>0</v>
      </c>
      <c r="N18" s="23" t="s">
        <v>814</v>
      </c>
      <c r="O18" s="23" t="s">
        <v>815</v>
      </c>
      <c r="P18" s="23" t="s">
        <v>816</v>
      </c>
      <c r="Q18" s="23" t="s">
        <v>793</v>
      </c>
      <c r="R18" s="23" t="s">
        <v>794</v>
      </c>
      <c r="S18" s="23" t="s">
        <v>816</v>
      </c>
    </row>
    <row r="19" spans="1:19" x14ac:dyDescent="0.2">
      <c r="A19" s="23" t="s">
        <v>102</v>
      </c>
      <c r="B19" s="27" t="str">
        <f>_xlfn.LET(_xlpm.x,_xlfn.XLOOKUP($A19,Applications!$E:$E,Applications!A:A),IF(_xlpm.x="","",_xlpm.x))</f>
        <v>Development of art skills for kids</v>
      </c>
      <c r="C19" s="27" t="str">
        <f>_xlfn.LET(_xlpm.x,_xlfn.XLOOKUP($A19,Applications!$E:$E,Applications!B:B),IF(_xlpm.x="","",_xlpm.x))</f>
        <v>2022-2 Round</v>
      </c>
      <c r="D19" s="27" t="str">
        <f>_xlfn.LET(_xlpm.x,_xlfn.XLOOKUP($A19,Applications!$E:$E,Applications!C:C),IF(_xlpm.x="","",_xlpm.x))</f>
        <v>Assessment</v>
      </c>
      <c r="E19" s="24">
        <f>_xlfn.LET(_xlpm.x,_xlfn.XLOOKUP($A19,Applications!$E:$E,Applications!D:D),IF(_xlpm.x="","",_xlpm.x))</f>
        <v>44714</v>
      </c>
      <c r="F19" s="27" t="str">
        <f>_xlfn.LET(_xlpm.x,_xlfn.XLOOKUP($A19,Applications!$E:$E,Applications!F:F),IF(_xlpm.x="","",_xlpm.x))</f>
        <v>Robert Mock Peacock Organisation</v>
      </c>
      <c r="G19" s="27" t="str">
        <f>_xlfn.LET(_xlpm.x,_xlfn.XLOOKUP($A19,Applications!$E:$E,Applications!G:G),IF(_xlpm.x="","",_xlpm.x))</f>
        <v>Painting for children</v>
      </c>
      <c r="H19" s="27" t="str">
        <f>_xlfn.LET(_xlpm.x,_xlfn.XLOOKUP($A19,Applications!$E:$E,Applications!H:H),IF(_xlpm.x="","",_xlpm.x))</f>
        <v>Undecided</v>
      </c>
      <c r="I19" s="29">
        <f>_xlfn.LET(_xlpm.x,_xlfn.XLOOKUP($A19,Applications!$E:$E,Applications!I:I),IF(_xlpm.x="","",_xlpm.x))</f>
        <v>25000</v>
      </c>
      <c r="J19" s="29">
        <f>_xlfn.LET(_xlpm.x,_xlfn.XLOOKUP($A19,Applications!$E:$E,Applications!J:J),IF(_xlpm.x="","",_xlpm.x))</f>
        <v>87000</v>
      </c>
      <c r="K19" s="29">
        <f>_xlfn.LET(_xlpm.x,_xlfn.XLOOKUP($A19,Applications!$E:$E,Applications!K:K),IF(_xlpm.x="","",_xlpm.x))</f>
        <v>0</v>
      </c>
      <c r="L19" s="30">
        <f t="shared" si="0"/>
        <v>12500</v>
      </c>
      <c r="M19" s="30">
        <f t="shared" si="1"/>
        <v>0</v>
      </c>
      <c r="N19" s="23" t="s">
        <v>812</v>
      </c>
      <c r="O19" s="23" t="s">
        <v>796</v>
      </c>
      <c r="P19" s="23" t="s">
        <v>813</v>
      </c>
      <c r="Q19" s="23" t="s">
        <v>793</v>
      </c>
      <c r="R19" s="23" t="s">
        <v>794</v>
      </c>
      <c r="S19" s="23" t="s">
        <v>813</v>
      </c>
    </row>
    <row r="20" spans="1:19" x14ac:dyDescent="0.2">
      <c r="A20" s="23" t="s">
        <v>108</v>
      </c>
      <c r="B20" s="27" t="str">
        <f>_xlfn.LET(_xlpm.x,_xlfn.XLOOKUP($A20,Applications!$E:$E,Applications!A:A),IF(_xlpm.x="","",_xlpm.x))</f>
        <v>Development of art skills for kids</v>
      </c>
      <c r="C20" s="27" t="str">
        <f>_xlfn.LET(_xlpm.x,_xlfn.XLOOKUP($A20,Applications!$E:$E,Applications!B:B),IF(_xlpm.x="","",_xlpm.x))</f>
        <v>2022-2 Round</v>
      </c>
      <c r="D20" s="27" t="str">
        <f>_xlfn.LET(_xlpm.x,_xlfn.XLOOKUP($A20,Applications!$E:$E,Applications!C:C),IF(_xlpm.x="","",_xlpm.x))</f>
        <v>Assessment</v>
      </c>
      <c r="E20" s="24">
        <f>_xlfn.LET(_xlpm.x,_xlfn.XLOOKUP($A20,Applications!$E:$E,Applications!D:D),IF(_xlpm.x="","",_xlpm.x))</f>
        <v>44746</v>
      </c>
      <c r="F20" s="27" t="str">
        <f>_xlfn.LET(_xlpm.x,_xlfn.XLOOKUP($A20,Applications!$E:$E,Applications!F:F),IF(_xlpm.x="","",_xlpm.x))</f>
        <v>Lawrence Mock Duffey Organisation</v>
      </c>
      <c r="G20" s="27" t="str">
        <f>_xlfn.LET(_xlpm.x,_xlfn.XLOOKUP($A20,Applications!$E:$E,Applications!G:G),IF(_xlpm.x="","",_xlpm.x))</f>
        <v>A flag for a neighbourhood</v>
      </c>
      <c r="H20" s="27" t="str">
        <f>_xlfn.LET(_xlpm.x,_xlfn.XLOOKUP($A20,Applications!$E:$E,Applications!H:H),IF(_xlpm.x="","",_xlpm.x))</f>
        <v>Undecided</v>
      </c>
      <c r="I20" s="29">
        <f>_xlfn.LET(_xlpm.x,_xlfn.XLOOKUP($A20,Applications!$E:$E,Applications!I:I),IF(_xlpm.x="","",_xlpm.x))</f>
        <v>29000</v>
      </c>
      <c r="J20" s="29">
        <f>_xlfn.LET(_xlpm.x,_xlfn.XLOOKUP($A20,Applications!$E:$E,Applications!J:J),IF(_xlpm.x="","",_xlpm.x))</f>
        <v>60000</v>
      </c>
      <c r="K20" s="29">
        <f>_xlfn.LET(_xlpm.x,_xlfn.XLOOKUP($A20,Applications!$E:$E,Applications!K:K),IF(_xlpm.x="","",_xlpm.x))</f>
        <v>0</v>
      </c>
      <c r="L20" s="30">
        <f t="shared" si="0"/>
        <v>14500</v>
      </c>
      <c r="M20" s="30">
        <f t="shared" si="1"/>
        <v>0</v>
      </c>
      <c r="N20" s="23" t="s">
        <v>819</v>
      </c>
      <c r="O20" s="23" t="s">
        <v>820</v>
      </c>
      <c r="P20" s="23" t="s">
        <v>821</v>
      </c>
      <c r="Q20" s="23" t="s">
        <v>793</v>
      </c>
      <c r="R20" s="23" t="s">
        <v>794</v>
      </c>
      <c r="S20" s="23" t="s">
        <v>821</v>
      </c>
    </row>
    <row r="21" spans="1:19" x14ac:dyDescent="0.2">
      <c r="A21" s="23" t="s">
        <v>111</v>
      </c>
      <c r="B21" s="27" t="str">
        <f>_xlfn.LET(_xlpm.x,_xlfn.XLOOKUP($A21,Applications!$E:$E,Applications!A:A),IF(_xlpm.x="","",_xlpm.x))</f>
        <v>Development of art skills for kids</v>
      </c>
      <c r="C21" s="27" t="str">
        <f>_xlfn.LET(_xlpm.x,_xlfn.XLOOKUP($A21,Applications!$E:$E,Applications!B:B),IF(_xlpm.x="","",_xlpm.x))</f>
        <v>2022-1 Round</v>
      </c>
      <c r="D21" s="27" t="str">
        <f>_xlfn.LET(_xlpm.x,_xlfn.XLOOKUP($A21,Applications!$E:$E,Applications!C:C),IF(_xlpm.x="","",_xlpm.x))</f>
        <v>Contracts and Payments</v>
      </c>
      <c r="E21" s="24">
        <f>_xlfn.LET(_xlpm.x,_xlfn.XLOOKUP($A21,Applications!$E:$E,Applications!D:D),IF(_xlpm.x="","",_xlpm.x))</f>
        <v>44598</v>
      </c>
      <c r="F21" s="27" t="str">
        <f>_xlfn.LET(_xlpm.x,_xlfn.XLOOKUP($A21,Applications!$E:$E,Applications!F:F),IF(_xlpm.x="","",_xlpm.x))</f>
        <v>Harland Mock Glover Organisation</v>
      </c>
      <c r="G21" s="27" t="str">
        <f>_xlfn.LET(_xlpm.x,_xlfn.XLOOKUP($A21,Applications!$E:$E,Applications!G:G),IF(_xlpm.x="","",_xlpm.x))</f>
        <v>Art on a roll</v>
      </c>
      <c r="H21" s="27" t="str">
        <f>_xlfn.LET(_xlpm.x,_xlfn.XLOOKUP($A21,Applications!$E:$E,Applications!H:H),IF(_xlpm.x="","",_xlpm.x))</f>
        <v>Approved</v>
      </c>
      <c r="I21" s="29">
        <f>_xlfn.LET(_xlpm.x,_xlfn.XLOOKUP($A21,Applications!$E:$E,Applications!I:I),IF(_xlpm.x="","",_xlpm.x))</f>
        <v>6500</v>
      </c>
      <c r="J21" s="29">
        <f>_xlfn.LET(_xlpm.x,_xlfn.XLOOKUP($A21,Applications!$E:$E,Applications!J:J),IF(_xlpm.x="","",_xlpm.x))</f>
        <v>21000</v>
      </c>
      <c r="K21" s="29">
        <f>_xlfn.LET(_xlpm.x,_xlfn.XLOOKUP($A21,Applications!$E:$E,Applications!K:K),IF(_xlpm.x="","",_xlpm.x))</f>
        <v>6174</v>
      </c>
      <c r="L21" s="30">
        <f t="shared" si="0"/>
        <v>3250</v>
      </c>
      <c r="M21" s="30">
        <f t="shared" si="1"/>
        <v>3087</v>
      </c>
      <c r="N21" s="23" t="s">
        <v>814</v>
      </c>
      <c r="O21" s="23" t="s">
        <v>815</v>
      </c>
      <c r="P21" s="23" t="s">
        <v>816</v>
      </c>
      <c r="Q21" s="23" t="s">
        <v>793</v>
      </c>
      <c r="R21" s="23" t="s">
        <v>794</v>
      </c>
      <c r="S21" s="23" t="s">
        <v>816</v>
      </c>
    </row>
    <row r="22" spans="1:19" x14ac:dyDescent="0.2">
      <c r="A22" s="23" t="s">
        <v>114</v>
      </c>
      <c r="B22" s="27" t="str">
        <f>_xlfn.LET(_xlpm.x,_xlfn.XLOOKUP($A22,Applications!$E:$E,Applications!A:A),IF(_xlpm.x="","",_xlpm.x))</f>
        <v>Development of art skills for kids</v>
      </c>
      <c r="C22" s="27" t="str">
        <f>_xlfn.LET(_xlpm.x,_xlfn.XLOOKUP($A22,Applications!$E:$E,Applications!B:B),IF(_xlpm.x="","",_xlpm.x))</f>
        <v>2022-2 Round</v>
      </c>
      <c r="D22" s="27" t="str">
        <f>_xlfn.LET(_xlpm.x,_xlfn.XLOOKUP($A22,Applications!$E:$E,Applications!C:C),IF(_xlpm.x="","",_xlpm.x))</f>
        <v>Assessment</v>
      </c>
      <c r="E22" s="24">
        <f>_xlfn.LET(_xlpm.x,_xlfn.XLOOKUP($A22,Applications!$E:$E,Applications!D:D),IF(_xlpm.x="","",_xlpm.x))</f>
        <v>44748</v>
      </c>
      <c r="F22" s="27" t="str">
        <f>_xlfn.LET(_xlpm.x,_xlfn.XLOOKUP($A22,Applications!$E:$E,Applications!F:F),IF(_xlpm.x="","",_xlpm.x))</f>
        <v>Willie Mock Klein Organisation</v>
      </c>
      <c r="G22" s="27" t="str">
        <f>_xlfn.LET(_xlpm.x,_xlfn.XLOOKUP($A22,Applications!$E:$E,Applications!G:G),IF(_xlpm.x="","",_xlpm.x))</f>
        <v>Travelling Storyteller</v>
      </c>
      <c r="H22" s="27" t="str">
        <f>_xlfn.LET(_xlpm.x,_xlfn.XLOOKUP($A22,Applications!$E:$E,Applications!H:H),IF(_xlpm.x="","",_xlpm.x))</f>
        <v>Undecided</v>
      </c>
      <c r="I22" s="29">
        <f>_xlfn.LET(_xlpm.x,_xlfn.XLOOKUP($A22,Applications!$E:$E,Applications!I:I),IF(_xlpm.x="","",_xlpm.x))</f>
        <v>11000</v>
      </c>
      <c r="J22" s="29">
        <f>_xlfn.LET(_xlpm.x,_xlfn.XLOOKUP($A22,Applications!$E:$E,Applications!J:J),IF(_xlpm.x="","",_xlpm.x))</f>
        <v>36000</v>
      </c>
      <c r="K22" s="29">
        <f>_xlfn.LET(_xlpm.x,_xlfn.XLOOKUP($A22,Applications!$E:$E,Applications!K:K),IF(_xlpm.x="","",_xlpm.x))</f>
        <v>0</v>
      </c>
      <c r="L22" s="30">
        <f t="shared" si="0"/>
        <v>5500</v>
      </c>
      <c r="M22" s="30">
        <f t="shared" si="1"/>
        <v>0</v>
      </c>
      <c r="N22" s="23" t="s">
        <v>810</v>
      </c>
      <c r="O22" s="23" t="s">
        <v>796</v>
      </c>
      <c r="P22" s="23" t="s">
        <v>811</v>
      </c>
      <c r="Q22" s="23" t="s">
        <v>793</v>
      </c>
      <c r="R22" s="23" t="s">
        <v>794</v>
      </c>
      <c r="S22" s="23" t="s">
        <v>811</v>
      </c>
    </row>
    <row r="23" spans="1:19" x14ac:dyDescent="0.2">
      <c r="A23" s="23" t="s">
        <v>117</v>
      </c>
      <c r="B23" s="27" t="str">
        <f>_xlfn.LET(_xlpm.x,_xlfn.XLOOKUP($A23,Applications!$E:$E,Applications!A:A),IF(_xlpm.x="","",_xlpm.x))</f>
        <v>Development of art skills for kids</v>
      </c>
      <c r="C23" s="27" t="str">
        <f>_xlfn.LET(_xlpm.x,_xlfn.XLOOKUP($A23,Applications!$E:$E,Applications!B:B),IF(_xlpm.x="","",_xlpm.x))</f>
        <v>2022-1 Round</v>
      </c>
      <c r="D23" s="27" t="str">
        <f>_xlfn.LET(_xlpm.x,_xlfn.XLOOKUP($A23,Applications!$E:$E,Applications!C:C),IF(_xlpm.x="","",_xlpm.x))</f>
        <v>Contracts and Payments</v>
      </c>
      <c r="E23" s="24">
        <f>_xlfn.LET(_xlpm.x,_xlfn.XLOOKUP($A23,Applications!$E:$E,Applications!D:D),IF(_xlpm.x="","",_xlpm.x))</f>
        <v>44597</v>
      </c>
      <c r="F23" s="27" t="str">
        <f>_xlfn.LET(_xlpm.x,_xlfn.XLOOKUP($A23,Applications!$E:$E,Applications!F:F),IF(_xlpm.x="","",_xlpm.x))</f>
        <v>Kelly Mock Robinson Organisation</v>
      </c>
      <c r="G23" s="27" t="str">
        <f>_xlfn.LET(_xlpm.x,_xlfn.XLOOKUP($A23,Applications!$E:$E,Applications!G:G),IF(_xlpm.x="","",_xlpm.x))</f>
        <v>The new school uniform</v>
      </c>
      <c r="H23" s="27" t="str">
        <f>_xlfn.LET(_xlpm.x,_xlfn.XLOOKUP($A23,Applications!$E:$E,Applications!H:H),IF(_xlpm.x="","",_xlpm.x))</f>
        <v>Approved</v>
      </c>
      <c r="I23" s="29">
        <f>_xlfn.LET(_xlpm.x,_xlfn.XLOOKUP($A23,Applications!$E:$E,Applications!I:I),IF(_xlpm.x="","",_xlpm.x))</f>
        <v>23000</v>
      </c>
      <c r="J23" s="29">
        <f>_xlfn.LET(_xlpm.x,_xlfn.XLOOKUP($A23,Applications!$E:$E,Applications!J:J),IF(_xlpm.x="","",_xlpm.x))</f>
        <v>37000</v>
      </c>
      <c r="K23" s="29">
        <f>_xlfn.LET(_xlpm.x,_xlfn.XLOOKUP($A23,Applications!$E:$E,Applications!K:K),IF(_xlpm.x="","",_xlpm.x))</f>
        <v>18630</v>
      </c>
      <c r="L23" s="30">
        <f t="shared" si="0"/>
        <v>11500</v>
      </c>
      <c r="M23" s="30">
        <f t="shared" si="1"/>
        <v>9315</v>
      </c>
      <c r="N23" s="23" t="s">
        <v>814</v>
      </c>
      <c r="O23" s="23" t="s">
        <v>815</v>
      </c>
      <c r="P23" s="23" t="s">
        <v>816</v>
      </c>
      <c r="Q23" s="23" t="s">
        <v>793</v>
      </c>
      <c r="R23" s="23" t="s">
        <v>794</v>
      </c>
      <c r="S23" s="23" t="s">
        <v>816</v>
      </c>
    </row>
    <row r="24" spans="1:19" x14ac:dyDescent="0.2">
      <c r="A24" s="23" t="s">
        <v>120</v>
      </c>
      <c r="B24" s="27" t="str">
        <f>_xlfn.LET(_xlpm.x,_xlfn.XLOOKUP($A24,Applications!$E:$E,Applications!A:A),IF(_xlpm.x="","",_xlpm.x))</f>
        <v>Development of art skills for kids</v>
      </c>
      <c r="C24" s="27" t="str">
        <f>_xlfn.LET(_xlpm.x,_xlfn.XLOOKUP($A24,Applications!$E:$E,Applications!B:B),IF(_xlpm.x="","",_xlpm.x))</f>
        <v>2022-2 Round</v>
      </c>
      <c r="D24" s="27" t="str">
        <f>_xlfn.LET(_xlpm.x,_xlfn.XLOOKUP($A24,Applications!$E:$E,Applications!C:C),IF(_xlpm.x="","",_xlpm.x))</f>
        <v>Assessment</v>
      </c>
      <c r="E24" s="24">
        <f>_xlfn.LET(_xlpm.x,_xlfn.XLOOKUP($A24,Applications!$E:$E,Applications!D:D),IF(_xlpm.x="","",_xlpm.x))</f>
        <v>44749</v>
      </c>
      <c r="F24" s="27" t="str">
        <f>_xlfn.LET(_xlpm.x,_xlfn.XLOOKUP($A24,Applications!$E:$E,Applications!F:F),IF(_xlpm.x="","",_xlpm.x))</f>
        <v>Michael Mock Powers Organisation</v>
      </c>
      <c r="G24" s="27" t="str">
        <f>_xlfn.LET(_xlpm.x,_xlfn.XLOOKUP($A24,Applications!$E:$E,Applications!G:G),IF(_xlpm.x="","",_xlpm.x))</f>
        <v>Hands on art</v>
      </c>
      <c r="H24" s="27" t="str">
        <f>_xlfn.LET(_xlpm.x,_xlfn.XLOOKUP($A24,Applications!$E:$E,Applications!H:H),IF(_xlpm.x="","",_xlpm.x))</f>
        <v>Undecided</v>
      </c>
      <c r="I24" s="29">
        <f>_xlfn.LET(_xlpm.x,_xlfn.XLOOKUP($A24,Applications!$E:$E,Applications!I:I),IF(_xlpm.x="","",_xlpm.x))</f>
        <v>17000</v>
      </c>
      <c r="J24" s="29">
        <f>_xlfn.LET(_xlpm.x,_xlfn.XLOOKUP($A24,Applications!$E:$E,Applications!J:J),IF(_xlpm.x="","",_xlpm.x))</f>
        <v>22000</v>
      </c>
      <c r="K24" s="29">
        <f>_xlfn.LET(_xlpm.x,_xlfn.XLOOKUP($A24,Applications!$E:$E,Applications!K:K),IF(_xlpm.x="","",_xlpm.x))</f>
        <v>0</v>
      </c>
      <c r="L24" s="30">
        <f t="shared" si="0"/>
        <v>8500</v>
      </c>
      <c r="M24" s="30">
        <f t="shared" si="1"/>
        <v>0</v>
      </c>
      <c r="N24" s="23" t="s">
        <v>822</v>
      </c>
      <c r="O24" s="23" t="s">
        <v>796</v>
      </c>
      <c r="P24" s="23" t="s">
        <v>823</v>
      </c>
      <c r="Q24" s="23" t="s">
        <v>793</v>
      </c>
      <c r="R24" s="23" t="s">
        <v>794</v>
      </c>
      <c r="S24" s="23" t="s">
        <v>823</v>
      </c>
    </row>
    <row r="25" spans="1:19" x14ac:dyDescent="0.2">
      <c r="A25" s="23" t="s">
        <v>126</v>
      </c>
      <c r="B25" s="27" t="str">
        <f>_xlfn.LET(_xlpm.x,_xlfn.XLOOKUP($A25,Applications!$E:$E,Applications!A:A),IF(_xlpm.x="","",_xlpm.x))</f>
        <v>Development of art skills for kids</v>
      </c>
      <c r="C25" s="27" t="str">
        <f>_xlfn.LET(_xlpm.x,_xlfn.XLOOKUP($A25,Applications!$E:$E,Applications!B:B),IF(_xlpm.x="","",_xlpm.x))</f>
        <v>2022-1 Round</v>
      </c>
      <c r="D25" s="27" t="str">
        <f>_xlfn.LET(_xlpm.x,_xlfn.XLOOKUP($A25,Applications!$E:$E,Applications!C:C),IF(_xlpm.x="","",_xlpm.x))</f>
        <v>Contracts and Payments</v>
      </c>
      <c r="E25" s="24">
        <f>_xlfn.LET(_xlpm.x,_xlfn.XLOOKUP($A25,Applications!$E:$E,Applications!D:D),IF(_xlpm.x="","",_xlpm.x))</f>
        <v>44584</v>
      </c>
      <c r="F25" s="27" t="str">
        <f>_xlfn.LET(_xlpm.x,_xlfn.XLOOKUP($A25,Applications!$E:$E,Applications!F:F),IF(_xlpm.x="","",_xlpm.x))</f>
        <v>Page Mock Summers Organisation</v>
      </c>
      <c r="G25" s="27" t="str">
        <f>_xlfn.LET(_xlpm.x,_xlfn.XLOOKUP($A25,Applications!$E:$E,Applications!G:G),IF(_xlpm.x="","",_xlpm.x))</f>
        <v>Live music for kids</v>
      </c>
      <c r="H25" s="27" t="str">
        <f>_xlfn.LET(_xlpm.x,_xlfn.XLOOKUP($A25,Applications!$E:$E,Applications!H:H),IF(_xlpm.x="","",_xlpm.x))</f>
        <v>Approved</v>
      </c>
      <c r="I25" s="29">
        <f>_xlfn.LET(_xlpm.x,_xlfn.XLOOKUP($A25,Applications!$E:$E,Applications!I:I),IF(_xlpm.x="","",_xlpm.x))</f>
        <v>26000</v>
      </c>
      <c r="J25" s="29">
        <f>_xlfn.LET(_xlpm.x,_xlfn.XLOOKUP($A25,Applications!$E:$E,Applications!J:J),IF(_xlpm.x="","",_xlpm.x))</f>
        <v>41000</v>
      </c>
      <c r="K25" s="29">
        <f>_xlfn.LET(_xlpm.x,_xlfn.XLOOKUP($A25,Applications!$E:$E,Applications!K:K),IF(_xlpm.x="","",_xlpm.x))</f>
        <v>24700</v>
      </c>
      <c r="L25" s="30">
        <f t="shared" si="0"/>
        <v>13000</v>
      </c>
      <c r="M25" s="30">
        <f t="shared" si="1"/>
        <v>12350</v>
      </c>
      <c r="N25" s="23" t="s">
        <v>817</v>
      </c>
      <c r="O25" s="23" t="s">
        <v>796</v>
      </c>
      <c r="P25" s="23" t="s">
        <v>818</v>
      </c>
      <c r="Q25" s="23" t="s">
        <v>793</v>
      </c>
      <c r="R25" s="23" t="s">
        <v>794</v>
      </c>
      <c r="S25" s="23" t="s">
        <v>818</v>
      </c>
    </row>
    <row r="26" spans="1:19" x14ac:dyDescent="0.2">
      <c r="A26" s="23" t="s">
        <v>129</v>
      </c>
      <c r="B26" s="27" t="str">
        <f>_xlfn.LET(_xlpm.x,_xlfn.XLOOKUP($A26,Applications!$E:$E,Applications!A:A),IF(_xlpm.x="","",_xlpm.x))</f>
        <v>Development of art skills for kids</v>
      </c>
      <c r="C26" s="27" t="str">
        <f>_xlfn.LET(_xlpm.x,_xlfn.XLOOKUP($A26,Applications!$E:$E,Applications!B:B),IF(_xlpm.x="","",_xlpm.x))</f>
        <v>2022-1 Round</v>
      </c>
      <c r="D26" s="27" t="str">
        <f>_xlfn.LET(_xlpm.x,_xlfn.XLOOKUP($A26,Applications!$E:$E,Applications!C:C),IF(_xlpm.x="","",_xlpm.x))</f>
        <v>Contracts and Payments</v>
      </c>
      <c r="E26" s="24">
        <f>_xlfn.LET(_xlpm.x,_xlfn.XLOOKUP($A26,Applications!$E:$E,Applications!D:D),IF(_xlpm.x="","",_xlpm.x))</f>
        <v>44634</v>
      </c>
      <c r="F26" s="27" t="str">
        <f>_xlfn.LET(_xlpm.x,_xlfn.XLOOKUP($A26,Applications!$E:$E,Applications!F:F),IF(_xlpm.x="","",_xlpm.x))</f>
        <v>Elna Mock Roth Organisation</v>
      </c>
      <c r="G26" s="27" t="str">
        <f>_xlfn.LET(_xlpm.x,_xlfn.XLOOKUP($A26,Applications!$E:$E,Applications!G:G),IF(_xlpm.x="","",_xlpm.x))</f>
        <v>A talent show</v>
      </c>
      <c r="H26" s="27" t="str">
        <f>_xlfn.LET(_xlpm.x,_xlfn.XLOOKUP($A26,Applications!$E:$E,Applications!H:H),IF(_xlpm.x="","",_xlpm.x))</f>
        <v>Approved</v>
      </c>
      <c r="I26" s="29">
        <f>_xlfn.LET(_xlpm.x,_xlfn.XLOOKUP($A26,Applications!$E:$E,Applications!I:I),IF(_xlpm.x="","",_xlpm.x))</f>
        <v>28000</v>
      </c>
      <c r="J26" s="29">
        <f>_xlfn.LET(_xlpm.x,_xlfn.XLOOKUP($A26,Applications!$E:$E,Applications!J:J),IF(_xlpm.x="","",_xlpm.x))</f>
        <v>129000</v>
      </c>
      <c r="K26" s="29">
        <f>_xlfn.LET(_xlpm.x,_xlfn.XLOOKUP($A26,Applications!$E:$E,Applications!K:K),IF(_xlpm.x="","",_xlpm.x))</f>
        <v>21840</v>
      </c>
      <c r="L26" s="30">
        <f t="shared" si="0"/>
        <v>14000</v>
      </c>
      <c r="M26" s="30">
        <f t="shared" si="1"/>
        <v>10920</v>
      </c>
      <c r="N26" s="23" t="s">
        <v>814</v>
      </c>
      <c r="O26" s="23" t="s">
        <v>815</v>
      </c>
      <c r="P26" s="23" t="s">
        <v>816</v>
      </c>
      <c r="Q26" s="23" t="s">
        <v>793</v>
      </c>
      <c r="R26" s="23" t="s">
        <v>794</v>
      </c>
      <c r="S26" s="23" t="s">
        <v>816</v>
      </c>
    </row>
    <row r="27" spans="1:19" x14ac:dyDescent="0.2">
      <c r="A27" s="23" t="s">
        <v>132</v>
      </c>
      <c r="B27" s="27" t="str">
        <f>_xlfn.LET(_xlpm.x,_xlfn.XLOOKUP($A27,Applications!$E:$E,Applications!A:A),IF(_xlpm.x="","",_xlpm.x))</f>
        <v>Development of art skills for kids</v>
      </c>
      <c r="C27" s="27" t="str">
        <f>_xlfn.LET(_xlpm.x,_xlfn.XLOOKUP($A27,Applications!$E:$E,Applications!B:B),IF(_xlpm.x="","",_xlpm.x))</f>
        <v>2022-2 Round</v>
      </c>
      <c r="D27" s="27" t="str">
        <f>_xlfn.LET(_xlpm.x,_xlfn.XLOOKUP($A27,Applications!$E:$E,Applications!C:C),IF(_xlpm.x="","",_xlpm.x))</f>
        <v>Assessment</v>
      </c>
      <c r="E27" s="24">
        <f>_xlfn.LET(_xlpm.x,_xlfn.XLOOKUP($A27,Applications!$E:$E,Applications!D:D),IF(_xlpm.x="","",_xlpm.x))</f>
        <v>44752</v>
      </c>
      <c r="F27" s="27" t="str">
        <f>_xlfn.LET(_xlpm.x,_xlfn.XLOOKUP($A27,Applications!$E:$E,Applications!F:F),IF(_xlpm.x="","",_xlpm.x))</f>
        <v>Jermaine Mock Hodges Organisation</v>
      </c>
      <c r="G27" s="27" t="str">
        <f>_xlfn.LET(_xlpm.x,_xlfn.XLOOKUP($A27,Applications!$E:$E,Applications!G:G),IF(_xlpm.x="","",_xlpm.x))</f>
        <v>Kids' world</v>
      </c>
      <c r="H27" s="27" t="str">
        <f>_xlfn.LET(_xlpm.x,_xlfn.XLOOKUP($A27,Applications!$E:$E,Applications!H:H),IF(_xlpm.x="","",_xlpm.x))</f>
        <v>Undecided</v>
      </c>
      <c r="I27" s="29">
        <f>_xlfn.LET(_xlpm.x,_xlfn.XLOOKUP($A27,Applications!$E:$E,Applications!I:I),IF(_xlpm.x="","",_xlpm.x))</f>
        <v>22000</v>
      </c>
      <c r="J27" s="29">
        <f>_xlfn.LET(_xlpm.x,_xlfn.XLOOKUP($A27,Applications!$E:$E,Applications!J:J),IF(_xlpm.x="","",_xlpm.x))</f>
        <v>73000</v>
      </c>
      <c r="K27" s="29">
        <f>_xlfn.LET(_xlpm.x,_xlfn.XLOOKUP($A27,Applications!$E:$E,Applications!K:K),IF(_xlpm.x="","",_xlpm.x))</f>
        <v>0</v>
      </c>
      <c r="L27" s="30">
        <f t="shared" si="0"/>
        <v>11000</v>
      </c>
      <c r="M27" s="30">
        <f t="shared" si="1"/>
        <v>0</v>
      </c>
      <c r="N27" s="23" t="s">
        <v>802</v>
      </c>
      <c r="O27" s="23" t="s">
        <v>803</v>
      </c>
      <c r="P27" s="23" t="s">
        <v>804</v>
      </c>
      <c r="Q27" s="23" t="s">
        <v>793</v>
      </c>
      <c r="R27" s="23" t="s">
        <v>794</v>
      </c>
      <c r="S27" s="23" t="s">
        <v>804</v>
      </c>
    </row>
    <row r="28" spans="1:19" x14ac:dyDescent="0.2">
      <c r="A28" s="23" t="s">
        <v>135</v>
      </c>
      <c r="B28" s="27" t="str">
        <f>_xlfn.LET(_xlpm.x,_xlfn.XLOOKUP($A28,Applications!$E:$E,Applications!A:A),IF(_xlpm.x="","",_xlpm.x))</f>
        <v>Development of art skills for kids</v>
      </c>
      <c r="C28" s="27" t="str">
        <f>_xlfn.LET(_xlpm.x,_xlfn.XLOOKUP($A28,Applications!$E:$E,Applications!B:B),IF(_xlpm.x="","",_xlpm.x))</f>
        <v>2022-2 Round</v>
      </c>
      <c r="D28" s="27" t="str">
        <f>_xlfn.LET(_xlpm.x,_xlfn.XLOOKUP($A28,Applications!$E:$E,Applications!C:C),IF(_xlpm.x="","",_xlpm.x))</f>
        <v>Eligibility Check</v>
      </c>
      <c r="E28" s="24">
        <f>_xlfn.LET(_xlpm.x,_xlfn.XLOOKUP($A28,Applications!$E:$E,Applications!D:D),IF(_xlpm.x="","",_xlpm.x))</f>
        <v>44764</v>
      </c>
      <c r="F28" s="27" t="str">
        <f>_xlfn.LET(_xlpm.x,_xlfn.XLOOKUP($A28,Applications!$E:$E,Applications!F:F),IF(_xlpm.x="","",_xlpm.x))</f>
        <v>Antonio Mock Perkins Organisation</v>
      </c>
      <c r="G28" s="27" t="str">
        <f>_xlfn.LET(_xlpm.x,_xlfn.XLOOKUP($A28,Applications!$E:$E,Applications!G:G),IF(_xlpm.x="","",_xlpm.x))</f>
        <v>Arts camp</v>
      </c>
      <c r="H28" s="27" t="str">
        <f>_xlfn.LET(_xlpm.x,_xlfn.XLOOKUP($A28,Applications!$E:$E,Applications!H:H),IF(_xlpm.x="","",_xlpm.x))</f>
        <v>Undecided</v>
      </c>
      <c r="I28" s="29">
        <f>_xlfn.LET(_xlpm.x,_xlfn.XLOOKUP($A28,Applications!$E:$E,Applications!I:I),IF(_xlpm.x="","",_xlpm.x))</f>
        <v>14000</v>
      </c>
      <c r="J28" s="29">
        <f>_xlfn.LET(_xlpm.x,_xlfn.XLOOKUP($A28,Applications!$E:$E,Applications!J:J),IF(_xlpm.x="","",_xlpm.x))</f>
        <v>63000</v>
      </c>
      <c r="K28" s="29">
        <f>_xlfn.LET(_xlpm.x,_xlfn.XLOOKUP($A28,Applications!$E:$E,Applications!K:K),IF(_xlpm.x="","",_xlpm.x))</f>
        <v>0</v>
      </c>
      <c r="L28" s="30">
        <f t="shared" si="0"/>
        <v>7000</v>
      </c>
      <c r="M28" s="30">
        <f t="shared" si="1"/>
        <v>0</v>
      </c>
      <c r="N28" s="23" t="s">
        <v>824</v>
      </c>
      <c r="O28" s="23" t="s">
        <v>791</v>
      </c>
      <c r="P28" s="23" t="s">
        <v>825</v>
      </c>
      <c r="Q28" s="23" t="s">
        <v>793</v>
      </c>
      <c r="R28" s="23" t="s">
        <v>794</v>
      </c>
      <c r="S28" s="23" t="s">
        <v>825</v>
      </c>
    </row>
    <row r="29" spans="1:19" x14ac:dyDescent="0.2">
      <c r="A29" s="23" t="s">
        <v>138</v>
      </c>
      <c r="B29" s="27" t="str">
        <f>_xlfn.LET(_xlpm.x,_xlfn.XLOOKUP($A29,Applications!$E:$E,Applications!A:A),IF(_xlpm.x="","",_xlpm.x))</f>
        <v>Development of art skills for kids</v>
      </c>
      <c r="C29" s="27" t="str">
        <f>_xlfn.LET(_xlpm.x,_xlfn.XLOOKUP($A29,Applications!$E:$E,Applications!B:B),IF(_xlpm.x="","",_xlpm.x))</f>
        <v>2022-2 Round</v>
      </c>
      <c r="D29" s="27" t="str">
        <f>_xlfn.LET(_xlpm.x,_xlfn.XLOOKUP($A29,Applications!$E:$E,Applications!C:C),IF(_xlpm.x="","",_xlpm.x))</f>
        <v>Assessment</v>
      </c>
      <c r="E29" s="24">
        <f>_xlfn.LET(_xlpm.x,_xlfn.XLOOKUP($A29,Applications!$E:$E,Applications!D:D),IF(_xlpm.x="","",_xlpm.x))</f>
        <v>44724</v>
      </c>
      <c r="F29" s="27" t="str">
        <f>_xlfn.LET(_xlpm.x,_xlfn.XLOOKUP($A29,Applications!$E:$E,Applications!F:F),IF(_xlpm.x="","",_xlpm.x))</f>
        <v>Margaret Mock Fleming Organisation</v>
      </c>
      <c r="G29" s="27" t="str">
        <f>_xlfn.LET(_xlpm.x,_xlfn.XLOOKUP($A29,Applications!$E:$E,Applications!G:G),IF(_xlpm.x="","",_xlpm.x))</f>
        <v>Music workshop</v>
      </c>
      <c r="H29" s="27" t="str">
        <f>_xlfn.LET(_xlpm.x,_xlfn.XLOOKUP($A29,Applications!$E:$E,Applications!H:H),IF(_xlpm.x="","",_xlpm.x))</f>
        <v>Undecided</v>
      </c>
      <c r="I29" s="29">
        <f>_xlfn.LET(_xlpm.x,_xlfn.XLOOKUP($A29,Applications!$E:$E,Applications!I:I),IF(_xlpm.x="","",_xlpm.x))</f>
        <v>3000</v>
      </c>
      <c r="J29" s="29">
        <f>_xlfn.LET(_xlpm.x,_xlfn.XLOOKUP($A29,Applications!$E:$E,Applications!J:J),IF(_xlpm.x="","",_xlpm.x))</f>
        <v>8100</v>
      </c>
      <c r="K29" s="29">
        <f>_xlfn.LET(_xlpm.x,_xlfn.XLOOKUP($A29,Applications!$E:$E,Applications!K:K),IF(_xlpm.x="","",_xlpm.x))</f>
        <v>0</v>
      </c>
      <c r="L29" s="30">
        <f t="shared" si="0"/>
        <v>1500</v>
      </c>
      <c r="M29" s="30">
        <f t="shared" si="1"/>
        <v>0</v>
      </c>
      <c r="N29" s="23" t="s">
        <v>817</v>
      </c>
      <c r="O29" s="23" t="s">
        <v>796</v>
      </c>
      <c r="P29" s="23" t="s">
        <v>818</v>
      </c>
      <c r="Q29" s="23" t="s">
        <v>793</v>
      </c>
      <c r="R29" s="23" t="s">
        <v>794</v>
      </c>
      <c r="S29" s="23" t="s">
        <v>818</v>
      </c>
    </row>
    <row r="30" spans="1:19" x14ac:dyDescent="0.2">
      <c r="A30" s="23" t="s">
        <v>150</v>
      </c>
      <c r="B30" s="27" t="str">
        <f>_xlfn.LET(_xlpm.x,_xlfn.XLOOKUP($A30,Applications!$E:$E,Applications!A:A),IF(_xlpm.x="","",_xlpm.x))</f>
        <v>Development of art skills for kids</v>
      </c>
      <c r="C30" s="27" t="str">
        <f>_xlfn.LET(_xlpm.x,_xlfn.XLOOKUP($A30,Applications!$E:$E,Applications!B:B),IF(_xlpm.x="","",_xlpm.x))</f>
        <v>2022-2 Round</v>
      </c>
      <c r="D30" s="27" t="str">
        <f>_xlfn.LET(_xlpm.x,_xlfn.XLOOKUP($A30,Applications!$E:$E,Applications!C:C),IF(_xlpm.x="","",_xlpm.x))</f>
        <v>Eligibility Check</v>
      </c>
      <c r="E30" s="24">
        <f>_xlfn.LET(_xlpm.x,_xlfn.XLOOKUP($A30,Applications!$E:$E,Applications!D:D),IF(_xlpm.x="","",_xlpm.x))</f>
        <v>44758</v>
      </c>
      <c r="F30" s="27" t="str">
        <f>_xlfn.LET(_xlpm.x,_xlfn.XLOOKUP($A30,Applications!$E:$E,Applications!F:F),IF(_xlpm.x="","",_xlpm.x))</f>
        <v>Lula Mock Salley Organisation</v>
      </c>
      <c r="G30" s="27" t="str">
        <f>_xlfn.LET(_xlpm.x,_xlfn.XLOOKUP($A30,Applications!$E:$E,Applications!G:G),IF(_xlpm.x="","",_xlpm.x))</f>
        <v>Helping hands</v>
      </c>
      <c r="H30" s="27" t="str">
        <f>_xlfn.LET(_xlpm.x,_xlfn.XLOOKUP($A30,Applications!$E:$E,Applications!H:H),IF(_xlpm.x="","",_xlpm.x))</f>
        <v>Undecided</v>
      </c>
      <c r="I30" s="29">
        <f>_xlfn.LET(_xlpm.x,_xlfn.XLOOKUP($A30,Applications!$E:$E,Applications!I:I),IF(_xlpm.x="","",_xlpm.x))</f>
        <v>6300</v>
      </c>
      <c r="J30" s="29">
        <f>_xlfn.LET(_xlpm.x,_xlfn.XLOOKUP($A30,Applications!$E:$E,Applications!J:J),IF(_xlpm.x="","",_xlpm.x))</f>
        <v>27000</v>
      </c>
      <c r="K30" s="29">
        <f>_xlfn.LET(_xlpm.x,_xlfn.XLOOKUP($A30,Applications!$E:$E,Applications!K:K),IF(_xlpm.x="","",_xlpm.x))</f>
        <v>0</v>
      </c>
      <c r="L30" s="30">
        <f t="shared" si="0"/>
        <v>3150</v>
      </c>
      <c r="M30" s="30">
        <f t="shared" si="1"/>
        <v>0</v>
      </c>
      <c r="N30" s="23" t="s">
        <v>814</v>
      </c>
      <c r="O30" s="23" t="s">
        <v>815</v>
      </c>
      <c r="P30" s="23" t="s">
        <v>816</v>
      </c>
      <c r="Q30" s="23" t="s">
        <v>793</v>
      </c>
      <c r="R30" s="23" t="s">
        <v>794</v>
      </c>
      <c r="S30" s="23" t="s">
        <v>816</v>
      </c>
    </row>
    <row r="31" spans="1:19" x14ac:dyDescent="0.2">
      <c r="A31" s="23" t="s">
        <v>156</v>
      </c>
      <c r="B31" s="27" t="str">
        <f>_xlfn.LET(_xlpm.x,_xlfn.XLOOKUP($A31,Applications!$E:$E,Applications!A:A),IF(_xlpm.x="","",_xlpm.x))</f>
        <v>Development of art skills for kids</v>
      </c>
      <c r="C31" s="27" t="str">
        <f>_xlfn.LET(_xlpm.x,_xlfn.XLOOKUP($A31,Applications!$E:$E,Applications!B:B),IF(_xlpm.x="","",_xlpm.x))</f>
        <v>2022-2 Round</v>
      </c>
      <c r="D31" s="27" t="str">
        <f>_xlfn.LET(_xlpm.x,_xlfn.XLOOKUP($A31,Applications!$E:$E,Applications!C:C),IF(_xlpm.x="","",_xlpm.x))</f>
        <v>Assessment</v>
      </c>
      <c r="E31" s="24">
        <f>_xlfn.LET(_xlpm.x,_xlfn.XLOOKUP($A31,Applications!$E:$E,Applications!D:D),IF(_xlpm.x="","",_xlpm.x))</f>
        <v>44720</v>
      </c>
      <c r="F31" s="27" t="str">
        <f>_xlfn.LET(_xlpm.x,_xlfn.XLOOKUP($A31,Applications!$E:$E,Applications!F:F),IF(_xlpm.x="","",_xlpm.x))</f>
        <v>Jose Mock Longoria Organisation</v>
      </c>
      <c r="G31" s="27" t="str">
        <f>_xlfn.LET(_xlpm.x,_xlfn.XLOOKUP($A31,Applications!$E:$E,Applications!G:G),IF(_xlpm.x="","",_xlpm.x))</f>
        <v>Create a mural about our community</v>
      </c>
      <c r="H31" s="27" t="str">
        <f>_xlfn.LET(_xlpm.x,_xlfn.XLOOKUP($A31,Applications!$E:$E,Applications!H:H),IF(_xlpm.x="","",_xlpm.x))</f>
        <v>Undecided</v>
      </c>
      <c r="I31" s="29">
        <f>_xlfn.LET(_xlpm.x,_xlfn.XLOOKUP($A31,Applications!$E:$E,Applications!I:I),IF(_xlpm.x="","",_xlpm.x))</f>
        <v>5200</v>
      </c>
      <c r="J31" s="29">
        <f>_xlfn.LET(_xlpm.x,_xlfn.XLOOKUP($A31,Applications!$E:$E,Applications!J:J),IF(_xlpm.x="","",_xlpm.x))</f>
        <v>17000</v>
      </c>
      <c r="K31" s="29">
        <f>_xlfn.LET(_xlpm.x,_xlfn.XLOOKUP($A31,Applications!$E:$E,Applications!K:K),IF(_xlpm.x="","",_xlpm.x))</f>
        <v>0</v>
      </c>
      <c r="L31" s="30">
        <f t="shared" si="0"/>
        <v>2600</v>
      </c>
      <c r="M31" s="30">
        <f t="shared" si="1"/>
        <v>0</v>
      </c>
      <c r="N31" s="23" t="s">
        <v>814</v>
      </c>
      <c r="O31" s="23" t="s">
        <v>815</v>
      </c>
      <c r="P31" s="23" t="s">
        <v>816</v>
      </c>
      <c r="Q31" s="23" t="s">
        <v>793</v>
      </c>
      <c r="R31" s="23" t="s">
        <v>794</v>
      </c>
      <c r="S31" s="23" t="s">
        <v>816</v>
      </c>
    </row>
    <row r="32" spans="1:19" x14ac:dyDescent="0.2">
      <c r="A32" s="23" t="s">
        <v>162</v>
      </c>
      <c r="B32" s="27" t="str">
        <f>_xlfn.LET(_xlpm.x,_xlfn.XLOOKUP($A32,Applications!$E:$E,Applications!A:A),IF(_xlpm.x="","",_xlpm.x))</f>
        <v>Development of art skills for kids</v>
      </c>
      <c r="C32" s="27" t="str">
        <f>_xlfn.LET(_xlpm.x,_xlfn.XLOOKUP($A32,Applications!$E:$E,Applications!B:B),IF(_xlpm.x="","",_xlpm.x))</f>
        <v>2022-2 Round</v>
      </c>
      <c r="D32" s="27" t="str">
        <f>_xlfn.LET(_xlpm.x,_xlfn.XLOOKUP($A32,Applications!$E:$E,Applications!C:C),IF(_xlpm.x="","",_xlpm.x))</f>
        <v>Advising Outcomes</v>
      </c>
      <c r="E32" s="24">
        <f>_xlfn.LET(_xlpm.x,_xlfn.XLOOKUP($A32,Applications!$E:$E,Applications!D:D),IF(_xlpm.x="","",_xlpm.x))</f>
        <v>44752</v>
      </c>
      <c r="F32" s="27" t="str">
        <f>_xlfn.LET(_xlpm.x,_xlfn.XLOOKUP($A32,Applications!$E:$E,Applications!F:F),IF(_xlpm.x="","",_xlpm.x))</f>
        <v>Jeffery Mock Smith Organisation</v>
      </c>
      <c r="G32" s="27" t="str">
        <f>_xlfn.LET(_xlpm.x,_xlfn.XLOOKUP($A32,Applications!$E:$E,Applications!G:G),IF(_xlpm.x="","",_xlpm.x))</f>
        <v>The crossroads of culture</v>
      </c>
      <c r="H32" s="27" t="str">
        <f>_xlfn.LET(_xlpm.x,_xlfn.XLOOKUP($A32,Applications!$E:$E,Applications!H:H),IF(_xlpm.x="","",_xlpm.x))</f>
        <v>Undecided</v>
      </c>
      <c r="I32" s="29">
        <f>_xlfn.LET(_xlpm.x,_xlfn.XLOOKUP($A32,Applications!$E:$E,Applications!I:I),IF(_xlpm.x="","",_xlpm.x))</f>
        <v>8000</v>
      </c>
      <c r="J32" s="29">
        <f>_xlfn.LET(_xlpm.x,_xlfn.XLOOKUP($A32,Applications!$E:$E,Applications!J:J),IF(_xlpm.x="","",_xlpm.x))</f>
        <v>18000</v>
      </c>
      <c r="K32" s="29">
        <f>_xlfn.LET(_xlpm.x,_xlfn.XLOOKUP($A32,Applications!$E:$E,Applications!K:K),IF(_xlpm.x="","",_xlpm.x))</f>
        <v>0</v>
      </c>
      <c r="L32" s="30">
        <f t="shared" si="0"/>
        <v>4000</v>
      </c>
      <c r="M32" s="30">
        <f t="shared" si="1"/>
        <v>0</v>
      </c>
      <c r="N32" s="23" t="s">
        <v>795</v>
      </c>
      <c r="O32" s="23" t="s">
        <v>796</v>
      </c>
      <c r="P32" s="23" t="s">
        <v>797</v>
      </c>
      <c r="Q32" s="23" t="s">
        <v>793</v>
      </c>
      <c r="R32" s="23" t="s">
        <v>794</v>
      </c>
      <c r="S32" s="23" t="s">
        <v>797</v>
      </c>
    </row>
    <row r="33" spans="1:19" x14ac:dyDescent="0.2">
      <c r="A33" s="23" t="s">
        <v>165</v>
      </c>
      <c r="B33" s="27" t="str">
        <f>_xlfn.LET(_xlpm.x,_xlfn.XLOOKUP($A33,Applications!$E:$E,Applications!A:A),IF(_xlpm.x="","",_xlpm.x))</f>
        <v>Development of art skills for kids</v>
      </c>
      <c r="C33" s="27" t="str">
        <f>_xlfn.LET(_xlpm.x,_xlfn.XLOOKUP($A33,Applications!$E:$E,Applications!B:B),IF(_xlpm.x="","",_xlpm.x))</f>
        <v>2022-2 Round</v>
      </c>
      <c r="D33" s="27" t="str">
        <f>_xlfn.LET(_xlpm.x,_xlfn.XLOOKUP($A33,Applications!$E:$E,Applications!C:C),IF(_xlpm.x="","",_xlpm.x))</f>
        <v>Advising Outcomes</v>
      </c>
      <c r="E33" s="24">
        <f>_xlfn.LET(_xlpm.x,_xlfn.XLOOKUP($A33,Applications!$E:$E,Applications!D:D),IF(_xlpm.x="","",_xlpm.x))</f>
        <v>44720</v>
      </c>
      <c r="F33" s="27" t="str">
        <f>_xlfn.LET(_xlpm.x,_xlfn.XLOOKUP($A33,Applications!$E:$E,Applications!F:F),IF(_xlpm.x="","",_xlpm.x))</f>
        <v>Son Mock Bolton Organisation</v>
      </c>
      <c r="G33" s="27" t="str">
        <f>_xlfn.LET(_xlpm.x,_xlfn.XLOOKUP($A33,Applications!$E:$E,Applications!G:G),IF(_xlpm.x="","",_xlpm.x))</f>
        <v>Community music</v>
      </c>
      <c r="H33" s="27" t="str">
        <f>_xlfn.LET(_xlpm.x,_xlfn.XLOOKUP($A33,Applications!$E:$E,Applications!H:H),IF(_xlpm.x="","",_xlpm.x))</f>
        <v>Undecided</v>
      </c>
      <c r="I33" s="29">
        <f>_xlfn.LET(_xlpm.x,_xlfn.XLOOKUP($A33,Applications!$E:$E,Applications!I:I),IF(_xlpm.x="","",_xlpm.x))</f>
        <v>9300</v>
      </c>
      <c r="J33" s="29">
        <f>_xlfn.LET(_xlpm.x,_xlfn.XLOOKUP($A33,Applications!$E:$E,Applications!J:J),IF(_xlpm.x="","",_xlpm.x))</f>
        <v>24000</v>
      </c>
      <c r="K33" s="29">
        <f>_xlfn.LET(_xlpm.x,_xlfn.XLOOKUP($A33,Applications!$E:$E,Applications!K:K),IF(_xlpm.x="","",_xlpm.x))</f>
        <v>0</v>
      </c>
      <c r="L33" s="30">
        <f t="shared" si="0"/>
        <v>4650</v>
      </c>
      <c r="M33" s="30">
        <f t="shared" si="1"/>
        <v>0</v>
      </c>
      <c r="N33" s="23" t="s">
        <v>817</v>
      </c>
      <c r="O33" s="23" t="s">
        <v>796</v>
      </c>
      <c r="P33" s="23" t="s">
        <v>818</v>
      </c>
      <c r="Q33" s="23" t="s">
        <v>793</v>
      </c>
      <c r="R33" s="23" t="s">
        <v>794</v>
      </c>
      <c r="S33" s="23" t="s">
        <v>818</v>
      </c>
    </row>
    <row r="34" spans="1:19" x14ac:dyDescent="0.2">
      <c r="A34" s="23" t="s">
        <v>168</v>
      </c>
      <c r="B34" s="27" t="str">
        <f>_xlfn.LET(_xlpm.x,_xlfn.XLOOKUP($A34,Applications!$E:$E,Applications!A:A),IF(_xlpm.x="","",_xlpm.x))</f>
        <v>Development of art skills for kids</v>
      </c>
      <c r="C34" s="27" t="str">
        <f>_xlfn.LET(_xlpm.x,_xlfn.XLOOKUP($A34,Applications!$E:$E,Applications!B:B),IF(_xlpm.x="","",_xlpm.x))</f>
        <v>2022-2 Round</v>
      </c>
      <c r="D34" s="27" t="str">
        <f>_xlfn.LET(_xlpm.x,_xlfn.XLOOKUP($A34,Applications!$E:$E,Applications!C:C),IF(_xlpm.x="","",_xlpm.x))</f>
        <v>Advising Outcomes</v>
      </c>
      <c r="E34" s="24">
        <f>_xlfn.LET(_xlpm.x,_xlfn.XLOOKUP($A34,Applications!$E:$E,Applications!D:D),IF(_xlpm.x="","",_xlpm.x))</f>
        <v>44728</v>
      </c>
      <c r="F34" s="27" t="str">
        <f>_xlfn.LET(_xlpm.x,_xlfn.XLOOKUP($A34,Applications!$E:$E,Applications!F:F),IF(_xlpm.x="","",_xlpm.x))</f>
        <v>Lydia Mock Kneser Organisation</v>
      </c>
      <c r="G34" s="27" t="str">
        <f>_xlfn.LET(_xlpm.x,_xlfn.XLOOKUP($A34,Applications!$E:$E,Applications!G:G),IF(_xlpm.x="","",_xlpm.x))</f>
        <v>Drawing on the past</v>
      </c>
      <c r="H34" s="27" t="str">
        <f>_xlfn.LET(_xlpm.x,_xlfn.XLOOKUP($A34,Applications!$E:$E,Applications!H:H),IF(_xlpm.x="","",_xlpm.x))</f>
        <v>Undecided</v>
      </c>
      <c r="I34" s="29">
        <f>_xlfn.LET(_xlpm.x,_xlfn.XLOOKUP($A34,Applications!$E:$E,Applications!I:I),IF(_xlpm.x="","",_xlpm.x))</f>
        <v>16000</v>
      </c>
      <c r="J34" s="29">
        <f>_xlfn.LET(_xlpm.x,_xlfn.XLOOKUP($A34,Applications!$E:$E,Applications!J:J),IF(_xlpm.x="","",_xlpm.x))</f>
        <v>67000</v>
      </c>
      <c r="K34" s="29">
        <f>_xlfn.LET(_xlpm.x,_xlfn.XLOOKUP($A34,Applications!$E:$E,Applications!K:K),IF(_xlpm.x="","",_xlpm.x))</f>
        <v>0</v>
      </c>
      <c r="L34" s="30">
        <f t="shared" si="0"/>
        <v>8000</v>
      </c>
      <c r="M34" s="30">
        <f t="shared" si="1"/>
        <v>0</v>
      </c>
      <c r="N34" s="23" t="s">
        <v>826</v>
      </c>
      <c r="O34" s="23" t="s">
        <v>796</v>
      </c>
      <c r="P34" s="23" t="s">
        <v>827</v>
      </c>
      <c r="Q34" s="23" t="s">
        <v>793</v>
      </c>
      <c r="R34" s="23" t="s">
        <v>794</v>
      </c>
      <c r="S34" s="23" t="s">
        <v>827</v>
      </c>
    </row>
    <row r="35" spans="1:19" x14ac:dyDescent="0.2">
      <c r="A35" s="23" t="s">
        <v>180</v>
      </c>
      <c r="B35" s="27" t="str">
        <f>_xlfn.LET(_xlpm.x,_xlfn.XLOOKUP($A35,Applications!$E:$E,Applications!A:A),IF(_xlpm.x="","",_xlpm.x))</f>
        <v>Development of art skills for kids</v>
      </c>
      <c r="C35" s="27" t="str">
        <f>_xlfn.LET(_xlpm.x,_xlfn.XLOOKUP($A35,Applications!$E:$E,Applications!B:B),IF(_xlpm.x="","",_xlpm.x))</f>
        <v>2022-1 Round</v>
      </c>
      <c r="D35" s="27" t="str">
        <f>_xlfn.LET(_xlpm.x,_xlfn.XLOOKUP($A35,Applications!$E:$E,Applications!C:C),IF(_xlpm.x="","",_xlpm.x))</f>
        <v>Contracts and Payments</v>
      </c>
      <c r="E35" s="24">
        <f>_xlfn.LET(_xlpm.x,_xlfn.XLOOKUP($A35,Applications!$E:$E,Applications!D:D),IF(_xlpm.x="","",_xlpm.x))</f>
        <v>44629</v>
      </c>
      <c r="F35" s="27" t="str">
        <f>_xlfn.LET(_xlpm.x,_xlfn.XLOOKUP($A35,Applications!$E:$E,Applications!F:F),IF(_xlpm.x="","",_xlpm.x))</f>
        <v>Alvaro Mock Fernandez Organisation</v>
      </c>
      <c r="G35" s="27" t="str">
        <f>_xlfn.LET(_xlpm.x,_xlfn.XLOOKUP($A35,Applications!$E:$E,Applications!G:G),IF(_xlpm.x="","",_xlpm.x))</f>
        <v>Flower Power</v>
      </c>
      <c r="H35" s="27" t="str">
        <f>_xlfn.LET(_xlpm.x,_xlfn.XLOOKUP($A35,Applications!$E:$E,Applications!H:H),IF(_xlpm.x="","",_xlpm.x))</f>
        <v>Approved</v>
      </c>
      <c r="I35" s="29">
        <f>_xlfn.LET(_xlpm.x,_xlfn.XLOOKUP($A35,Applications!$E:$E,Applications!I:I),IF(_xlpm.x="","",_xlpm.x))</f>
        <v>3100</v>
      </c>
      <c r="J35" s="29">
        <f>_xlfn.LET(_xlpm.x,_xlfn.XLOOKUP($A35,Applications!$E:$E,Applications!J:J),IF(_xlpm.x="","",_xlpm.x))</f>
        <v>10000</v>
      </c>
      <c r="K35" s="29">
        <f>_xlfn.LET(_xlpm.x,_xlfn.XLOOKUP($A35,Applications!$E:$E,Applications!K:K),IF(_xlpm.x="","",_xlpm.x))</f>
        <v>2634</v>
      </c>
      <c r="L35" s="30">
        <f t="shared" si="0"/>
        <v>1550</v>
      </c>
      <c r="M35" s="30">
        <f t="shared" si="1"/>
        <v>1317</v>
      </c>
      <c r="N35" s="23" t="s">
        <v>814</v>
      </c>
      <c r="O35" s="23" t="s">
        <v>815</v>
      </c>
      <c r="P35" s="23" t="s">
        <v>816</v>
      </c>
      <c r="Q35" s="23" t="s">
        <v>793</v>
      </c>
      <c r="R35" s="23" t="s">
        <v>794</v>
      </c>
      <c r="S35" s="23" t="s">
        <v>816</v>
      </c>
    </row>
    <row r="36" spans="1:19" x14ac:dyDescent="0.2">
      <c r="A36" s="23" t="s">
        <v>183</v>
      </c>
      <c r="B36" s="27" t="str">
        <f>_xlfn.LET(_xlpm.x,_xlfn.XLOOKUP($A36,Applications!$E:$E,Applications!A:A),IF(_xlpm.x="","",_xlpm.x))</f>
        <v>Development of art skills for kids</v>
      </c>
      <c r="C36" s="27" t="str">
        <f>_xlfn.LET(_xlpm.x,_xlfn.XLOOKUP($A36,Applications!$E:$E,Applications!B:B),IF(_xlpm.x="","",_xlpm.x))</f>
        <v>2022-1 Round</v>
      </c>
      <c r="D36" s="27" t="str">
        <f>_xlfn.LET(_xlpm.x,_xlfn.XLOOKUP($A36,Applications!$E:$E,Applications!C:C),IF(_xlpm.x="","",_xlpm.x))</f>
        <v>Contracts and Payments</v>
      </c>
      <c r="E36" s="24">
        <f>_xlfn.LET(_xlpm.x,_xlfn.XLOOKUP($A36,Applications!$E:$E,Applications!D:D),IF(_xlpm.x="","",_xlpm.x))</f>
        <v>44571</v>
      </c>
      <c r="F36" s="27" t="str">
        <f>_xlfn.LET(_xlpm.x,_xlfn.XLOOKUP($A36,Applications!$E:$E,Applications!F:F),IF(_xlpm.x="","",_xlpm.x))</f>
        <v>Allen Mock Reyes Organisation</v>
      </c>
      <c r="G36" s="27" t="str">
        <f>_xlfn.LET(_xlpm.x,_xlfn.XLOOKUP($A36,Applications!$E:$E,Applications!G:G),IF(_xlpm.x="","",_xlpm.x))</f>
        <v>Talented musicians</v>
      </c>
      <c r="H36" s="27" t="str">
        <f>_xlfn.LET(_xlpm.x,_xlfn.XLOOKUP($A36,Applications!$E:$E,Applications!H:H),IF(_xlpm.x="","",_xlpm.x))</f>
        <v>Approved</v>
      </c>
      <c r="I36" s="29">
        <f>_xlfn.LET(_xlpm.x,_xlfn.XLOOKUP($A36,Applications!$E:$E,Applications!I:I),IF(_xlpm.x="","",_xlpm.x))</f>
        <v>14000</v>
      </c>
      <c r="J36" s="29">
        <f>_xlfn.LET(_xlpm.x,_xlfn.XLOOKUP($A36,Applications!$E:$E,Applications!J:J),IF(_xlpm.x="","",_xlpm.x))</f>
        <v>27000</v>
      </c>
      <c r="K36" s="29">
        <f>_xlfn.LET(_xlpm.x,_xlfn.XLOOKUP($A36,Applications!$E:$E,Applications!K:K),IF(_xlpm.x="","",_xlpm.x))</f>
        <v>11200</v>
      </c>
      <c r="L36" s="30">
        <f t="shared" si="0"/>
        <v>7000</v>
      </c>
      <c r="M36" s="30">
        <f t="shared" si="1"/>
        <v>5600</v>
      </c>
      <c r="N36" s="23" t="s">
        <v>817</v>
      </c>
      <c r="O36" s="23" t="s">
        <v>796</v>
      </c>
      <c r="P36" s="23" t="s">
        <v>818</v>
      </c>
      <c r="Q36" s="23" t="s">
        <v>793</v>
      </c>
      <c r="R36" s="23" t="s">
        <v>794</v>
      </c>
      <c r="S36" s="23" t="s">
        <v>818</v>
      </c>
    </row>
    <row r="37" spans="1:19" x14ac:dyDescent="0.2">
      <c r="A37" s="23" t="s">
        <v>186</v>
      </c>
      <c r="B37" s="27" t="str">
        <f>_xlfn.LET(_xlpm.x,_xlfn.XLOOKUP($A37,Applications!$E:$E,Applications!A:A),IF(_xlpm.x="","",_xlpm.x))</f>
        <v>Development of art skills for kids</v>
      </c>
      <c r="C37" s="27" t="str">
        <f>_xlfn.LET(_xlpm.x,_xlfn.XLOOKUP($A37,Applications!$E:$E,Applications!B:B),IF(_xlpm.x="","",_xlpm.x))</f>
        <v>2022-1 Round</v>
      </c>
      <c r="D37" s="27" t="str">
        <f>_xlfn.LET(_xlpm.x,_xlfn.XLOOKUP($A37,Applications!$E:$E,Applications!C:C),IF(_xlpm.x="","",_xlpm.x))</f>
        <v>Contracts and Payments</v>
      </c>
      <c r="E37" s="24">
        <f>_xlfn.LET(_xlpm.x,_xlfn.XLOOKUP($A37,Applications!$E:$E,Applications!D:D),IF(_xlpm.x="","",_xlpm.x))</f>
        <v>44565</v>
      </c>
      <c r="F37" s="27" t="str">
        <f>_xlfn.LET(_xlpm.x,_xlfn.XLOOKUP($A37,Applications!$E:$E,Applications!F:F),IF(_xlpm.x="","",_xlpm.x))</f>
        <v>Tracy Mock Snyder Organisation</v>
      </c>
      <c r="G37" s="27" t="str">
        <f>_xlfn.LET(_xlpm.x,_xlfn.XLOOKUP($A37,Applications!$E:$E,Applications!G:G),IF(_xlpm.x="","",_xlpm.x))</f>
        <v>Helping the homeless</v>
      </c>
      <c r="H37" s="27" t="str">
        <f>_xlfn.LET(_xlpm.x,_xlfn.XLOOKUP($A37,Applications!$E:$E,Applications!H:H),IF(_xlpm.x="","",_xlpm.x))</f>
        <v>Approved</v>
      </c>
      <c r="I37" s="29">
        <f>_xlfn.LET(_xlpm.x,_xlfn.XLOOKUP($A37,Applications!$E:$E,Applications!I:I),IF(_xlpm.x="","",_xlpm.x))</f>
        <v>11000</v>
      </c>
      <c r="J37" s="29">
        <f>_xlfn.LET(_xlpm.x,_xlfn.XLOOKUP($A37,Applications!$E:$E,Applications!J:J),IF(_xlpm.x="","",_xlpm.x))</f>
        <v>11000</v>
      </c>
      <c r="K37" s="29">
        <f>_xlfn.LET(_xlpm.x,_xlfn.XLOOKUP($A37,Applications!$E:$E,Applications!K:K),IF(_xlpm.x="","",_xlpm.x))</f>
        <v>9020</v>
      </c>
      <c r="L37" s="30">
        <f t="shared" si="0"/>
        <v>5500</v>
      </c>
      <c r="M37" s="30">
        <f t="shared" si="1"/>
        <v>4510</v>
      </c>
      <c r="N37" s="23" t="s">
        <v>802</v>
      </c>
      <c r="O37" s="23" t="s">
        <v>803</v>
      </c>
      <c r="P37" s="23" t="s">
        <v>804</v>
      </c>
      <c r="Q37" s="23" t="s">
        <v>793</v>
      </c>
      <c r="R37" s="23" t="s">
        <v>794</v>
      </c>
      <c r="S37" s="23" t="s">
        <v>804</v>
      </c>
    </row>
    <row r="38" spans="1:19" x14ac:dyDescent="0.2">
      <c r="A38" s="23" t="s">
        <v>198</v>
      </c>
      <c r="B38" s="27" t="str">
        <f>_xlfn.LET(_xlpm.x,_xlfn.XLOOKUP($A38,Applications!$E:$E,Applications!A:A),IF(_xlpm.x="","",_xlpm.x))</f>
        <v>Development of art skills for kids</v>
      </c>
      <c r="C38" s="27" t="str">
        <f>_xlfn.LET(_xlpm.x,_xlfn.XLOOKUP($A38,Applications!$E:$E,Applications!B:B),IF(_xlpm.x="","",_xlpm.x))</f>
        <v>2022-1 Round</v>
      </c>
      <c r="D38" s="27" t="str">
        <f>_xlfn.LET(_xlpm.x,_xlfn.XLOOKUP($A38,Applications!$E:$E,Applications!C:C),IF(_xlpm.x="","",_xlpm.x))</f>
        <v>Unsuccessful</v>
      </c>
      <c r="E38" s="24">
        <f>_xlfn.LET(_xlpm.x,_xlfn.XLOOKUP($A38,Applications!$E:$E,Applications!D:D),IF(_xlpm.x="","",_xlpm.x))</f>
        <v>44642</v>
      </c>
      <c r="F38" s="27" t="str">
        <f>_xlfn.LET(_xlpm.x,_xlfn.XLOOKUP($A38,Applications!$E:$E,Applications!F:F),IF(_xlpm.x="","",_xlpm.x))</f>
        <v>Kandi Mock Rogers Organisation</v>
      </c>
      <c r="G38" s="27" t="str">
        <f>_xlfn.LET(_xlpm.x,_xlfn.XLOOKUP($A38,Applications!$E:$E,Applications!G:G),IF(_xlpm.x="","",_xlpm.x))</f>
        <v>Creativity in the classroom</v>
      </c>
      <c r="H38" s="27" t="str">
        <f>_xlfn.LET(_xlpm.x,_xlfn.XLOOKUP($A38,Applications!$E:$E,Applications!H:H),IF(_xlpm.x="","",_xlpm.x))</f>
        <v>Declined</v>
      </c>
      <c r="I38" s="29">
        <f>_xlfn.LET(_xlpm.x,_xlfn.XLOOKUP($A38,Applications!$E:$E,Applications!I:I),IF(_xlpm.x="","",_xlpm.x))</f>
        <v>26000</v>
      </c>
      <c r="J38" s="29">
        <f>_xlfn.LET(_xlpm.x,_xlfn.XLOOKUP($A38,Applications!$E:$E,Applications!J:J),IF(_xlpm.x="","",_xlpm.x))</f>
        <v>69000</v>
      </c>
      <c r="K38" s="29">
        <f>_xlfn.LET(_xlpm.x,_xlfn.XLOOKUP($A38,Applications!$E:$E,Applications!K:K),IF(_xlpm.x="","",_xlpm.x))</f>
        <v>0</v>
      </c>
      <c r="L38" s="30">
        <f t="shared" si="0"/>
        <v>13000</v>
      </c>
      <c r="M38" s="30">
        <f t="shared" si="1"/>
        <v>0</v>
      </c>
      <c r="N38" s="23" t="s">
        <v>814</v>
      </c>
      <c r="O38" s="23" t="s">
        <v>815</v>
      </c>
      <c r="P38" s="23" t="s">
        <v>816</v>
      </c>
      <c r="Q38" s="23" t="s">
        <v>793</v>
      </c>
      <c r="R38" s="23" t="s">
        <v>794</v>
      </c>
      <c r="S38" s="23" t="s">
        <v>816</v>
      </c>
    </row>
    <row r="39" spans="1:19" x14ac:dyDescent="0.2">
      <c r="A39" s="23" t="s">
        <v>204</v>
      </c>
      <c r="B39" s="27" t="str">
        <f>_xlfn.LET(_xlpm.x,_xlfn.XLOOKUP($A39,Applications!$E:$E,Applications!A:A),IF(_xlpm.x="","",_xlpm.x))</f>
        <v>Development of art skills for kids</v>
      </c>
      <c r="C39" s="27" t="str">
        <f>_xlfn.LET(_xlpm.x,_xlfn.XLOOKUP($A39,Applications!$E:$E,Applications!B:B),IF(_xlpm.x="","",_xlpm.x))</f>
        <v>2022-1 Round</v>
      </c>
      <c r="D39" s="27" t="str">
        <f>_xlfn.LET(_xlpm.x,_xlfn.XLOOKUP($A39,Applications!$E:$E,Applications!C:C),IF(_xlpm.x="","",_xlpm.x))</f>
        <v>Contracts and Payments</v>
      </c>
      <c r="E39" s="24">
        <f>_xlfn.LET(_xlpm.x,_xlfn.XLOOKUP($A39,Applications!$E:$E,Applications!D:D),IF(_xlpm.x="","",_xlpm.x))</f>
        <v>44648</v>
      </c>
      <c r="F39" s="27" t="str">
        <f>_xlfn.LET(_xlpm.x,_xlfn.XLOOKUP($A39,Applications!$E:$E,Applications!F:F),IF(_xlpm.x="","",_xlpm.x))</f>
        <v>Michael Mock Wilson Organisation</v>
      </c>
      <c r="G39" s="27" t="str">
        <f>_xlfn.LET(_xlpm.x,_xlfn.XLOOKUP($A39,Applications!$E:$E,Applications!G:G),IF(_xlpm.x="","",_xlpm.x))</f>
        <v>The Human Library of the future</v>
      </c>
      <c r="H39" s="27" t="str">
        <f>_xlfn.LET(_xlpm.x,_xlfn.XLOOKUP($A39,Applications!$E:$E,Applications!H:H),IF(_xlpm.x="","",_xlpm.x))</f>
        <v>Approved</v>
      </c>
      <c r="I39" s="29">
        <f>_xlfn.LET(_xlpm.x,_xlfn.XLOOKUP($A39,Applications!$E:$E,Applications!I:I),IF(_xlpm.x="","",_xlpm.x))</f>
        <v>5500</v>
      </c>
      <c r="J39" s="29">
        <f>_xlfn.LET(_xlpm.x,_xlfn.XLOOKUP($A39,Applications!$E:$E,Applications!J:J),IF(_xlpm.x="","",_xlpm.x))</f>
        <v>6000</v>
      </c>
      <c r="K39" s="29">
        <f>_xlfn.LET(_xlpm.x,_xlfn.XLOOKUP($A39,Applications!$E:$E,Applications!K:K),IF(_xlpm.x="","",_xlpm.x))</f>
        <v>4730</v>
      </c>
      <c r="L39" s="30">
        <f t="shared" si="0"/>
        <v>2750</v>
      </c>
      <c r="M39" s="30">
        <f t="shared" si="1"/>
        <v>2365</v>
      </c>
      <c r="N39" s="23" t="s">
        <v>828</v>
      </c>
      <c r="O39" s="23" t="s">
        <v>829</v>
      </c>
      <c r="P39" s="23" t="s">
        <v>830</v>
      </c>
      <c r="Q39" s="23" t="s">
        <v>793</v>
      </c>
      <c r="R39" s="23" t="s">
        <v>794</v>
      </c>
      <c r="S39" s="23" t="s">
        <v>830</v>
      </c>
    </row>
    <row r="40" spans="1:19" x14ac:dyDescent="0.2">
      <c r="A40" s="23" t="s">
        <v>207</v>
      </c>
      <c r="B40" s="27" t="str">
        <f>_xlfn.LET(_xlpm.x,_xlfn.XLOOKUP($A40,Applications!$E:$E,Applications!A:A),IF(_xlpm.x="","",_xlpm.x))</f>
        <v>Development of art skills for kids</v>
      </c>
      <c r="C40" s="27" t="str">
        <f>_xlfn.LET(_xlpm.x,_xlfn.XLOOKUP($A40,Applications!$E:$E,Applications!B:B),IF(_xlpm.x="","",_xlpm.x))</f>
        <v>2022-1 Round</v>
      </c>
      <c r="D40" s="27" t="str">
        <f>_xlfn.LET(_xlpm.x,_xlfn.XLOOKUP($A40,Applications!$E:$E,Applications!C:C),IF(_xlpm.x="","",_xlpm.x))</f>
        <v>Contracts and Payments</v>
      </c>
      <c r="E40" s="24">
        <f>_xlfn.LET(_xlpm.x,_xlfn.XLOOKUP($A40,Applications!$E:$E,Applications!D:D),IF(_xlpm.x="","",_xlpm.x))</f>
        <v>44622</v>
      </c>
      <c r="F40" s="27" t="str">
        <f>_xlfn.LET(_xlpm.x,_xlfn.XLOOKUP($A40,Applications!$E:$E,Applications!F:F),IF(_xlpm.x="","",_xlpm.x))</f>
        <v>Derek Mock Hampton Organisation</v>
      </c>
      <c r="G40" s="27" t="str">
        <f>_xlfn.LET(_xlpm.x,_xlfn.XLOOKUP($A40,Applications!$E:$E,Applications!G:G),IF(_xlpm.x="","",_xlpm.x))</f>
        <v>Painting and Sculpture workshop</v>
      </c>
      <c r="H40" s="27" t="str">
        <f>_xlfn.LET(_xlpm.x,_xlfn.XLOOKUP($A40,Applications!$E:$E,Applications!H:H),IF(_xlpm.x="","",_xlpm.x))</f>
        <v>Approved</v>
      </c>
      <c r="I40" s="29">
        <f>_xlfn.LET(_xlpm.x,_xlfn.XLOOKUP($A40,Applications!$E:$E,Applications!I:I),IF(_xlpm.x="","",_xlpm.x))</f>
        <v>22000</v>
      </c>
      <c r="J40" s="29">
        <f>_xlfn.LET(_xlpm.x,_xlfn.XLOOKUP($A40,Applications!$E:$E,Applications!J:J),IF(_xlpm.x="","",_xlpm.x))</f>
        <v>61000</v>
      </c>
      <c r="K40" s="29">
        <f>_xlfn.LET(_xlpm.x,_xlfn.XLOOKUP($A40,Applications!$E:$E,Applications!K:K),IF(_xlpm.x="","",_xlpm.x))</f>
        <v>19360</v>
      </c>
      <c r="L40" s="30">
        <f t="shared" si="0"/>
        <v>11000</v>
      </c>
      <c r="M40" s="30">
        <f t="shared" si="1"/>
        <v>9680</v>
      </c>
      <c r="N40" s="23" t="s">
        <v>831</v>
      </c>
      <c r="O40" s="23" t="s">
        <v>803</v>
      </c>
      <c r="P40" s="23" t="s">
        <v>832</v>
      </c>
      <c r="Q40" s="23" t="s">
        <v>793</v>
      </c>
      <c r="R40" s="23" t="s">
        <v>794</v>
      </c>
      <c r="S40" s="23" t="s">
        <v>832</v>
      </c>
    </row>
    <row r="41" spans="1:19" x14ac:dyDescent="0.2">
      <c r="A41" s="23" t="s">
        <v>210</v>
      </c>
      <c r="B41" s="27" t="str">
        <f>_xlfn.LET(_xlpm.x,_xlfn.XLOOKUP($A41,Applications!$E:$E,Applications!A:A),IF(_xlpm.x="","",_xlpm.x))</f>
        <v>Development of art skills for kids</v>
      </c>
      <c r="C41" s="27" t="str">
        <f>_xlfn.LET(_xlpm.x,_xlfn.XLOOKUP($A41,Applications!$E:$E,Applications!B:B),IF(_xlpm.x="","",_xlpm.x))</f>
        <v>2022-2 Round</v>
      </c>
      <c r="D41" s="27" t="str">
        <f>_xlfn.LET(_xlpm.x,_xlfn.XLOOKUP($A41,Applications!$E:$E,Applications!C:C),IF(_xlpm.x="","",_xlpm.x))</f>
        <v>Advising Outcomes</v>
      </c>
      <c r="E41" s="24">
        <f>_xlfn.LET(_xlpm.x,_xlfn.XLOOKUP($A41,Applications!$E:$E,Applications!D:D),IF(_xlpm.x="","",_xlpm.x))</f>
        <v>44762</v>
      </c>
      <c r="F41" s="27" t="str">
        <f>_xlfn.LET(_xlpm.x,_xlfn.XLOOKUP($A41,Applications!$E:$E,Applications!F:F),IF(_xlpm.x="","",_xlpm.x))</f>
        <v>Quincy Mock Anderson Organisation</v>
      </c>
      <c r="G41" s="27" t="str">
        <f>_xlfn.LET(_xlpm.x,_xlfn.XLOOKUP($A41,Applications!$E:$E,Applications!G:G),IF(_xlpm.x="","",_xlpm.x))</f>
        <v>Cross cultural experience</v>
      </c>
      <c r="H41" s="27" t="str">
        <f>_xlfn.LET(_xlpm.x,_xlfn.XLOOKUP($A41,Applications!$E:$E,Applications!H:H),IF(_xlpm.x="","",_xlpm.x))</f>
        <v>Undecided</v>
      </c>
      <c r="I41" s="29">
        <f>_xlfn.LET(_xlpm.x,_xlfn.XLOOKUP($A41,Applications!$E:$E,Applications!I:I),IF(_xlpm.x="","",_xlpm.x))</f>
        <v>19000</v>
      </c>
      <c r="J41" s="29">
        <f>_xlfn.LET(_xlpm.x,_xlfn.XLOOKUP($A41,Applications!$E:$E,Applications!J:J),IF(_xlpm.x="","",_xlpm.x))</f>
        <v>39000</v>
      </c>
      <c r="K41" s="29">
        <f>_xlfn.LET(_xlpm.x,_xlfn.XLOOKUP($A41,Applications!$E:$E,Applications!K:K),IF(_xlpm.x="","",_xlpm.x))</f>
        <v>0</v>
      </c>
      <c r="L41" s="30">
        <f t="shared" si="0"/>
        <v>9500</v>
      </c>
      <c r="M41" s="30">
        <f t="shared" si="1"/>
        <v>0</v>
      </c>
      <c r="N41" s="23" t="s">
        <v>814</v>
      </c>
      <c r="O41" s="23" t="s">
        <v>815</v>
      </c>
      <c r="P41" s="23" t="s">
        <v>816</v>
      </c>
      <c r="Q41" s="23" t="s">
        <v>793</v>
      </c>
      <c r="R41" s="23" t="s">
        <v>794</v>
      </c>
      <c r="S41" s="23" t="s">
        <v>816</v>
      </c>
    </row>
    <row r="42" spans="1:19" x14ac:dyDescent="0.2">
      <c r="A42" s="23" t="s">
        <v>213</v>
      </c>
      <c r="B42" s="27" t="str">
        <f>_xlfn.LET(_xlpm.x,_xlfn.XLOOKUP($A42,Applications!$E:$E,Applications!A:A),IF(_xlpm.x="","",_xlpm.x))</f>
        <v>Development of art skills for kids</v>
      </c>
      <c r="C42" s="27" t="str">
        <f>_xlfn.LET(_xlpm.x,_xlfn.XLOOKUP($A42,Applications!$E:$E,Applications!B:B),IF(_xlpm.x="","",_xlpm.x))</f>
        <v>2022-2 Round</v>
      </c>
      <c r="D42" s="27" t="str">
        <f>_xlfn.LET(_xlpm.x,_xlfn.XLOOKUP($A42,Applications!$E:$E,Applications!C:C),IF(_xlpm.x="","",_xlpm.x))</f>
        <v>Advising Outcomes</v>
      </c>
      <c r="E42" s="24">
        <f>_xlfn.LET(_xlpm.x,_xlfn.XLOOKUP($A42,Applications!$E:$E,Applications!D:D),IF(_xlpm.x="","",_xlpm.x))</f>
        <v>44734</v>
      </c>
      <c r="F42" s="27" t="str">
        <f>_xlfn.LET(_xlpm.x,_xlfn.XLOOKUP($A42,Applications!$E:$E,Applications!F:F),IF(_xlpm.x="","",_xlpm.x))</f>
        <v>Carmen Mock Thomas Organisation</v>
      </c>
      <c r="G42" s="27" t="str">
        <f>_xlfn.LET(_xlpm.x,_xlfn.XLOOKUP($A42,Applications!$E:$E,Applications!G:G),IF(_xlpm.x="","",_xlpm.x))</f>
        <v>The magic of story</v>
      </c>
      <c r="H42" s="27" t="str">
        <f>_xlfn.LET(_xlpm.x,_xlfn.XLOOKUP($A42,Applications!$E:$E,Applications!H:H),IF(_xlpm.x="","",_xlpm.x))</f>
        <v>Undecided</v>
      </c>
      <c r="I42" s="29">
        <f>_xlfn.LET(_xlpm.x,_xlfn.XLOOKUP($A42,Applications!$E:$E,Applications!I:I),IF(_xlpm.x="","",_xlpm.x))</f>
        <v>20000</v>
      </c>
      <c r="J42" s="29">
        <f>_xlfn.LET(_xlpm.x,_xlfn.XLOOKUP($A42,Applications!$E:$E,Applications!J:J),IF(_xlpm.x="","",_xlpm.x))</f>
        <v>24000</v>
      </c>
      <c r="K42" s="29">
        <f>_xlfn.LET(_xlpm.x,_xlfn.XLOOKUP($A42,Applications!$E:$E,Applications!K:K),IF(_xlpm.x="","",_xlpm.x))</f>
        <v>0</v>
      </c>
      <c r="L42" s="30">
        <f t="shared" si="0"/>
        <v>10000</v>
      </c>
      <c r="M42" s="30">
        <f t="shared" si="1"/>
        <v>0</v>
      </c>
      <c r="N42" s="23" t="s">
        <v>833</v>
      </c>
      <c r="O42" s="23" t="s">
        <v>829</v>
      </c>
      <c r="P42" s="23" t="s">
        <v>834</v>
      </c>
      <c r="Q42" s="23" t="s">
        <v>793</v>
      </c>
      <c r="R42" s="23" t="s">
        <v>794</v>
      </c>
      <c r="S42" s="23" t="s">
        <v>834</v>
      </c>
    </row>
    <row r="43" spans="1:19" x14ac:dyDescent="0.2">
      <c r="A43" s="23" t="s">
        <v>219</v>
      </c>
      <c r="B43" s="27" t="str">
        <f>_xlfn.LET(_xlpm.x,_xlfn.XLOOKUP($A43,Applications!$E:$E,Applications!A:A),IF(_xlpm.x="","",_xlpm.x))</f>
        <v>Development of art skills for kids</v>
      </c>
      <c r="C43" s="27" t="str">
        <f>_xlfn.LET(_xlpm.x,_xlfn.XLOOKUP($A43,Applications!$E:$E,Applications!B:B),IF(_xlpm.x="","",_xlpm.x))</f>
        <v>2022-1 Round</v>
      </c>
      <c r="D43" s="27" t="str">
        <f>_xlfn.LET(_xlpm.x,_xlfn.XLOOKUP($A43,Applications!$E:$E,Applications!C:C),IF(_xlpm.x="","",_xlpm.x))</f>
        <v>Contracts and Payments</v>
      </c>
      <c r="E43" s="24">
        <f>_xlfn.LET(_xlpm.x,_xlfn.XLOOKUP($A43,Applications!$E:$E,Applications!D:D),IF(_xlpm.x="","",_xlpm.x))</f>
        <v>44606</v>
      </c>
      <c r="F43" s="27" t="str">
        <f>_xlfn.LET(_xlpm.x,_xlfn.XLOOKUP($A43,Applications!$E:$E,Applications!F:F),IF(_xlpm.x="","",_xlpm.x))</f>
        <v>Mike Mock White Organisation</v>
      </c>
      <c r="G43" s="27" t="str">
        <f>_xlfn.LET(_xlpm.x,_xlfn.XLOOKUP($A43,Applications!$E:$E,Applications!G:G),IF(_xlpm.x="","",_xlpm.x))</f>
        <v>Amazing artist</v>
      </c>
      <c r="H43" s="27" t="str">
        <f>_xlfn.LET(_xlpm.x,_xlfn.XLOOKUP($A43,Applications!$E:$E,Applications!H:H),IF(_xlpm.x="","",_xlpm.x))</f>
        <v>Approved</v>
      </c>
      <c r="I43" s="29">
        <f>_xlfn.LET(_xlpm.x,_xlfn.XLOOKUP($A43,Applications!$E:$E,Applications!I:I),IF(_xlpm.x="","",_xlpm.x))</f>
        <v>4500</v>
      </c>
      <c r="J43" s="29">
        <f>_xlfn.LET(_xlpm.x,_xlfn.XLOOKUP($A43,Applications!$E:$E,Applications!J:J),IF(_xlpm.x="","",_xlpm.x))</f>
        <v>13000</v>
      </c>
      <c r="K43" s="29">
        <f>_xlfn.LET(_xlpm.x,_xlfn.XLOOKUP($A43,Applications!$E:$E,Applications!K:K),IF(_xlpm.x="","",_xlpm.x))</f>
        <v>3374</v>
      </c>
      <c r="L43" s="30">
        <f t="shared" si="0"/>
        <v>2250</v>
      </c>
      <c r="M43" s="30">
        <f t="shared" si="1"/>
        <v>1687</v>
      </c>
      <c r="N43" s="23" t="s">
        <v>812</v>
      </c>
      <c r="O43" s="23" t="s">
        <v>796</v>
      </c>
      <c r="P43" s="23" t="s">
        <v>813</v>
      </c>
      <c r="Q43" s="23" t="s">
        <v>793</v>
      </c>
      <c r="R43" s="23" t="s">
        <v>794</v>
      </c>
      <c r="S43" s="23" t="s">
        <v>813</v>
      </c>
    </row>
    <row r="44" spans="1:19" x14ac:dyDescent="0.2">
      <c r="A44" s="23" t="s">
        <v>225</v>
      </c>
      <c r="B44" s="27" t="str">
        <f>_xlfn.LET(_xlpm.x,_xlfn.XLOOKUP($A44,Applications!$E:$E,Applications!A:A),IF(_xlpm.x="","",_xlpm.x))</f>
        <v>Development of art skills for kids</v>
      </c>
      <c r="C44" s="27" t="str">
        <f>_xlfn.LET(_xlpm.x,_xlfn.XLOOKUP($A44,Applications!$E:$E,Applications!B:B),IF(_xlpm.x="","",_xlpm.x))</f>
        <v>2022-2 Round</v>
      </c>
      <c r="D44" s="27" t="str">
        <f>_xlfn.LET(_xlpm.x,_xlfn.XLOOKUP($A44,Applications!$E:$E,Applications!C:C),IF(_xlpm.x="","",_xlpm.x))</f>
        <v>Advising Outcomes</v>
      </c>
      <c r="E44" s="24">
        <f>_xlfn.LET(_xlpm.x,_xlfn.XLOOKUP($A44,Applications!$E:$E,Applications!D:D),IF(_xlpm.x="","",_xlpm.x))</f>
        <v>44728</v>
      </c>
      <c r="F44" s="27" t="str">
        <f>_xlfn.LET(_xlpm.x,_xlfn.XLOOKUP($A44,Applications!$E:$E,Applications!F:F),IF(_xlpm.x="","",_xlpm.x))</f>
        <v>Julia Mock Harris Organisation</v>
      </c>
      <c r="G44" s="27" t="str">
        <f>_xlfn.LET(_xlpm.x,_xlfn.XLOOKUP($A44,Applications!$E:$E,Applications!G:G),IF(_xlpm.x="","",_xlpm.x))</f>
        <v>Singing in the rain</v>
      </c>
      <c r="H44" s="27" t="str">
        <f>_xlfn.LET(_xlpm.x,_xlfn.XLOOKUP($A44,Applications!$E:$E,Applications!H:H),IF(_xlpm.x="","",_xlpm.x))</f>
        <v>Undecided</v>
      </c>
      <c r="I44" s="29">
        <f>_xlfn.LET(_xlpm.x,_xlfn.XLOOKUP($A44,Applications!$E:$E,Applications!I:I),IF(_xlpm.x="","",_xlpm.x))</f>
        <v>17000</v>
      </c>
      <c r="J44" s="29">
        <f>_xlfn.LET(_xlpm.x,_xlfn.XLOOKUP($A44,Applications!$E:$E,Applications!J:J),IF(_xlpm.x="","",_xlpm.x))</f>
        <v>70000</v>
      </c>
      <c r="K44" s="29">
        <f>_xlfn.LET(_xlpm.x,_xlfn.XLOOKUP($A44,Applications!$E:$E,Applications!K:K),IF(_xlpm.x="","",_xlpm.x))</f>
        <v>0</v>
      </c>
      <c r="L44" s="30">
        <f t="shared" si="0"/>
        <v>8500</v>
      </c>
      <c r="M44" s="30">
        <f t="shared" si="1"/>
        <v>0</v>
      </c>
      <c r="N44" s="23" t="s">
        <v>790</v>
      </c>
      <c r="O44" s="23" t="s">
        <v>791</v>
      </c>
      <c r="P44" s="23" t="s">
        <v>792</v>
      </c>
      <c r="Q44" s="23" t="s">
        <v>793</v>
      </c>
      <c r="R44" s="23" t="s">
        <v>794</v>
      </c>
      <c r="S44" s="23" t="s">
        <v>792</v>
      </c>
    </row>
    <row r="45" spans="1:19" x14ac:dyDescent="0.2">
      <c r="A45" s="23" t="s">
        <v>228</v>
      </c>
      <c r="B45" s="27" t="str">
        <f>_xlfn.LET(_xlpm.x,_xlfn.XLOOKUP($A45,Applications!$E:$E,Applications!A:A),IF(_xlpm.x="","",_xlpm.x))</f>
        <v>Development of art skills for kids</v>
      </c>
      <c r="C45" s="27" t="str">
        <f>_xlfn.LET(_xlpm.x,_xlfn.XLOOKUP($A45,Applications!$E:$E,Applications!B:B),IF(_xlpm.x="","",_xlpm.x))</f>
        <v>2022-2 Round</v>
      </c>
      <c r="D45" s="27" t="str">
        <f>_xlfn.LET(_xlpm.x,_xlfn.XLOOKUP($A45,Applications!$E:$E,Applications!C:C),IF(_xlpm.x="","",_xlpm.x))</f>
        <v>Eligibility Check</v>
      </c>
      <c r="E45" s="24">
        <f>_xlfn.LET(_xlpm.x,_xlfn.XLOOKUP($A45,Applications!$E:$E,Applications!D:D),IF(_xlpm.x="","",_xlpm.x))</f>
        <v>44754</v>
      </c>
      <c r="F45" s="27" t="str">
        <f>_xlfn.LET(_xlpm.x,_xlfn.XLOOKUP($A45,Applications!$E:$E,Applications!F:F),IF(_xlpm.x="","",_xlpm.x))</f>
        <v>Dale Mock Smith Organisation</v>
      </c>
      <c r="G45" s="27" t="str">
        <f>_xlfn.LET(_xlpm.x,_xlfn.XLOOKUP($A45,Applications!$E:$E,Applications!G:G),IF(_xlpm.x="","",_xlpm.x))</f>
        <v>Oh, to be a kid</v>
      </c>
      <c r="H45" s="27" t="str">
        <f>_xlfn.LET(_xlpm.x,_xlfn.XLOOKUP($A45,Applications!$E:$E,Applications!H:H),IF(_xlpm.x="","",_xlpm.x))</f>
        <v>Undecided</v>
      </c>
      <c r="I45" s="29">
        <f>_xlfn.LET(_xlpm.x,_xlfn.XLOOKUP($A45,Applications!$E:$E,Applications!I:I),IF(_xlpm.x="","",_xlpm.x))</f>
        <v>18000</v>
      </c>
      <c r="J45" s="29">
        <f>_xlfn.LET(_xlpm.x,_xlfn.XLOOKUP($A45,Applications!$E:$E,Applications!J:J),IF(_xlpm.x="","",_xlpm.x))</f>
        <v>58000</v>
      </c>
      <c r="K45" s="29">
        <f>_xlfn.LET(_xlpm.x,_xlfn.XLOOKUP($A45,Applications!$E:$E,Applications!K:K),IF(_xlpm.x="","",_xlpm.x))</f>
        <v>0</v>
      </c>
      <c r="L45" s="30">
        <f t="shared" si="0"/>
        <v>9000</v>
      </c>
      <c r="M45" s="30">
        <f t="shared" si="1"/>
        <v>0</v>
      </c>
      <c r="N45" s="23" t="s">
        <v>810</v>
      </c>
      <c r="O45" s="23" t="s">
        <v>796</v>
      </c>
      <c r="P45" s="23" t="s">
        <v>811</v>
      </c>
      <c r="Q45" s="23" t="s">
        <v>793</v>
      </c>
      <c r="R45" s="23" t="s">
        <v>794</v>
      </c>
      <c r="S45" s="23" t="s">
        <v>811</v>
      </c>
    </row>
    <row r="46" spans="1:19" x14ac:dyDescent="0.2">
      <c r="A46" s="23" t="s">
        <v>231</v>
      </c>
      <c r="B46" s="27" t="str">
        <f>_xlfn.LET(_xlpm.x,_xlfn.XLOOKUP($A46,Applications!$E:$E,Applications!A:A),IF(_xlpm.x="","",_xlpm.x))</f>
        <v>Development of art skills for kids</v>
      </c>
      <c r="C46" s="27" t="str">
        <f>_xlfn.LET(_xlpm.x,_xlfn.XLOOKUP($A46,Applications!$E:$E,Applications!B:B),IF(_xlpm.x="","",_xlpm.x))</f>
        <v>2022-2 Round</v>
      </c>
      <c r="D46" s="27" t="str">
        <f>_xlfn.LET(_xlpm.x,_xlfn.XLOOKUP($A46,Applications!$E:$E,Applications!C:C),IF(_xlpm.x="","",_xlpm.x))</f>
        <v>Advising Outcomes</v>
      </c>
      <c r="E46" s="24">
        <f>_xlfn.LET(_xlpm.x,_xlfn.XLOOKUP($A46,Applications!$E:$E,Applications!D:D),IF(_xlpm.x="","",_xlpm.x))</f>
        <v>44723</v>
      </c>
      <c r="F46" s="27" t="str">
        <f>_xlfn.LET(_xlpm.x,_xlfn.XLOOKUP($A46,Applications!$E:$E,Applications!F:F),IF(_xlpm.x="","",_xlpm.x))</f>
        <v>Tammy Mock Brawer Organisation</v>
      </c>
      <c r="G46" s="27" t="str">
        <f>_xlfn.LET(_xlpm.x,_xlfn.XLOOKUP($A46,Applications!$E:$E,Applications!G:G),IF(_xlpm.x="","",_xlpm.x))</f>
        <v>Healthy Gums</v>
      </c>
      <c r="H46" s="27" t="str">
        <f>_xlfn.LET(_xlpm.x,_xlfn.XLOOKUP($A46,Applications!$E:$E,Applications!H:H),IF(_xlpm.x="","",_xlpm.x))</f>
        <v>Undecided</v>
      </c>
      <c r="I46" s="29">
        <f>_xlfn.LET(_xlpm.x,_xlfn.XLOOKUP($A46,Applications!$E:$E,Applications!I:I),IF(_xlpm.x="","",_xlpm.x))</f>
        <v>27000</v>
      </c>
      <c r="J46" s="29">
        <f>_xlfn.LET(_xlpm.x,_xlfn.XLOOKUP($A46,Applications!$E:$E,Applications!J:J),IF(_xlpm.x="","",_xlpm.x))</f>
        <v>82000</v>
      </c>
      <c r="K46" s="29">
        <f>_xlfn.LET(_xlpm.x,_xlfn.XLOOKUP($A46,Applications!$E:$E,Applications!K:K),IF(_xlpm.x="","",_xlpm.x))</f>
        <v>0</v>
      </c>
      <c r="L46" s="30">
        <f t="shared" si="0"/>
        <v>13500</v>
      </c>
      <c r="M46" s="30">
        <f t="shared" si="1"/>
        <v>0</v>
      </c>
      <c r="N46" s="23" t="s">
        <v>835</v>
      </c>
      <c r="O46" s="23" t="s">
        <v>791</v>
      </c>
      <c r="P46" s="23" t="s">
        <v>836</v>
      </c>
      <c r="Q46" s="23" t="s">
        <v>793</v>
      </c>
      <c r="R46" s="23" t="s">
        <v>794</v>
      </c>
      <c r="S46" s="23" t="s">
        <v>836</v>
      </c>
    </row>
    <row r="47" spans="1:19" x14ac:dyDescent="0.2">
      <c r="A47" s="23" t="s">
        <v>234</v>
      </c>
      <c r="B47" s="27" t="str">
        <f>_xlfn.LET(_xlpm.x,_xlfn.XLOOKUP($A47,Applications!$E:$E,Applications!A:A),IF(_xlpm.x="","",_xlpm.x))</f>
        <v>Development of art skills for kids</v>
      </c>
      <c r="C47" s="27" t="str">
        <f>_xlfn.LET(_xlpm.x,_xlfn.XLOOKUP($A47,Applications!$E:$E,Applications!B:B),IF(_xlpm.x="","",_xlpm.x))</f>
        <v>2022-2 Round</v>
      </c>
      <c r="D47" s="27" t="str">
        <f>_xlfn.LET(_xlpm.x,_xlfn.XLOOKUP($A47,Applications!$E:$E,Applications!C:C),IF(_xlpm.x="","",_xlpm.x))</f>
        <v>Assessment</v>
      </c>
      <c r="E47" s="24">
        <f>_xlfn.LET(_xlpm.x,_xlfn.XLOOKUP($A47,Applications!$E:$E,Applications!D:D),IF(_xlpm.x="","",_xlpm.x))</f>
        <v>44742</v>
      </c>
      <c r="F47" s="27" t="str">
        <f>_xlfn.LET(_xlpm.x,_xlfn.XLOOKUP($A47,Applications!$E:$E,Applications!F:F),IF(_xlpm.x="","",_xlpm.x))</f>
        <v>Cynthia Mock Lyons Organisation</v>
      </c>
      <c r="G47" s="27" t="str">
        <f>_xlfn.LET(_xlpm.x,_xlfn.XLOOKUP($A47,Applications!$E:$E,Applications!G:G),IF(_xlpm.x="","",_xlpm.x))</f>
        <v>Helping the homeless</v>
      </c>
      <c r="H47" s="27" t="str">
        <f>_xlfn.LET(_xlpm.x,_xlfn.XLOOKUP($A47,Applications!$E:$E,Applications!H:H),IF(_xlpm.x="","",_xlpm.x))</f>
        <v>Undecided</v>
      </c>
      <c r="I47" s="29">
        <f>_xlfn.LET(_xlpm.x,_xlfn.XLOOKUP($A47,Applications!$E:$E,Applications!I:I),IF(_xlpm.x="","",_xlpm.x))</f>
        <v>15000</v>
      </c>
      <c r="J47" s="29">
        <f>_xlfn.LET(_xlpm.x,_xlfn.XLOOKUP($A47,Applications!$E:$E,Applications!J:J),IF(_xlpm.x="","",_xlpm.x))</f>
        <v>36000</v>
      </c>
      <c r="K47" s="29">
        <f>_xlfn.LET(_xlpm.x,_xlfn.XLOOKUP($A47,Applications!$E:$E,Applications!K:K),IF(_xlpm.x="","",_xlpm.x))</f>
        <v>0</v>
      </c>
      <c r="L47" s="30">
        <f t="shared" si="0"/>
        <v>7500</v>
      </c>
      <c r="M47" s="30">
        <f t="shared" si="1"/>
        <v>0</v>
      </c>
      <c r="N47" s="23" t="s">
        <v>802</v>
      </c>
      <c r="O47" s="23" t="s">
        <v>803</v>
      </c>
      <c r="P47" s="23" t="s">
        <v>804</v>
      </c>
      <c r="Q47" s="23" t="s">
        <v>793</v>
      </c>
      <c r="R47" s="23" t="s">
        <v>794</v>
      </c>
      <c r="S47" s="23" t="s">
        <v>804</v>
      </c>
    </row>
    <row r="48" spans="1:19" x14ac:dyDescent="0.2">
      <c r="A48" s="23" t="s">
        <v>236</v>
      </c>
      <c r="B48" s="27" t="str">
        <f>_xlfn.LET(_xlpm.x,_xlfn.XLOOKUP($A48,Applications!$E:$E,Applications!A:A),IF(_xlpm.x="","",_xlpm.x))</f>
        <v>Development of art skills for kids</v>
      </c>
      <c r="C48" s="27" t="str">
        <f>_xlfn.LET(_xlpm.x,_xlfn.XLOOKUP($A48,Applications!$E:$E,Applications!B:B),IF(_xlpm.x="","",_xlpm.x))</f>
        <v>2022-1 Round</v>
      </c>
      <c r="D48" s="27" t="str">
        <f>_xlfn.LET(_xlpm.x,_xlfn.XLOOKUP($A48,Applications!$E:$E,Applications!C:C),IF(_xlpm.x="","",_xlpm.x))</f>
        <v>Contracts and Payments</v>
      </c>
      <c r="E48" s="24">
        <f>_xlfn.LET(_xlpm.x,_xlfn.XLOOKUP($A48,Applications!$E:$E,Applications!D:D),IF(_xlpm.x="","",_xlpm.x))</f>
        <v>44610</v>
      </c>
      <c r="F48" s="27" t="str">
        <f>_xlfn.LET(_xlpm.x,_xlfn.XLOOKUP($A48,Applications!$E:$E,Applications!F:F),IF(_xlpm.x="","",_xlpm.x))</f>
        <v>Thelma Mock Mccarty Organisation</v>
      </c>
      <c r="G48" s="27" t="str">
        <f>_xlfn.LET(_xlpm.x,_xlfn.XLOOKUP($A48,Applications!$E:$E,Applications!G:G),IF(_xlpm.x="","",_xlpm.x))</f>
        <v>Fountain of Life</v>
      </c>
      <c r="H48" s="27" t="str">
        <f>_xlfn.LET(_xlpm.x,_xlfn.XLOOKUP($A48,Applications!$E:$E,Applications!H:H),IF(_xlpm.x="","",_xlpm.x))</f>
        <v>Approved</v>
      </c>
      <c r="I48" s="29">
        <f>_xlfn.LET(_xlpm.x,_xlfn.XLOOKUP($A48,Applications!$E:$E,Applications!I:I),IF(_xlpm.x="","",_xlpm.x))</f>
        <v>14000</v>
      </c>
      <c r="J48" s="29">
        <f>_xlfn.LET(_xlpm.x,_xlfn.XLOOKUP($A48,Applications!$E:$E,Applications!J:J),IF(_xlpm.x="","",_xlpm.x))</f>
        <v>54000</v>
      </c>
      <c r="K48" s="29">
        <f>_xlfn.LET(_xlpm.x,_xlfn.XLOOKUP($A48,Applications!$E:$E,Applications!K:K),IF(_xlpm.x="","",_xlpm.x))</f>
        <v>13720</v>
      </c>
      <c r="L48" s="30">
        <f t="shared" si="0"/>
        <v>7000</v>
      </c>
      <c r="M48" s="30">
        <f t="shared" si="1"/>
        <v>6860</v>
      </c>
      <c r="N48" s="23" t="s">
        <v>837</v>
      </c>
      <c r="O48" s="23" t="s">
        <v>806</v>
      </c>
      <c r="P48" s="23" t="s">
        <v>838</v>
      </c>
      <c r="Q48" s="23" t="s">
        <v>793</v>
      </c>
      <c r="R48" s="23" t="s">
        <v>794</v>
      </c>
      <c r="S48" s="23" t="s">
        <v>838</v>
      </c>
    </row>
    <row r="49" spans="1:19" x14ac:dyDescent="0.2">
      <c r="A49" s="23" t="s">
        <v>239</v>
      </c>
      <c r="B49" s="27" t="str">
        <f>_xlfn.LET(_xlpm.x,_xlfn.XLOOKUP($A49,Applications!$E:$E,Applications!A:A),IF(_xlpm.x="","",_xlpm.x))</f>
        <v>Development of art skills for kids</v>
      </c>
      <c r="C49" s="27" t="str">
        <f>_xlfn.LET(_xlpm.x,_xlfn.XLOOKUP($A49,Applications!$E:$E,Applications!B:B),IF(_xlpm.x="","",_xlpm.x))</f>
        <v>2022-2 Round</v>
      </c>
      <c r="D49" s="27" t="str">
        <f>_xlfn.LET(_xlpm.x,_xlfn.XLOOKUP($A49,Applications!$E:$E,Applications!C:C),IF(_xlpm.x="","",_xlpm.x))</f>
        <v>Assessment</v>
      </c>
      <c r="E49" s="24">
        <f>_xlfn.LET(_xlpm.x,_xlfn.XLOOKUP($A49,Applications!$E:$E,Applications!D:D),IF(_xlpm.x="","",_xlpm.x))</f>
        <v>44752</v>
      </c>
      <c r="F49" s="27" t="str">
        <f>_xlfn.LET(_xlpm.x,_xlfn.XLOOKUP($A49,Applications!$E:$E,Applications!F:F),IF(_xlpm.x="","",_xlpm.x))</f>
        <v>Tina Mock Wilbanks Organisation</v>
      </c>
      <c r="G49" s="27" t="str">
        <f>_xlfn.LET(_xlpm.x,_xlfn.XLOOKUP($A49,Applications!$E:$E,Applications!G:G),IF(_xlpm.x="","",_xlpm.x))</f>
        <v>Young detectives</v>
      </c>
      <c r="H49" s="27" t="str">
        <f>_xlfn.LET(_xlpm.x,_xlfn.XLOOKUP($A49,Applications!$E:$E,Applications!H:H),IF(_xlpm.x="","",_xlpm.x))</f>
        <v>Undecided</v>
      </c>
      <c r="I49" s="29">
        <f>_xlfn.LET(_xlpm.x,_xlfn.XLOOKUP($A49,Applications!$E:$E,Applications!I:I),IF(_xlpm.x="","",_xlpm.x))</f>
        <v>29000</v>
      </c>
      <c r="J49" s="29">
        <f>_xlfn.LET(_xlpm.x,_xlfn.XLOOKUP($A49,Applications!$E:$E,Applications!J:J),IF(_xlpm.x="","",_xlpm.x))</f>
        <v>105000</v>
      </c>
      <c r="K49" s="29">
        <f>_xlfn.LET(_xlpm.x,_xlfn.XLOOKUP($A49,Applications!$E:$E,Applications!K:K),IF(_xlpm.x="","",_xlpm.x))</f>
        <v>0</v>
      </c>
      <c r="L49" s="30">
        <f t="shared" si="0"/>
        <v>14500</v>
      </c>
      <c r="M49" s="30">
        <f t="shared" si="1"/>
        <v>0</v>
      </c>
      <c r="N49" s="23" t="s">
        <v>814</v>
      </c>
      <c r="O49" s="23" t="s">
        <v>815</v>
      </c>
      <c r="P49" s="23" t="s">
        <v>816</v>
      </c>
      <c r="Q49" s="23" t="s">
        <v>793</v>
      </c>
      <c r="R49" s="23" t="s">
        <v>794</v>
      </c>
      <c r="S49" s="23" t="s">
        <v>816</v>
      </c>
    </row>
    <row r="50" spans="1:19" x14ac:dyDescent="0.2">
      <c r="A50" s="23" t="s">
        <v>242</v>
      </c>
      <c r="B50" s="27" t="str">
        <f>_xlfn.LET(_xlpm.x,_xlfn.XLOOKUP($A50,Applications!$E:$E,Applications!A:A),IF(_xlpm.x="","",_xlpm.x))</f>
        <v>Development of art skills for kids</v>
      </c>
      <c r="C50" s="27" t="str">
        <f>_xlfn.LET(_xlpm.x,_xlfn.XLOOKUP($A50,Applications!$E:$E,Applications!B:B),IF(_xlpm.x="","",_xlpm.x))</f>
        <v>2022-1 Round</v>
      </c>
      <c r="D50" s="27" t="str">
        <f>_xlfn.LET(_xlpm.x,_xlfn.XLOOKUP($A50,Applications!$E:$E,Applications!C:C),IF(_xlpm.x="","",_xlpm.x))</f>
        <v>Unsuccessful</v>
      </c>
      <c r="E50" s="24">
        <f>_xlfn.LET(_xlpm.x,_xlfn.XLOOKUP($A50,Applications!$E:$E,Applications!D:D),IF(_xlpm.x="","",_xlpm.x))</f>
        <v>44599</v>
      </c>
      <c r="F50" s="27" t="str">
        <f>_xlfn.LET(_xlpm.x,_xlfn.XLOOKUP($A50,Applications!$E:$E,Applications!F:F),IF(_xlpm.x="","",_xlpm.x))</f>
        <v>Terry Mock Hoard Organisation</v>
      </c>
      <c r="G50" s="27" t="str">
        <f>_xlfn.LET(_xlpm.x,_xlfn.XLOOKUP($A50,Applications!$E:$E,Applications!G:G),IF(_xlpm.x="","",_xlpm.x))</f>
        <v>Global Events</v>
      </c>
      <c r="H50" s="27" t="str">
        <f>_xlfn.LET(_xlpm.x,_xlfn.XLOOKUP($A50,Applications!$E:$E,Applications!H:H),IF(_xlpm.x="","",_xlpm.x))</f>
        <v>Declined</v>
      </c>
      <c r="I50" s="29">
        <f>_xlfn.LET(_xlpm.x,_xlfn.XLOOKUP($A50,Applications!$E:$E,Applications!I:I),IF(_xlpm.x="","",_xlpm.x))</f>
        <v>22000</v>
      </c>
      <c r="J50" s="29">
        <f>_xlfn.LET(_xlpm.x,_xlfn.XLOOKUP($A50,Applications!$E:$E,Applications!J:J),IF(_xlpm.x="","",_xlpm.x))</f>
        <v>69000</v>
      </c>
      <c r="K50" s="29">
        <f>_xlfn.LET(_xlpm.x,_xlfn.XLOOKUP($A50,Applications!$E:$E,Applications!K:K),IF(_xlpm.x="","",_xlpm.x))</f>
        <v>0</v>
      </c>
      <c r="L50" s="30">
        <f t="shared" si="0"/>
        <v>11000</v>
      </c>
      <c r="M50" s="30">
        <f t="shared" si="1"/>
        <v>0</v>
      </c>
      <c r="N50" s="23" t="s">
        <v>814</v>
      </c>
      <c r="O50" s="23" t="s">
        <v>815</v>
      </c>
      <c r="P50" s="23" t="s">
        <v>816</v>
      </c>
      <c r="Q50" s="23" t="s">
        <v>793</v>
      </c>
      <c r="R50" s="23" t="s">
        <v>794</v>
      </c>
      <c r="S50" s="23" t="s">
        <v>816</v>
      </c>
    </row>
    <row r="51" spans="1:19" x14ac:dyDescent="0.2">
      <c r="A51" s="23" t="s">
        <v>245</v>
      </c>
      <c r="B51" s="27" t="str">
        <f>_xlfn.LET(_xlpm.x,_xlfn.XLOOKUP($A51,Applications!$E:$E,Applications!A:A),IF(_xlpm.x="","",_xlpm.x))</f>
        <v>Development of art skills for kids</v>
      </c>
      <c r="C51" s="27" t="str">
        <f>_xlfn.LET(_xlpm.x,_xlfn.XLOOKUP($A51,Applications!$E:$E,Applications!B:B),IF(_xlpm.x="","",_xlpm.x))</f>
        <v>2022-2 Round</v>
      </c>
      <c r="D51" s="27" t="str">
        <f>_xlfn.LET(_xlpm.x,_xlfn.XLOOKUP($A51,Applications!$E:$E,Applications!C:C),IF(_xlpm.x="","",_xlpm.x))</f>
        <v>Eligibility Check</v>
      </c>
      <c r="E51" s="24">
        <f>_xlfn.LET(_xlpm.x,_xlfn.XLOOKUP($A51,Applications!$E:$E,Applications!D:D),IF(_xlpm.x="","",_xlpm.x))</f>
        <v>44728</v>
      </c>
      <c r="F51" s="27" t="str">
        <f>_xlfn.LET(_xlpm.x,_xlfn.XLOOKUP($A51,Applications!$E:$E,Applications!F:F),IF(_xlpm.x="","",_xlpm.x))</f>
        <v>Harry Mock Pye Organisation</v>
      </c>
      <c r="G51" s="27" t="str">
        <f>_xlfn.LET(_xlpm.x,_xlfn.XLOOKUP($A51,Applications!$E:$E,Applications!G:G),IF(_xlpm.x="","",_xlpm.x))</f>
        <v>Artistic expression</v>
      </c>
      <c r="H51" s="27" t="str">
        <f>_xlfn.LET(_xlpm.x,_xlfn.XLOOKUP($A51,Applications!$E:$E,Applications!H:H),IF(_xlpm.x="","",_xlpm.x))</f>
        <v>Undecided</v>
      </c>
      <c r="I51" s="29">
        <f>_xlfn.LET(_xlpm.x,_xlfn.XLOOKUP($A51,Applications!$E:$E,Applications!I:I),IF(_xlpm.x="","",_xlpm.x))</f>
        <v>9500</v>
      </c>
      <c r="J51" s="29">
        <f>_xlfn.LET(_xlpm.x,_xlfn.XLOOKUP($A51,Applications!$E:$E,Applications!J:J),IF(_xlpm.x="","",_xlpm.x))</f>
        <v>9500</v>
      </c>
      <c r="K51" s="29">
        <f>_xlfn.LET(_xlpm.x,_xlfn.XLOOKUP($A51,Applications!$E:$E,Applications!K:K),IF(_xlpm.x="","",_xlpm.x))</f>
        <v>0</v>
      </c>
      <c r="L51" s="30">
        <f t="shared" si="0"/>
        <v>4750</v>
      </c>
      <c r="M51" s="30">
        <f t="shared" si="1"/>
        <v>0</v>
      </c>
      <c r="N51" s="23" t="s">
        <v>800</v>
      </c>
      <c r="O51" s="23" t="s">
        <v>796</v>
      </c>
      <c r="P51" s="23" t="s">
        <v>801</v>
      </c>
      <c r="Q51" s="23" t="s">
        <v>793</v>
      </c>
      <c r="R51" s="23" t="s">
        <v>794</v>
      </c>
      <c r="S51" s="23" t="s">
        <v>801</v>
      </c>
    </row>
    <row r="52" spans="1:19" x14ac:dyDescent="0.2">
      <c r="A52" s="23" t="s">
        <v>251</v>
      </c>
      <c r="B52" s="27" t="str">
        <f>_xlfn.LET(_xlpm.x,_xlfn.XLOOKUP($A52,Applications!$E:$E,Applications!A:A),IF(_xlpm.x="","",_xlpm.x))</f>
        <v>Development of art skills for kids</v>
      </c>
      <c r="C52" s="27" t="str">
        <f>_xlfn.LET(_xlpm.x,_xlfn.XLOOKUP($A52,Applications!$E:$E,Applications!B:B),IF(_xlpm.x="","",_xlpm.x))</f>
        <v>2022-1 Round</v>
      </c>
      <c r="D52" s="27" t="str">
        <f>_xlfn.LET(_xlpm.x,_xlfn.XLOOKUP($A52,Applications!$E:$E,Applications!C:C),IF(_xlpm.x="","",_xlpm.x))</f>
        <v>Unsuccessful</v>
      </c>
      <c r="E52" s="24">
        <f>_xlfn.LET(_xlpm.x,_xlfn.XLOOKUP($A52,Applications!$E:$E,Applications!D:D),IF(_xlpm.x="","",_xlpm.x))</f>
        <v>44631</v>
      </c>
      <c r="F52" s="27" t="str">
        <f>_xlfn.LET(_xlpm.x,_xlfn.XLOOKUP($A52,Applications!$E:$E,Applications!F:F),IF(_xlpm.x="","",_xlpm.x))</f>
        <v>Tara Mock Aden Organisation</v>
      </c>
      <c r="G52" s="27" t="str">
        <f>_xlfn.LET(_xlpm.x,_xlfn.XLOOKUP($A52,Applications!$E:$E,Applications!G:G),IF(_xlpm.x="","",_xlpm.x))</f>
        <v>Kids in the city</v>
      </c>
      <c r="H52" s="27" t="str">
        <f>_xlfn.LET(_xlpm.x,_xlfn.XLOOKUP($A52,Applications!$E:$E,Applications!H:H),IF(_xlpm.x="","",_xlpm.x))</f>
        <v>Declined</v>
      </c>
      <c r="I52" s="29">
        <f>_xlfn.LET(_xlpm.x,_xlfn.XLOOKUP($A52,Applications!$E:$E,Applications!I:I),IF(_xlpm.x="","",_xlpm.x))</f>
        <v>24000</v>
      </c>
      <c r="J52" s="29">
        <f>_xlfn.LET(_xlpm.x,_xlfn.XLOOKUP($A52,Applications!$E:$E,Applications!J:J),IF(_xlpm.x="","",_xlpm.x))</f>
        <v>54000</v>
      </c>
      <c r="K52" s="29">
        <f>_xlfn.LET(_xlpm.x,_xlfn.XLOOKUP($A52,Applications!$E:$E,Applications!K:K),IF(_xlpm.x="","",_xlpm.x))</f>
        <v>0</v>
      </c>
      <c r="L52" s="30">
        <f t="shared" si="0"/>
        <v>12000</v>
      </c>
      <c r="M52" s="30">
        <f t="shared" si="1"/>
        <v>0</v>
      </c>
      <c r="N52" s="23" t="s">
        <v>814</v>
      </c>
      <c r="O52" s="23" t="s">
        <v>815</v>
      </c>
      <c r="P52" s="23" t="s">
        <v>816</v>
      </c>
      <c r="Q52" s="23" t="s">
        <v>793</v>
      </c>
      <c r="R52" s="23" t="s">
        <v>794</v>
      </c>
      <c r="S52" s="23" t="s">
        <v>816</v>
      </c>
    </row>
    <row r="53" spans="1:19" x14ac:dyDescent="0.2">
      <c r="A53" s="23" t="s">
        <v>254</v>
      </c>
      <c r="B53" s="27" t="str">
        <f>_xlfn.LET(_xlpm.x,_xlfn.XLOOKUP($A53,Applications!$E:$E,Applications!A:A),IF(_xlpm.x="","",_xlpm.x))</f>
        <v>Development of art skills for kids</v>
      </c>
      <c r="C53" s="27" t="str">
        <f>_xlfn.LET(_xlpm.x,_xlfn.XLOOKUP($A53,Applications!$E:$E,Applications!B:B),IF(_xlpm.x="","",_xlpm.x))</f>
        <v>2022-2 Round</v>
      </c>
      <c r="D53" s="27" t="str">
        <f>_xlfn.LET(_xlpm.x,_xlfn.XLOOKUP($A53,Applications!$E:$E,Applications!C:C),IF(_xlpm.x="","",_xlpm.x))</f>
        <v>Assessment</v>
      </c>
      <c r="E53" s="24">
        <f>_xlfn.LET(_xlpm.x,_xlfn.XLOOKUP($A53,Applications!$E:$E,Applications!D:D),IF(_xlpm.x="","",_xlpm.x))</f>
        <v>44720</v>
      </c>
      <c r="F53" s="27" t="str">
        <f>_xlfn.LET(_xlpm.x,_xlfn.XLOOKUP($A53,Applications!$E:$E,Applications!F:F),IF(_xlpm.x="","",_xlpm.x))</f>
        <v>Aisha Mock Alix Organisation</v>
      </c>
      <c r="G53" s="27" t="str">
        <f>_xlfn.LET(_xlpm.x,_xlfn.XLOOKUP($A53,Applications!$E:$E,Applications!G:G),IF(_xlpm.x="","",_xlpm.x))</f>
        <v>Art for all</v>
      </c>
      <c r="H53" s="27" t="str">
        <f>_xlfn.LET(_xlpm.x,_xlfn.XLOOKUP($A53,Applications!$E:$E,Applications!H:H),IF(_xlpm.x="","",_xlpm.x))</f>
        <v>Undecided</v>
      </c>
      <c r="I53" s="29">
        <f>_xlfn.LET(_xlpm.x,_xlfn.XLOOKUP($A53,Applications!$E:$E,Applications!I:I),IF(_xlpm.x="","",_xlpm.x))</f>
        <v>26000</v>
      </c>
      <c r="J53" s="29">
        <f>_xlfn.LET(_xlpm.x,_xlfn.XLOOKUP($A53,Applications!$E:$E,Applications!J:J),IF(_xlpm.x="","",_xlpm.x))</f>
        <v>78000</v>
      </c>
      <c r="K53" s="29">
        <f>_xlfn.LET(_xlpm.x,_xlfn.XLOOKUP($A53,Applications!$E:$E,Applications!K:K),IF(_xlpm.x="","",_xlpm.x))</f>
        <v>0</v>
      </c>
      <c r="L53" s="30">
        <f t="shared" si="0"/>
        <v>13000</v>
      </c>
      <c r="M53" s="30">
        <f t="shared" si="1"/>
        <v>0</v>
      </c>
      <c r="N53" s="23" t="s">
        <v>824</v>
      </c>
      <c r="O53" s="23" t="s">
        <v>791</v>
      </c>
      <c r="P53" s="23" t="s">
        <v>825</v>
      </c>
      <c r="Q53" s="23" t="s">
        <v>793</v>
      </c>
      <c r="R53" s="23" t="s">
        <v>794</v>
      </c>
      <c r="S53" s="23" t="s">
        <v>825</v>
      </c>
    </row>
    <row r="54" spans="1:19" x14ac:dyDescent="0.2">
      <c r="A54" s="23" t="s">
        <v>256</v>
      </c>
      <c r="B54" s="27" t="str">
        <f>_xlfn.LET(_xlpm.x,_xlfn.XLOOKUP($A54,Applications!$E:$E,Applications!A:A),IF(_xlpm.x="","",_xlpm.x))</f>
        <v>Development of art skills for kids</v>
      </c>
      <c r="C54" s="27" t="str">
        <f>_xlfn.LET(_xlpm.x,_xlfn.XLOOKUP($A54,Applications!$E:$E,Applications!B:B),IF(_xlpm.x="","",_xlpm.x))</f>
        <v>2022-2 Round</v>
      </c>
      <c r="D54" s="27" t="str">
        <f>_xlfn.LET(_xlpm.x,_xlfn.XLOOKUP($A54,Applications!$E:$E,Applications!C:C),IF(_xlpm.x="","",_xlpm.x))</f>
        <v>Assessment</v>
      </c>
      <c r="E54" s="24">
        <f>_xlfn.LET(_xlpm.x,_xlfn.XLOOKUP($A54,Applications!$E:$E,Applications!D:D),IF(_xlpm.x="","",_xlpm.x))</f>
        <v>44752</v>
      </c>
      <c r="F54" s="27" t="str">
        <f>_xlfn.LET(_xlpm.x,_xlfn.XLOOKUP($A54,Applications!$E:$E,Applications!F:F),IF(_xlpm.x="","",_xlpm.x))</f>
        <v>Steve Mock Snell Organisation</v>
      </c>
      <c r="G54" s="27" t="str">
        <f>_xlfn.LET(_xlpm.x,_xlfn.XLOOKUP($A54,Applications!$E:$E,Applications!G:G),IF(_xlpm.x="","",_xlpm.x))</f>
        <v>Young mentors</v>
      </c>
      <c r="H54" s="27" t="str">
        <f>_xlfn.LET(_xlpm.x,_xlfn.XLOOKUP($A54,Applications!$E:$E,Applications!H:H),IF(_xlpm.x="","",_xlpm.x))</f>
        <v>Undecided</v>
      </c>
      <c r="I54" s="29">
        <f>_xlfn.LET(_xlpm.x,_xlfn.XLOOKUP($A54,Applications!$E:$E,Applications!I:I),IF(_xlpm.x="","",_xlpm.x))</f>
        <v>18000</v>
      </c>
      <c r="J54" s="29">
        <f>_xlfn.LET(_xlpm.x,_xlfn.XLOOKUP($A54,Applications!$E:$E,Applications!J:J),IF(_xlpm.x="","",_xlpm.x))</f>
        <v>74000</v>
      </c>
      <c r="K54" s="29">
        <f>_xlfn.LET(_xlpm.x,_xlfn.XLOOKUP($A54,Applications!$E:$E,Applications!K:K),IF(_xlpm.x="","",_xlpm.x))</f>
        <v>0</v>
      </c>
      <c r="L54" s="30">
        <f t="shared" si="0"/>
        <v>9000</v>
      </c>
      <c r="M54" s="30">
        <f t="shared" si="1"/>
        <v>0</v>
      </c>
      <c r="N54" s="23" t="s">
        <v>839</v>
      </c>
      <c r="O54" s="23" t="s">
        <v>803</v>
      </c>
      <c r="P54" s="23" t="s">
        <v>840</v>
      </c>
      <c r="Q54" s="23" t="s">
        <v>793</v>
      </c>
      <c r="R54" s="23" t="s">
        <v>794</v>
      </c>
      <c r="S54" s="23" t="s">
        <v>840</v>
      </c>
    </row>
    <row r="55" spans="1:19" x14ac:dyDescent="0.2">
      <c r="A55" s="23" t="s">
        <v>259</v>
      </c>
      <c r="B55" s="27" t="str">
        <f>_xlfn.LET(_xlpm.x,_xlfn.XLOOKUP($A55,Applications!$E:$E,Applications!A:A),IF(_xlpm.x="","",_xlpm.x))</f>
        <v>Development of art skills for kids</v>
      </c>
      <c r="C55" s="27" t="str">
        <f>_xlfn.LET(_xlpm.x,_xlfn.XLOOKUP($A55,Applications!$E:$E,Applications!B:B),IF(_xlpm.x="","",_xlpm.x))</f>
        <v>2022-2 Round</v>
      </c>
      <c r="D55" s="27" t="str">
        <f>_xlfn.LET(_xlpm.x,_xlfn.XLOOKUP($A55,Applications!$E:$E,Applications!C:C),IF(_xlpm.x="","",_xlpm.x))</f>
        <v>Advising Outcomes</v>
      </c>
      <c r="E55" s="24">
        <f>_xlfn.LET(_xlpm.x,_xlfn.XLOOKUP($A55,Applications!$E:$E,Applications!D:D),IF(_xlpm.x="","",_xlpm.x))</f>
        <v>44763</v>
      </c>
      <c r="F55" s="27" t="str">
        <f>_xlfn.LET(_xlpm.x,_xlfn.XLOOKUP($A55,Applications!$E:$E,Applications!F:F),IF(_xlpm.x="","",_xlpm.x))</f>
        <v>Lauren Mock Anderson Organisation</v>
      </c>
      <c r="G55" s="27" t="str">
        <f>_xlfn.LET(_xlpm.x,_xlfn.XLOOKUP($A55,Applications!$E:$E,Applications!G:G),IF(_xlpm.x="","",_xlpm.x))</f>
        <v>Water play</v>
      </c>
      <c r="H55" s="27" t="str">
        <f>_xlfn.LET(_xlpm.x,_xlfn.XLOOKUP($A55,Applications!$E:$E,Applications!H:H),IF(_xlpm.x="","",_xlpm.x))</f>
        <v>Undecided</v>
      </c>
      <c r="I55" s="29">
        <f>_xlfn.LET(_xlpm.x,_xlfn.XLOOKUP($A55,Applications!$E:$E,Applications!I:I),IF(_xlpm.x="","",_xlpm.x))</f>
        <v>29000</v>
      </c>
      <c r="J55" s="29">
        <f>_xlfn.LET(_xlpm.x,_xlfn.XLOOKUP($A55,Applications!$E:$E,Applications!J:J),IF(_xlpm.x="","",_xlpm.x))</f>
        <v>57000</v>
      </c>
      <c r="K55" s="29">
        <f>_xlfn.LET(_xlpm.x,_xlfn.XLOOKUP($A55,Applications!$E:$E,Applications!K:K),IF(_xlpm.x="","",_xlpm.x))</f>
        <v>0</v>
      </c>
      <c r="L55" s="30">
        <f t="shared" si="0"/>
        <v>14500</v>
      </c>
      <c r="M55" s="30">
        <f t="shared" si="1"/>
        <v>0</v>
      </c>
      <c r="N55" s="23" t="s">
        <v>814</v>
      </c>
      <c r="O55" s="23" t="s">
        <v>815</v>
      </c>
      <c r="P55" s="23" t="s">
        <v>816</v>
      </c>
      <c r="Q55" s="23" t="s">
        <v>793</v>
      </c>
      <c r="R55" s="23" t="s">
        <v>794</v>
      </c>
      <c r="S55" s="23" t="s">
        <v>816</v>
      </c>
    </row>
    <row r="56" spans="1:19" x14ac:dyDescent="0.2">
      <c r="A56" s="23" t="s">
        <v>262</v>
      </c>
      <c r="B56" s="27" t="str">
        <f>_xlfn.LET(_xlpm.x,_xlfn.XLOOKUP($A56,Applications!$E:$E,Applications!A:A),IF(_xlpm.x="","",_xlpm.x))</f>
        <v>Development of art skills for kids</v>
      </c>
      <c r="C56" s="27" t="str">
        <f>_xlfn.LET(_xlpm.x,_xlfn.XLOOKUP($A56,Applications!$E:$E,Applications!B:B),IF(_xlpm.x="","",_xlpm.x))</f>
        <v>2022-2 Round</v>
      </c>
      <c r="D56" s="27" t="str">
        <f>_xlfn.LET(_xlpm.x,_xlfn.XLOOKUP($A56,Applications!$E:$E,Applications!C:C),IF(_xlpm.x="","",_xlpm.x))</f>
        <v>Eligibility Check</v>
      </c>
      <c r="E56" s="24">
        <f>_xlfn.LET(_xlpm.x,_xlfn.XLOOKUP($A56,Applications!$E:$E,Applications!D:D),IF(_xlpm.x="","",_xlpm.x))</f>
        <v>44741</v>
      </c>
      <c r="F56" s="27" t="str">
        <f>_xlfn.LET(_xlpm.x,_xlfn.XLOOKUP($A56,Applications!$E:$E,Applications!F:F),IF(_xlpm.x="","",_xlpm.x))</f>
        <v>Regina Mock Lee Organisation</v>
      </c>
      <c r="G56" s="27" t="str">
        <f>_xlfn.LET(_xlpm.x,_xlfn.XLOOKUP($A56,Applications!$E:$E,Applications!G:G),IF(_xlpm.x="","",_xlpm.x))</f>
        <v>The art of serving</v>
      </c>
      <c r="H56" s="27" t="str">
        <f>_xlfn.LET(_xlpm.x,_xlfn.XLOOKUP($A56,Applications!$E:$E,Applications!H:H),IF(_xlpm.x="","",_xlpm.x))</f>
        <v>Undecided</v>
      </c>
      <c r="I56" s="29">
        <f>_xlfn.LET(_xlpm.x,_xlfn.XLOOKUP($A56,Applications!$E:$E,Applications!I:I),IF(_xlpm.x="","",_xlpm.x))</f>
        <v>24000</v>
      </c>
      <c r="J56" s="29">
        <f>_xlfn.LET(_xlpm.x,_xlfn.XLOOKUP($A56,Applications!$E:$E,Applications!J:J),IF(_xlpm.x="","",_xlpm.x))</f>
        <v>90000</v>
      </c>
      <c r="K56" s="29">
        <f>_xlfn.LET(_xlpm.x,_xlfn.XLOOKUP($A56,Applications!$E:$E,Applications!K:K),IF(_xlpm.x="","",_xlpm.x))</f>
        <v>0</v>
      </c>
      <c r="L56" s="30">
        <f t="shared" si="0"/>
        <v>12000</v>
      </c>
      <c r="M56" s="30">
        <f t="shared" si="1"/>
        <v>0</v>
      </c>
      <c r="N56" s="23" t="s">
        <v>812</v>
      </c>
      <c r="O56" s="23" t="s">
        <v>796</v>
      </c>
      <c r="P56" s="23" t="s">
        <v>813</v>
      </c>
      <c r="Q56" s="23" t="s">
        <v>793</v>
      </c>
      <c r="R56" s="23" t="s">
        <v>794</v>
      </c>
      <c r="S56" s="23" t="s">
        <v>813</v>
      </c>
    </row>
    <row r="57" spans="1:19" x14ac:dyDescent="0.2">
      <c r="A57" s="23" t="s">
        <v>265</v>
      </c>
      <c r="B57" s="27" t="str">
        <f>_xlfn.LET(_xlpm.x,_xlfn.XLOOKUP($A57,Applications!$E:$E,Applications!A:A),IF(_xlpm.x="","",_xlpm.x))</f>
        <v>Development of art skills for kids</v>
      </c>
      <c r="C57" s="27" t="str">
        <f>_xlfn.LET(_xlpm.x,_xlfn.XLOOKUP($A57,Applications!$E:$E,Applications!B:B),IF(_xlpm.x="","",_xlpm.x))</f>
        <v>2022-2 Round</v>
      </c>
      <c r="D57" s="27" t="str">
        <f>_xlfn.LET(_xlpm.x,_xlfn.XLOOKUP($A57,Applications!$E:$E,Applications!C:C),IF(_xlpm.x="","",_xlpm.x))</f>
        <v>Assessment</v>
      </c>
      <c r="E57" s="24">
        <f>_xlfn.LET(_xlpm.x,_xlfn.XLOOKUP($A57,Applications!$E:$E,Applications!D:D),IF(_xlpm.x="","",_xlpm.x))</f>
        <v>44758</v>
      </c>
      <c r="F57" s="27" t="str">
        <f>_xlfn.LET(_xlpm.x,_xlfn.XLOOKUP($A57,Applications!$E:$E,Applications!F:F),IF(_xlpm.x="","",_xlpm.x))</f>
        <v>Florence Mock Jarrett Organisation</v>
      </c>
      <c r="G57" s="27" t="str">
        <f>_xlfn.LET(_xlpm.x,_xlfn.XLOOKUP($A57,Applications!$E:$E,Applications!G:G),IF(_xlpm.x="","",_xlpm.x))</f>
        <v>Giving children a voice</v>
      </c>
      <c r="H57" s="27" t="str">
        <f>_xlfn.LET(_xlpm.x,_xlfn.XLOOKUP($A57,Applications!$E:$E,Applications!H:H),IF(_xlpm.x="","",_xlpm.x))</f>
        <v>Undecided</v>
      </c>
      <c r="I57" s="29">
        <f>_xlfn.LET(_xlpm.x,_xlfn.XLOOKUP($A57,Applications!$E:$E,Applications!I:I),IF(_xlpm.x="","",_xlpm.x))</f>
        <v>13000</v>
      </c>
      <c r="J57" s="29">
        <f>_xlfn.LET(_xlpm.x,_xlfn.XLOOKUP($A57,Applications!$E:$E,Applications!J:J),IF(_xlpm.x="","",_xlpm.x))</f>
        <v>32000</v>
      </c>
      <c r="K57" s="29">
        <f>_xlfn.LET(_xlpm.x,_xlfn.XLOOKUP($A57,Applications!$E:$E,Applications!K:K),IF(_xlpm.x="","",_xlpm.x))</f>
        <v>0</v>
      </c>
      <c r="L57" s="30">
        <f t="shared" si="0"/>
        <v>6500</v>
      </c>
      <c r="M57" s="30">
        <f t="shared" si="1"/>
        <v>0</v>
      </c>
      <c r="N57" s="23" t="s">
        <v>810</v>
      </c>
      <c r="O57" s="23" t="s">
        <v>796</v>
      </c>
      <c r="P57" s="23" t="s">
        <v>811</v>
      </c>
      <c r="Q57" s="23" t="s">
        <v>793</v>
      </c>
      <c r="R57" s="23" t="s">
        <v>794</v>
      </c>
      <c r="S57" s="23" t="s">
        <v>811</v>
      </c>
    </row>
    <row r="58" spans="1:19" x14ac:dyDescent="0.2">
      <c r="A58" s="23" t="s">
        <v>274</v>
      </c>
      <c r="B58" s="27" t="str">
        <f>_xlfn.LET(_xlpm.x,_xlfn.XLOOKUP($A58,Applications!$E:$E,Applications!A:A),IF(_xlpm.x="","",_xlpm.x))</f>
        <v>Development of art skills for kids</v>
      </c>
      <c r="C58" s="27" t="str">
        <f>_xlfn.LET(_xlpm.x,_xlfn.XLOOKUP($A58,Applications!$E:$E,Applications!B:B),IF(_xlpm.x="","",_xlpm.x))</f>
        <v>2022-2 Round</v>
      </c>
      <c r="D58" s="27" t="str">
        <f>_xlfn.LET(_xlpm.x,_xlfn.XLOOKUP($A58,Applications!$E:$E,Applications!C:C),IF(_xlpm.x="","",_xlpm.x))</f>
        <v>Assessment</v>
      </c>
      <c r="E58" s="24">
        <f>_xlfn.LET(_xlpm.x,_xlfn.XLOOKUP($A58,Applications!$E:$E,Applications!D:D),IF(_xlpm.x="","",_xlpm.x))</f>
        <v>44754</v>
      </c>
      <c r="F58" s="27" t="str">
        <f>_xlfn.LET(_xlpm.x,_xlfn.XLOOKUP($A58,Applications!$E:$E,Applications!F:F),IF(_xlpm.x="","",_xlpm.x))</f>
        <v>Michael Mock Stewart Organisation</v>
      </c>
      <c r="G58" s="27" t="str">
        <f>_xlfn.LET(_xlpm.x,_xlfn.XLOOKUP($A58,Applications!$E:$E,Applications!G:G),IF(_xlpm.x="","",_xlpm.x))</f>
        <v>Children are good at drawing and singing</v>
      </c>
      <c r="H58" s="27" t="str">
        <f>_xlfn.LET(_xlpm.x,_xlfn.XLOOKUP($A58,Applications!$E:$E,Applications!H:H),IF(_xlpm.x="","",_xlpm.x))</f>
        <v>Undecided</v>
      </c>
      <c r="I58" s="29">
        <f>_xlfn.LET(_xlpm.x,_xlfn.XLOOKUP($A58,Applications!$E:$E,Applications!I:I),IF(_xlpm.x="","",_xlpm.x))</f>
        <v>21000</v>
      </c>
      <c r="J58" s="29">
        <f>_xlfn.LET(_xlpm.x,_xlfn.XLOOKUP($A58,Applications!$E:$E,Applications!J:J),IF(_xlpm.x="","",_xlpm.x))</f>
        <v>67000</v>
      </c>
      <c r="K58" s="29">
        <f>_xlfn.LET(_xlpm.x,_xlfn.XLOOKUP($A58,Applications!$E:$E,Applications!K:K),IF(_xlpm.x="","",_xlpm.x))</f>
        <v>0</v>
      </c>
      <c r="L58" s="30">
        <f t="shared" si="0"/>
        <v>10500</v>
      </c>
      <c r="M58" s="30">
        <f t="shared" si="1"/>
        <v>0</v>
      </c>
      <c r="N58" s="23" t="s">
        <v>814</v>
      </c>
      <c r="O58" s="23" t="s">
        <v>815</v>
      </c>
      <c r="P58" s="23" t="s">
        <v>816</v>
      </c>
      <c r="Q58" s="23" t="s">
        <v>793</v>
      </c>
      <c r="R58" s="23" t="s">
        <v>794</v>
      </c>
      <c r="S58" s="23" t="s">
        <v>816</v>
      </c>
    </row>
    <row r="59" spans="1:19" x14ac:dyDescent="0.2">
      <c r="A59" s="23" t="s">
        <v>277</v>
      </c>
      <c r="B59" s="27" t="str">
        <f>_xlfn.LET(_xlpm.x,_xlfn.XLOOKUP($A59,Applications!$E:$E,Applications!A:A),IF(_xlpm.x="","",_xlpm.x))</f>
        <v>Development of art skills for kids</v>
      </c>
      <c r="C59" s="27" t="str">
        <f>_xlfn.LET(_xlpm.x,_xlfn.XLOOKUP($A59,Applications!$E:$E,Applications!B:B),IF(_xlpm.x="","",_xlpm.x))</f>
        <v>2022-2 Round</v>
      </c>
      <c r="D59" s="27" t="str">
        <f>_xlfn.LET(_xlpm.x,_xlfn.XLOOKUP($A59,Applications!$E:$E,Applications!C:C),IF(_xlpm.x="","",_xlpm.x))</f>
        <v>Advising Outcomes</v>
      </c>
      <c r="E59" s="24">
        <f>_xlfn.LET(_xlpm.x,_xlfn.XLOOKUP($A59,Applications!$E:$E,Applications!D:D),IF(_xlpm.x="","",_xlpm.x))</f>
        <v>44758</v>
      </c>
      <c r="F59" s="27" t="str">
        <f>_xlfn.LET(_xlpm.x,_xlfn.XLOOKUP($A59,Applications!$E:$E,Applications!F:F),IF(_xlpm.x="","",_xlpm.x))</f>
        <v>Cynthia Mock Emberling Organisation</v>
      </c>
      <c r="G59" s="27" t="str">
        <f>_xlfn.LET(_xlpm.x,_xlfn.XLOOKUP($A59,Applications!$E:$E,Applications!G:G),IF(_xlpm.x="","",_xlpm.x))</f>
        <v>Pet Project</v>
      </c>
      <c r="H59" s="27" t="str">
        <f>_xlfn.LET(_xlpm.x,_xlfn.XLOOKUP($A59,Applications!$E:$E,Applications!H:H),IF(_xlpm.x="","",_xlpm.x))</f>
        <v>Undecided</v>
      </c>
      <c r="I59" s="29">
        <f>_xlfn.LET(_xlpm.x,_xlfn.XLOOKUP($A59,Applications!$E:$E,Applications!I:I),IF(_xlpm.x="","",_xlpm.x))</f>
        <v>25000</v>
      </c>
      <c r="J59" s="29">
        <f>_xlfn.LET(_xlpm.x,_xlfn.XLOOKUP($A59,Applications!$E:$E,Applications!J:J),IF(_xlpm.x="","",_xlpm.x))</f>
        <v>40000</v>
      </c>
      <c r="K59" s="29">
        <f>_xlfn.LET(_xlpm.x,_xlfn.XLOOKUP($A59,Applications!$E:$E,Applications!K:K),IF(_xlpm.x="","",_xlpm.x))</f>
        <v>0</v>
      </c>
      <c r="L59" s="30">
        <f t="shared" si="0"/>
        <v>12500</v>
      </c>
      <c r="M59" s="30">
        <f t="shared" si="1"/>
        <v>0</v>
      </c>
      <c r="N59" s="23" t="s">
        <v>841</v>
      </c>
      <c r="O59" s="23" t="s">
        <v>820</v>
      </c>
      <c r="P59" s="23" t="s">
        <v>842</v>
      </c>
      <c r="Q59" s="23" t="s">
        <v>793</v>
      </c>
      <c r="R59" s="23" t="s">
        <v>794</v>
      </c>
      <c r="S59" s="23" t="s">
        <v>842</v>
      </c>
    </row>
    <row r="60" spans="1:19" x14ac:dyDescent="0.2">
      <c r="A60" s="23" t="s">
        <v>280</v>
      </c>
      <c r="B60" s="27" t="str">
        <f>_xlfn.LET(_xlpm.x,_xlfn.XLOOKUP($A60,Applications!$E:$E,Applications!A:A),IF(_xlpm.x="","",_xlpm.x))</f>
        <v>Development of art skills for kids</v>
      </c>
      <c r="C60" s="27" t="str">
        <f>_xlfn.LET(_xlpm.x,_xlfn.XLOOKUP($A60,Applications!$E:$E,Applications!B:B),IF(_xlpm.x="","",_xlpm.x))</f>
        <v>2022-1 Round</v>
      </c>
      <c r="D60" s="27" t="str">
        <f>_xlfn.LET(_xlpm.x,_xlfn.XLOOKUP($A60,Applications!$E:$E,Applications!C:C),IF(_xlpm.x="","",_xlpm.x))</f>
        <v>Contracts and Payments</v>
      </c>
      <c r="E60" s="24">
        <f>_xlfn.LET(_xlpm.x,_xlfn.XLOOKUP($A60,Applications!$E:$E,Applications!D:D),IF(_xlpm.x="","",_xlpm.x))</f>
        <v>44597</v>
      </c>
      <c r="F60" s="27" t="str">
        <f>_xlfn.LET(_xlpm.x,_xlfn.XLOOKUP($A60,Applications!$E:$E,Applications!F:F),IF(_xlpm.x="","",_xlpm.x))</f>
        <v>Frank Mock Sherman Organisation</v>
      </c>
      <c r="G60" s="27" t="str">
        <f>_xlfn.LET(_xlpm.x,_xlfn.XLOOKUP($A60,Applications!$E:$E,Applications!G:G),IF(_xlpm.x="","",_xlpm.x))</f>
        <v>Young radio stars</v>
      </c>
      <c r="H60" s="27" t="str">
        <f>_xlfn.LET(_xlpm.x,_xlfn.XLOOKUP($A60,Applications!$E:$E,Applications!H:H),IF(_xlpm.x="","",_xlpm.x))</f>
        <v>Approved</v>
      </c>
      <c r="I60" s="29">
        <f>_xlfn.LET(_xlpm.x,_xlfn.XLOOKUP($A60,Applications!$E:$E,Applications!I:I),IF(_xlpm.x="","",_xlpm.x))</f>
        <v>13000</v>
      </c>
      <c r="J60" s="29">
        <f>_xlfn.LET(_xlpm.x,_xlfn.XLOOKUP($A60,Applications!$E:$E,Applications!J:J),IF(_xlpm.x="","",_xlpm.x))</f>
        <v>47000</v>
      </c>
      <c r="K60" s="29">
        <f>_xlfn.LET(_xlpm.x,_xlfn.XLOOKUP($A60,Applications!$E:$E,Applications!K:K),IF(_xlpm.x="","",_xlpm.x))</f>
        <v>11700</v>
      </c>
      <c r="L60" s="30">
        <f t="shared" si="0"/>
        <v>6500</v>
      </c>
      <c r="M60" s="30">
        <f t="shared" si="1"/>
        <v>5850</v>
      </c>
      <c r="N60" s="23" t="s">
        <v>824</v>
      </c>
      <c r="O60" s="23" t="s">
        <v>791</v>
      </c>
      <c r="P60" s="23" t="s">
        <v>825</v>
      </c>
      <c r="Q60" s="23" t="s">
        <v>793</v>
      </c>
      <c r="R60" s="23" t="s">
        <v>794</v>
      </c>
      <c r="S60" s="23" t="s">
        <v>825</v>
      </c>
    </row>
    <row r="61" spans="1:19" x14ac:dyDescent="0.2">
      <c r="A61" s="23" t="s">
        <v>283</v>
      </c>
      <c r="B61" s="27" t="str">
        <f>_xlfn.LET(_xlpm.x,_xlfn.XLOOKUP($A61,Applications!$E:$E,Applications!A:A),IF(_xlpm.x="","",_xlpm.x))</f>
        <v>Development of art skills for kids</v>
      </c>
      <c r="C61" s="27" t="str">
        <f>_xlfn.LET(_xlpm.x,_xlfn.XLOOKUP($A61,Applications!$E:$E,Applications!B:B),IF(_xlpm.x="","",_xlpm.x))</f>
        <v>2022-1 Round</v>
      </c>
      <c r="D61" s="27" t="str">
        <f>_xlfn.LET(_xlpm.x,_xlfn.XLOOKUP($A61,Applications!$E:$E,Applications!C:C),IF(_xlpm.x="","",_xlpm.x))</f>
        <v>Unsuccessful</v>
      </c>
      <c r="E61" s="24">
        <f>_xlfn.LET(_xlpm.x,_xlfn.XLOOKUP($A61,Applications!$E:$E,Applications!D:D),IF(_xlpm.x="","",_xlpm.x))</f>
        <v>44562</v>
      </c>
      <c r="F61" s="27" t="str">
        <f>_xlfn.LET(_xlpm.x,_xlfn.XLOOKUP($A61,Applications!$E:$E,Applications!F:F),IF(_xlpm.x="","",_xlpm.x))</f>
        <v>Victor Mock Gregory Organisation</v>
      </c>
      <c r="G61" s="27" t="str">
        <f>_xlfn.LET(_xlpm.x,_xlfn.XLOOKUP($A61,Applications!$E:$E,Applications!G:G),IF(_xlpm.x="","",_xlpm.x))</f>
        <v>A Christmas Carol</v>
      </c>
      <c r="H61" s="27" t="str">
        <f>_xlfn.LET(_xlpm.x,_xlfn.XLOOKUP($A61,Applications!$E:$E,Applications!H:H),IF(_xlpm.x="","",_xlpm.x))</f>
        <v>Declined</v>
      </c>
      <c r="I61" s="29">
        <f>_xlfn.LET(_xlpm.x,_xlfn.XLOOKUP($A61,Applications!$E:$E,Applications!I:I),IF(_xlpm.x="","",_xlpm.x))</f>
        <v>7500</v>
      </c>
      <c r="J61" s="29">
        <f>_xlfn.LET(_xlpm.x,_xlfn.XLOOKUP($A61,Applications!$E:$E,Applications!J:J),IF(_xlpm.x="","",_xlpm.x))</f>
        <v>32000</v>
      </c>
      <c r="K61" s="29">
        <f>_xlfn.LET(_xlpm.x,_xlfn.XLOOKUP($A61,Applications!$E:$E,Applications!K:K),IF(_xlpm.x="","",_xlpm.x))</f>
        <v>0</v>
      </c>
      <c r="L61" s="30">
        <f t="shared" si="0"/>
        <v>3750</v>
      </c>
      <c r="M61" s="30">
        <f t="shared" si="1"/>
        <v>0</v>
      </c>
      <c r="N61" s="23" t="s">
        <v>826</v>
      </c>
      <c r="O61" s="23" t="s">
        <v>796</v>
      </c>
      <c r="P61" s="23" t="s">
        <v>827</v>
      </c>
      <c r="Q61" s="23" t="s">
        <v>793</v>
      </c>
      <c r="R61" s="23" t="s">
        <v>794</v>
      </c>
      <c r="S61" s="23" t="s">
        <v>827</v>
      </c>
    </row>
    <row r="62" spans="1:19" x14ac:dyDescent="0.2">
      <c r="A62" s="23" t="s">
        <v>289</v>
      </c>
      <c r="B62" s="27" t="str">
        <f>_xlfn.LET(_xlpm.x,_xlfn.XLOOKUP($A62,Applications!$E:$E,Applications!A:A),IF(_xlpm.x="","",_xlpm.x))</f>
        <v>Development of art skills for kids</v>
      </c>
      <c r="C62" s="27" t="str">
        <f>_xlfn.LET(_xlpm.x,_xlfn.XLOOKUP($A62,Applications!$E:$E,Applications!B:B),IF(_xlpm.x="","",_xlpm.x))</f>
        <v>2022-1 Round</v>
      </c>
      <c r="D62" s="27" t="str">
        <f>_xlfn.LET(_xlpm.x,_xlfn.XLOOKUP($A62,Applications!$E:$E,Applications!C:C),IF(_xlpm.x="","",_xlpm.x))</f>
        <v>Contracts and Payments</v>
      </c>
      <c r="E62" s="24">
        <f>_xlfn.LET(_xlpm.x,_xlfn.XLOOKUP($A62,Applications!$E:$E,Applications!D:D),IF(_xlpm.x="","",_xlpm.x))</f>
        <v>44600</v>
      </c>
      <c r="F62" s="27" t="str">
        <f>_xlfn.LET(_xlpm.x,_xlfn.XLOOKUP($A62,Applications!$E:$E,Applications!F:F),IF(_xlpm.x="","",_xlpm.x))</f>
        <v>Richard Mock Reich Organisation</v>
      </c>
      <c r="G62" s="27" t="str">
        <f>_xlfn.LET(_xlpm.x,_xlfn.XLOOKUP($A62,Applications!$E:$E,Applications!G:G),IF(_xlpm.x="","",_xlpm.x))</f>
        <v>Children's art and crafts</v>
      </c>
      <c r="H62" s="27" t="str">
        <f>_xlfn.LET(_xlpm.x,_xlfn.XLOOKUP($A62,Applications!$E:$E,Applications!H:H),IF(_xlpm.x="","",_xlpm.x))</f>
        <v>Approved</v>
      </c>
      <c r="I62" s="29">
        <f>_xlfn.LET(_xlpm.x,_xlfn.XLOOKUP($A62,Applications!$E:$E,Applications!I:I),IF(_xlpm.x="","",_xlpm.x))</f>
        <v>16000</v>
      </c>
      <c r="J62" s="29">
        <f>_xlfn.LET(_xlpm.x,_xlfn.XLOOKUP($A62,Applications!$E:$E,Applications!J:J),IF(_xlpm.x="","",_xlpm.x))</f>
        <v>42000</v>
      </c>
      <c r="K62" s="29">
        <f>_xlfn.LET(_xlpm.x,_xlfn.XLOOKUP($A62,Applications!$E:$E,Applications!K:K),IF(_xlpm.x="","",_xlpm.x))</f>
        <v>11200</v>
      </c>
      <c r="L62" s="30">
        <f t="shared" si="0"/>
        <v>8000</v>
      </c>
      <c r="M62" s="30">
        <f t="shared" si="1"/>
        <v>5600</v>
      </c>
      <c r="N62" s="23" t="s">
        <v>843</v>
      </c>
      <c r="O62" s="23" t="s">
        <v>796</v>
      </c>
      <c r="P62" s="23" t="s">
        <v>844</v>
      </c>
      <c r="Q62" s="23" t="s">
        <v>793</v>
      </c>
      <c r="R62" s="23" t="s">
        <v>794</v>
      </c>
      <c r="S62" s="23" t="s">
        <v>844</v>
      </c>
    </row>
    <row r="63" spans="1:19" x14ac:dyDescent="0.2">
      <c r="A63" s="23" t="s">
        <v>292</v>
      </c>
      <c r="B63" s="27" t="str">
        <f>_xlfn.LET(_xlpm.x,_xlfn.XLOOKUP($A63,Applications!$E:$E,Applications!A:A),IF(_xlpm.x="","",_xlpm.x))</f>
        <v>Development of art skills for kids</v>
      </c>
      <c r="C63" s="27" t="str">
        <f>_xlfn.LET(_xlpm.x,_xlfn.XLOOKUP($A63,Applications!$E:$E,Applications!B:B),IF(_xlpm.x="","",_xlpm.x))</f>
        <v>2022-2 Round</v>
      </c>
      <c r="D63" s="27" t="str">
        <f>_xlfn.LET(_xlpm.x,_xlfn.XLOOKUP($A63,Applications!$E:$E,Applications!C:C),IF(_xlpm.x="","",_xlpm.x))</f>
        <v>Assessment</v>
      </c>
      <c r="E63" s="24">
        <f>_xlfn.LET(_xlpm.x,_xlfn.XLOOKUP($A63,Applications!$E:$E,Applications!D:D),IF(_xlpm.x="","",_xlpm.x))</f>
        <v>44761</v>
      </c>
      <c r="F63" s="27" t="str">
        <f>_xlfn.LET(_xlpm.x,_xlfn.XLOOKUP($A63,Applications!$E:$E,Applications!F:F),IF(_xlpm.x="","",_xlpm.x))</f>
        <v>Erlinda Mock Renteria Organisation</v>
      </c>
      <c r="G63" s="27" t="str">
        <f>_xlfn.LET(_xlpm.x,_xlfn.XLOOKUP($A63,Applications!$E:$E,Applications!G:G),IF(_xlpm.x="","",_xlpm.x))</f>
        <v>Young Authors</v>
      </c>
      <c r="H63" s="27" t="str">
        <f>_xlfn.LET(_xlpm.x,_xlfn.XLOOKUP($A63,Applications!$E:$E,Applications!H:H),IF(_xlpm.x="","",_xlpm.x))</f>
        <v>Undecided</v>
      </c>
      <c r="I63" s="29">
        <f>_xlfn.LET(_xlpm.x,_xlfn.XLOOKUP($A63,Applications!$E:$E,Applications!I:I),IF(_xlpm.x="","",_xlpm.x))</f>
        <v>27000</v>
      </c>
      <c r="J63" s="29">
        <f>_xlfn.LET(_xlpm.x,_xlfn.XLOOKUP($A63,Applications!$E:$E,Applications!J:J),IF(_xlpm.x="","",_xlpm.x))</f>
        <v>29000</v>
      </c>
      <c r="K63" s="29">
        <f>_xlfn.LET(_xlpm.x,_xlfn.XLOOKUP($A63,Applications!$E:$E,Applications!K:K),IF(_xlpm.x="","",_xlpm.x))</f>
        <v>0</v>
      </c>
      <c r="L63" s="30">
        <f t="shared" si="0"/>
        <v>13500</v>
      </c>
      <c r="M63" s="30">
        <f t="shared" si="1"/>
        <v>0</v>
      </c>
      <c r="N63" s="23" t="s">
        <v>810</v>
      </c>
      <c r="O63" s="23" t="s">
        <v>796</v>
      </c>
      <c r="P63" s="23" t="s">
        <v>811</v>
      </c>
      <c r="Q63" s="23" t="s">
        <v>793</v>
      </c>
      <c r="R63" s="23" t="s">
        <v>794</v>
      </c>
      <c r="S63" s="23" t="s">
        <v>811</v>
      </c>
    </row>
    <row r="64" spans="1:19" x14ac:dyDescent="0.2">
      <c r="A64" s="23" t="s">
        <v>295</v>
      </c>
      <c r="B64" s="27" t="str">
        <f>_xlfn.LET(_xlpm.x,_xlfn.XLOOKUP($A64,Applications!$E:$E,Applications!A:A),IF(_xlpm.x="","",_xlpm.x))</f>
        <v>Development of art skills for kids</v>
      </c>
      <c r="C64" s="27" t="str">
        <f>_xlfn.LET(_xlpm.x,_xlfn.XLOOKUP($A64,Applications!$E:$E,Applications!B:B),IF(_xlpm.x="","",_xlpm.x))</f>
        <v>2022-2 Round</v>
      </c>
      <c r="D64" s="27" t="str">
        <f>_xlfn.LET(_xlpm.x,_xlfn.XLOOKUP($A64,Applications!$E:$E,Applications!C:C),IF(_xlpm.x="","",_xlpm.x))</f>
        <v>Advising Outcomes</v>
      </c>
      <c r="E64" s="24">
        <f>_xlfn.LET(_xlpm.x,_xlfn.XLOOKUP($A64,Applications!$E:$E,Applications!D:D),IF(_xlpm.x="","",_xlpm.x))</f>
        <v>44760</v>
      </c>
      <c r="F64" s="27" t="str">
        <f>_xlfn.LET(_xlpm.x,_xlfn.XLOOKUP($A64,Applications!$E:$E,Applications!F:F),IF(_xlpm.x="","",_xlpm.x))</f>
        <v>Jean Mock Simson Organisation</v>
      </c>
      <c r="G64" s="27" t="str">
        <f>_xlfn.LET(_xlpm.x,_xlfn.XLOOKUP($A64,Applications!$E:$E,Applications!G:G),IF(_xlpm.x="","",_xlpm.x))</f>
        <v>A tour of the city</v>
      </c>
      <c r="H64" s="27" t="str">
        <f>_xlfn.LET(_xlpm.x,_xlfn.XLOOKUP($A64,Applications!$E:$E,Applications!H:H),IF(_xlpm.x="","",_xlpm.x))</f>
        <v>Undecided</v>
      </c>
      <c r="I64" s="29">
        <f>_xlfn.LET(_xlpm.x,_xlfn.XLOOKUP($A64,Applications!$E:$E,Applications!I:I),IF(_xlpm.x="","",_xlpm.x))</f>
        <v>6100</v>
      </c>
      <c r="J64" s="29">
        <f>_xlfn.LET(_xlpm.x,_xlfn.XLOOKUP($A64,Applications!$E:$E,Applications!J:J),IF(_xlpm.x="","",_xlpm.x))</f>
        <v>14000</v>
      </c>
      <c r="K64" s="29">
        <f>_xlfn.LET(_xlpm.x,_xlfn.XLOOKUP($A64,Applications!$E:$E,Applications!K:K),IF(_xlpm.x="","",_xlpm.x))</f>
        <v>0</v>
      </c>
      <c r="L64" s="30">
        <f t="shared" si="0"/>
        <v>3050</v>
      </c>
      <c r="M64" s="30">
        <f t="shared" si="1"/>
        <v>0</v>
      </c>
      <c r="N64" s="23" t="s">
        <v>800</v>
      </c>
      <c r="O64" s="23" t="s">
        <v>796</v>
      </c>
      <c r="P64" s="23" t="s">
        <v>801</v>
      </c>
      <c r="Q64" s="23" t="s">
        <v>793</v>
      </c>
      <c r="R64" s="23" t="s">
        <v>794</v>
      </c>
      <c r="S64" s="23" t="s">
        <v>801</v>
      </c>
    </row>
    <row r="65" spans="1:19" x14ac:dyDescent="0.2">
      <c r="A65" s="23" t="s">
        <v>298</v>
      </c>
      <c r="B65" s="27" t="str">
        <f>_xlfn.LET(_xlpm.x,_xlfn.XLOOKUP($A65,Applications!$E:$E,Applications!A:A),IF(_xlpm.x="","",_xlpm.x))</f>
        <v>Development of art skills for kids</v>
      </c>
      <c r="C65" s="27" t="str">
        <f>_xlfn.LET(_xlpm.x,_xlfn.XLOOKUP($A65,Applications!$E:$E,Applications!B:B),IF(_xlpm.x="","",_xlpm.x))</f>
        <v>2022-1 Round</v>
      </c>
      <c r="D65" s="27" t="str">
        <f>_xlfn.LET(_xlpm.x,_xlfn.XLOOKUP($A65,Applications!$E:$E,Applications!C:C),IF(_xlpm.x="","",_xlpm.x))</f>
        <v>Contracts and Payments</v>
      </c>
      <c r="E65" s="24">
        <f>_xlfn.LET(_xlpm.x,_xlfn.XLOOKUP($A65,Applications!$E:$E,Applications!D:D),IF(_xlpm.x="","",_xlpm.x))</f>
        <v>44636</v>
      </c>
      <c r="F65" s="27" t="str">
        <f>_xlfn.LET(_xlpm.x,_xlfn.XLOOKUP($A65,Applications!$E:$E,Applications!F:F),IF(_xlpm.x="","",_xlpm.x))</f>
        <v>Caitlin Mock Stevens Organisation</v>
      </c>
      <c r="G65" s="27" t="str">
        <f>_xlfn.LET(_xlpm.x,_xlfn.XLOOKUP($A65,Applications!$E:$E,Applications!G:G),IF(_xlpm.x="","",_xlpm.x))</f>
        <v>Learning through the arts</v>
      </c>
      <c r="H65" s="27" t="str">
        <f>_xlfn.LET(_xlpm.x,_xlfn.XLOOKUP($A65,Applications!$E:$E,Applications!H:H),IF(_xlpm.x="","",_xlpm.x))</f>
        <v>Approved</v>
      </c>
      <c r="I65" s="29">
        <f>_xlfn.LET(_xlpm.x,_xlfn.XLOOKUP($A65,Applications!$E:$E,Applications!I:I),IF(_xlpm.x="","",_xlpm.x))</f>
        <v>28000</v>
      </c>
      <c r="J65" s="29">
        <f>_xlfn.LET(_xlpm.x,_xlfn.XLOOKUP($A65,Applications!$E:$E,Applications!J:J),IF(_xlpm.x="","",_xlpm.x))</f>
        <v>83000</v>
      </c>
      <c r="K65" s="29">
        <f>_xlfn.LET(_xlpm.x,_xlfn.XLOOKUP($A65,Applications!$E:$E,Applications!K:K),IF(_xlpm.x="","",_xlpm.x))</f>
        <v>27440</v>
      </c>
      <c r="L65" s="30">
        <f t="shared" si="0"/>
        <v>14000</v>
      </c>
      <c r="M65" s="30">
        <f t="shared" si="1"/>
        <v>13720</v>
      </c>
      <c r="N65" s="23" t="s">
        <v>812</v>
      </c>
      <c r="O65" s="23" t="s">
        <v>796</v>
      </c>
      <c r="P65" s="23" t="s">
        <v>813</v>
      </c>
      <c r="Q65" s="23" t="s">
        <v>793</v>
      </c>
      <c r="R65" s="23" t="s">
        <v>794</v>
      </c>
      <c r="S65" s="23" t="s">
        <v>813</v>
      </c>
    </row>
    <row r="66" spans="1:19" x14ac:dyDescent="0.2">
      <c r="A66" s="23" t="s">
        <v>301</v>
      </c>
      <c r="B66" s="27" t="str">
        <f>_xlfn.LET(_xlpm.x,_xlfn.XLOOKUP($A66,Applications!$E:$E,Applications!A:A),IF(_xlpm.x="","",_xlpm.x))</f>
        <v>Development of art skills for kids</v>
      </c>
      <c r="C66" s="27" t="str">
        <f>_xlfn.LET(_xlpm.x,_xlfn.XLOOKUP($A66,Applications!$E:$E,Applications!B:B),IF(_xlpm.x="","",_xlpm.x))</f>
        <v>2022-2 Round</v>
      </c>
      <c r="D66" s="27" t="str">
        <f>_xlfn.LET(_xlpm.x,_xlfn.XLOOKUP($A66,Applications!$E:$E,Applications!C:C),IF(_xlpm.x="","",_xlpm.x))</f>
        <v>Advising Outcomes</v>
      </c>
      <c r="E66" s="24">
        <f>_xlfn.LET(_xlpm.x,_xlfn.XLOOKUP($A66,Applications!$E:$E,Applications!D:D),IF(_xlpm.x="","",_xlpm.x))</f>
        <v>44758</v>
      </c>
      <c r="F66" s="27" t="str">
        <f>_xlfn.LET(_xlpm.x,_xlfn.XLOOKUP($A66,Applications!$E:$E,Applications!F:F),IF(_xlpm.x="","",_xlpm.x))</f>
        <v>Josephine Mock Woosley Organisation</v>
      </c>
      <c r="G66" s="27" t="str">
        <f>_xlfn.LET(_xlpm.x,_xlfn.XLOOKUP($A66,Applications!$E:$E,Applications!G:G),IF(_xlpm.x="","",_xlpm.x))</f>
        <v>Playground for the Community</v>
      </c>
      <c r="H66" s="27" t="str">
        <f>_xlfn.LET(_xlpm.x,_xlfn.XLOOKUP($A66,Applications!$E:$E,Applications!H:H),IF(_xlpm.x="","",_xlpm.x))</f>
        <v>Undecided</v>
      </c>
      <c r="I66" s="29">
        <f>_xlfn.LET(_xlpm.x,_xlfn.XLOOKUP($A66,Applications!$E:$E,Applications!I:I),IF(_xlpm.x="","",_xlpm.x))</f>
        <v>14000</v>
      </c>
      <c r="J66" s="29">
        <f>_xlfn.LET(_xlpm.x,_xlfn.XLOOKUP($A66,Applications!$E:$E,Applications!J:J),IF(_xlpm.x="","",_xlpm.x))</f>
        <v>54000</v>
      </c>
      <c r="K66" s="29">
        <f>_xlfn.LET(_xlpm.x,_xlfn.XLOOKUP($A66,Applications!$E:$E,Applications!K:K),IF(_xlpm.x="","",_xlpm.x))</f>
        <v>0</v>
      </c>
      <c r="L66" s="30">
        <f t="shared" si="0"/>
        <v>7000</v>
      </c>
      <c r="M66" s="30">
        <f t="shared" si="1"/>
        <v>0</v>
      </c>
      <c r="N66" s="23" t="s">
        <v>845</v>
      </c>
      <c r="O66" s="23" t="s">
        <v>846</v>
      </c>
      <c r="P66" s="23" t="s">
        <v>847</v>
      </c>
      <c r="Q66" s="23" t="s">
        <v>793</v>
      </c>
      <c r="R66" s="23" t="s">
        <v>794</v>
      </c>
      <c r="S66" s="23" t="s">
        <v>847</v>
      </c>
    </row>
    <row r="67" spans="1:19" x14ac:dyDescent="0.2">
      <c r="A67" s="23" t="s">
        <v>304</v>
      </c>
      <c r="B67" s="27" t="str">
        <f>_xlfn.LET(_xlpm.x,_xlfn.XLOOKUP($A67,Applications!$E:$E,Applications!A:A),IF(_xlpm.x="","",_xlpm.x))</f>
        <v>Development of art skills for kids</v>
      </c>
      <c r="C67" s="27" t="str">
        <f>_xlfn.LET(_xlpm.x,_xlfn.XLOOKUP($A67,Applications!$E:$E,Applications!B:B),IF(_xlpm.x="","",_xlpm.x))</f>
        <v>2022-2 Round</v>
      </c>
      <c r="D67" s="27" t="str">
        <f>_xlfn.LET(_xlpm.x,_xlfn.XLOOKUP($A67,Applications!$E:$E,Applications!C:C),IF(_xlpm.x="","",_xlpm.x))</f>
        <v>Eligibility Check</v>
      </c>
      <c r="E67" s="24">
        <f>_xlfn.LET(_xlpm.x,_xlfn.XLOOKUP($A67,Applications!$E:$E,Applications!D:D),IF(_xlpm.x="","",_xlpm.x))</f>
        <v>44730</v>
      </c>
      <c r="F67" s="27" t="str">
        <f>_xlfn.LET(_xlpm.x,_xlfn.XLOOKUP($A67,Applications!$E:$E,Applications!F:F),IF(_xlpm.x="","",_xlpm.x))</f>
        <v>Ashley Mock Adkins Organisation</v>
      </c>
      <c r="G67" s="27" t="str">
        <f>_xlfn.LET(_xlpm.x,_xlfn.XLOOKUP($A67,Applications!$E:$E,Applications!G:G),IF(_xlpm.x="","",_xlpm.x))</f>
        <v>Kids on the Move</v>
      </c>
      <c r="H67" s="27" t="str">
        <f>_xlfn.LET(_xlpm.x,_xlfn.XLOOKUP($A67,Applications!$E:$E,Applications!H:H),IF(_xlpm.x="","",_xlpm.x))</f>
        <v>Undecided</v>
      </c>
      <c r="I67" s="29">
        <f>_xlfn.LET(_xlpm.x,_xlfn.XLOOKUP($A67,Applications!$E:$E,Applications!I:I),IF(_xlpm.x="","",_xlpm.x))</f>
        <v>12000</v>
      </c>
      <c r="J67" s="29">
        <f>_xlfn.LET(_xlpm.x,_xlfn.XLOOKUP($A67,Applications!$E:$E,Applications!J:J),IF(_xlpm.x="","",_xlpm.x))</f>
        <v>60000</v>
      </c>
      <c r="K67" s="29">
        <f>_xlfn.LET(_xlpm.x,_xlfn.XLOOKUP($A67,Applications!$E:$E,Applications!K:K),IF(_xlpm.x="","",_xlpm.x))</f>
        <v>0</v>
      </c>
      <c r="L67" s="30">
        <f t="shared" si="0"/>
        <v>6000</v>
      </c>
      <c r="M67" s="30">
        <f t="shared" si="1"/>
        <v>0</v>
      </c>
      <c r="N67" s="23" t="s">
        <v>814</v>
      </c>
      <c r="O67" s="23" t="s">
        <v>815</v>
      </c>
      <c r="P67" s="23" t="s">
        <v>816</v>
      </c>
      <c r="Q67" s="23" t="s">
        <v>793</v>
      </c>
      <c r="R67" s="23" t="s">
        <v>794</v>
      </c>
      <c r="S67" s="23" t="s">
        <v>816</v>
      </c>
    </row>
    <row r="68" spans="1:19" x14ac:dyDescent="0.2">
      <c r="A68" s="23" t="s">
        <v>307</v>
      </c>
      <c r="B68" s="27" t="str">
        <f>_xlfn.LET(_xlpm.x,_xlfn.XLOOKUP($A68,Applications!$E:$E,Applications!A:A),IF(_xlpm.x="","",_xlpm.x))</f>
        <v>Development of art skills for kids</v>
      </c>
      <c r="C68" s="27" t="str">
        <f>_xlfn.LET(_xlpm.x,_xlfn.XLOOKUP($A68,Applications!$E:$E,Applications!B:B),IF(_xlpm.x="","",_xlpm.x))</f>
        <v>2022-1 Round</v>
      </c>
      <c r="D68" s="27" t="str">
        <f>_xlfn.LET(_xlpm.x,_xlfn.XLOOKUP($A68,Applications!$E:$E,Applications!C:C),IF(_xlpm.x="","",_xlpm.x))</f>
        <v>Contracts and Payments</v>
      </c>
      <c r="E68" s="24">
        <f>_xlfn.LET(_xlpm.x,_xlfn.XLOOKUP($A68,Applications!$E:$E,Applications!D:D),IF(_xlpm.x="","",_xlpm.x))</f>
        <v>44563</v>
      </c>
      <c r="F68" s="27" t="str">
        <f>_xlfn.LET(_xlpm.x,_xlfn.XLOOKUP($A68,Applications!$E:$E,Applications!F:F),IF(_xlpm.x="","",_xlpm.x))</f>
        <v>Nicole Mock Bickerstaff Organisation</v>
      </c>
      <c r="G68" s="27" t="str">
        <f>_xlfn.LET(_xlpm.x,_xlfn.XLOOKUP($A68,Applications!$E:$E,Applications!G:G),IF(_xlpm.x="","",_xlpm.x))</f>
        <v>Wearable Art</v>
      </c>
      <c r="H68" s="27" t="str">
        <f>_xlfn.LET(_xlpm.x,_xlfn.XLOOKUP($A68,Applications!$E:$E,Applications!H:H),IF(_xlpm.x="","",_xlpm.x))</f>
        <v>Approved</v>
      </c>
      <c r="I68" s="29">
        <f>_xlfn.LET(_xlpm.x,_xlfn.XLOOKUP($A68,Applications!$E:$E,Applications!I:I),IF(_xlpm.x="","",_xlpm.x))</f>
        <v>28000</v>
      </c>
      <c r="J68" s="29">
        <f>_xlfn.LET(_xlpm.x,_xlfn.XLOOKUP($A68,Applications!$E:$E,Applications!J:J),IF(_xlpm.x="","",_xlpm.x))</f>
        <v>39000</v>
      </c>
      <c r="K68" s="29">
        <f>_xlfn.LET(_xlpm.x,_xlfn.XLOOKUP($A68,Applications!$E:$E,Applications!K:K),IF(_xlpm.x="","",_xlpm.x))</f>
        <v>22400</v>
      </c>
      <c r="L68" s="30">
        <f t="shared" ref="L68:L131" si="2">IFERROR($I68/COUNTIF($A:$A,$A68),$I68)</f>
        <v>14000</v>
      </c>
      <c r="M68" s="30">
        <f t="shared" ref="M68:M131" si="3">IFERROR($K68/COUNTIF($A:$A,$A68),$K68)</f>
        <v>11200</v>
      </c>
      <c r="N68" s="23" t="s">
        <v>814</v>
      </c>
      <c r="O68" s="23" t="s">
        <v>815</v>
      </c>
      <c r="P68" s="23" t="s">
        <v>816</v>
      </c>
      <c r="Q68" s="23" t="s">
        <v>793</v>
      </c>
      <c r="R68" s="23" t="s">
        <v>794</v>
      </c>
      <c r="S68" s="23" t="s">
        <v>816</v>
      </c>
    </row>
    <row r="69" spans="1:19" x14ac:dyDescent="0.2">
      <c r="A69" s="23" t="s">
        <v>310</v>
      </c>
      <c r="B69" s="27" t="str">
        <f>_xlfn.LET(_xlpm.x,_xlfn.XLOOKUP($A69,Applications!$E:$E,Applications!A:A),IF(_xlpm.x="","",_xlpm.x))</f>
        <v>Development of art skills for kids</v>
      </c>
      <c r="C69" s="27" t="str">
        <f>_xlfn.LET(_xlpm.x,_xlfn.XLOOKUP($A69,Applications!$E:$E,Applications!B:B),IF(_xlpm.x="","",_xlpm.x))</f>
        <v>2022-2 Round</v>
      </c>
      <c r="D69" s="27" t="str">
        <f>_xlfn.LET(_xlpm.x,_xlfn.XLOOKUP($A69,Applications!$E:$E,Applications!C:C),IF(_xlpm.x="","",_xlpm.x))</f>
        <v>Assessment</v>
      </c>
      <c r="E69" s="24">
        <f>_xlfn.LET(_xlpm.x,_xlfn.XLOOKUP($A69,Applications!$E:$E,Applications!D:D),IF(_xlpm.x="","",_xlpm.x))</f>
        <v>44757</v>
      </c>
      <c r="F69" s="27" t="str">
        <f>_xlfn.LET(_xlpm.x,_xlfn.XLOOKUP($A69,Applications!$E:$E,Applications!F:F),IF(_xlpm.x="","",_xlpm.x))</f>
        <v>Viola Mock Jones Organisation</v>
      </c>
      <c r="G69" s="27" t="str">
        <f>_xlfn.LET(_xlpm.x,_xlfn.XLOOKUP($A69,Applications!$E:$E,Applications!G:G),IF(_xlpm.x="","",_xlpm.x))</f>
        <v>The world of art</v>
      </c>
      <c r="H69" s="27" t="str">
        <f>_xlfn.LET(_xlpm.x,_xlfn.XLOOKUP($A69,Applications!$E:$E,Applications!H:H),IF(_xlpm.x="","",_xlpm.x))</f>
        <v>Undecided</v>
      </c>
      <c r="I69" s="29">
        <f>_xlfn.LET(_xlpm.x,_xlfn.XLOOKUP($A69,Applications!$E:$E,Applications!I:I),IF(_xlpm.x="","",_xlpm.x))</f>
        <v>3500</v>
      </c>
      <c r="J69" s="29">
        <f>_xlfn.LET(_xlpm.x,_xlfn.XLOOKUP($A69,Applications!$E:$E,Applications!J:J),IF(_xlpm.x="","",_xlpm.x))</f>
        <v>6800</v>
      </c>
      <c r="K69" s="29">
        <f>_xlfn.LET(_xlpm.x,_xlfn.XLOOKUP($A69,Applications!$E:$E,Applications!K:K),IF(_xlpm.x="","",_xlpm.x))</f>
        <v>0</v>
      </c>
      <c r="L69" s="30">
        <f t="shared" si="2"/>
        <v>1750</v>
      </c>
      <c r="M69" s="30">
        <f t="shared" si="3"/>
        <v>0</v>
      </c>
      <c r="N69" s="23" t="s">
        <v>824</v>
      </c>
      <c r="O69" s="23" t="s">
        <v>791</v>
      </c>
      <c r="P69" s="23" t="s">
        <v>825</v>
      </c>
      <c r="Q69" s="23" t="s">
        <v>793</v>
      </c>
      <c r="R69" s="23" t="s">
        <v>794</v>
      </c>
      <c r="S69" s="23" t="s">
        <v>825</v>
      </c>
    </row>
    <row r="70" spans="1:19" x14ac:dyDescent="0.2">
      <c r="A70" s="23" t="s">
        <v>313</v>
      </c>
      <c r="B70" s="27" t="str">
        <f>_xlfn.LET(_xlpm.x,_xlfn.XLOOKUP($A70,Applications!$E:$E,Applications!A:A),IF(_xlpm.x="","",_xlpm.x))</f>
        <v>Development of art skills for kids</v>
      </c>
      <c r="C70" s="27" t="str">
        <f>_xlfn.LET(_xlpm.x,_xlfn.XLOOKUP($A70,Applications!$E:$E,Applications!B:B),IF(_xlpm.x="","",_xlpm.x))</f>
        <v>2022-1 Round</v>
      </c>
      <c r="D70" s="27" t="str">
        <f>_xlfn.LET(_xlpm.x,_xlfn.XLOOKUP($A70,Applications!$E:$E,Applications!C:C),IF(_xlpm.x="","",_xlpm.x))</f>
        <v>Contracts and Payments</v>
      </c>
      <c r="E70" s="24">
        <f>_xlfn.LET(_xlpm.x,_xlfn.XLOOKUP($A70,Applications!$E:$E,Applications!D:D),IF(_xlpm.x="","",_xlpm.x))</f>
        <v>44646</v>
      </c>
      <c r="F70" s="27" t="str">
        <f>_xlfn.LET(_xlpm.x,_xlfn.XLOOKUP($A70,Applications!$E:$E,Applications!F:F),IF(_xlpm.x="","",_xlpm.x))</f>
        <v>Benny Mock Bunn Organisation</v>
      </c>
      <c r="G70" s="27" t="str">
        <f>_xlfn.LET(_xlpm.x,_xlfn.XLOOKUP($A70,Applications!$E:$E,Applications!G:G),IF(_xlpm.x="","",_xlpm.x))</f>
        <v>Young minds, young talents</v>
      </c>
      <c r="H70" s="27" t="str">
        <f>_xlfn.LET(_xlpm.x,_xlfn.XLOOKUP($A70,Applications!$E:$E,Applications!H:H),IF(_xlpm.x="","",_xlpm.x))</f>
        <v>Approved</v>
      </c>
      <c r="I70" s="29">
        <f>_xlfn.LET(_xlpm.x,_xlfn.XLOOKUP($A70,Applications!$E:$E,Applications!I:I),IF(_xlpm.x="","",_xlpm.x))</f>
        <v>20000</v>
      </c>
      <c r="J70" s="29">
        <f>_xlfn.LET(_xlpm.x,_xlfn.XLOOKUP($A70,Applications!$E:$E,Applications!J:J),IF(_xlpm.x="","",_xlpm.x))</f>
        <v>44000</v>
      </c>
      <c r="K70" s="29">
        <f>_xlfn.LET(_xlpm.x,_xlfn.XLOOKUP($A70,Applications!$E:$E,Applications!K:K),IF(_xlpm.x="","",_xlpm.x))</f>
        <v>18800</v>
      </c>
      <c r="L70" s="30">
        <f t="shared" si="2"/>
        <v>10000</v>
      </c>
      <c r="M70" s="30">
        <f t="shared" si="3"/>
        <v>9400</v>
      </c>
      <c r="N70" s="23" t="s">
        <v>814</v>
      </c>
      <c r="O70" s="23" t="s">
        <v>815</v>
      </c>
      <c r="P70" s="23" t="s">
        <v>816</v>
      </c>
      <c r="Q70" s="23" t="s">
        <v>793</v>
      </c>
      <c r="R70" s="23" t="s">
        <v>794</v>
      </c>
      <c r="S70" s="23" t="s">
        <v>816</v>
      </c>
    </row>
    <row r="71" spans="1:19" x14ac:dyDescent="0.2">
      <c r="A71" s="23" t="s">
        <v>316</v>
      </c>
      <c r="B71" s="27" t="str">
        <f>_xlfn.LET(_xlpm.x,_xlfn.XLOOKUP($A71,Applications!$E:$E,Applications!A:A),IF(_xlpm.x="","",_xlpm.x))</f>
        <v>Development of art skills for kids</v>
      </c>
      <c r="C71" s="27" t="str">
        <f>_xlfn.LET(_xlpm.x,_xlfn.XLOOKUP($A71,Applications!$E:$E,Applications!B:B),IF(_xlpm.x="","",_xlpm.x))</f>
        <v>2022-2 Round</v>
      </c>
      <c r="D71" s="27" t="str">
        <f>_xlfn.LET(_xlpm.x,_xlfn.XLOOKUP($A71,Applications!$E:$E,Applications!C:C),IF(_xlpm.x="","",_xlpm.x))</f>
        <v>Eligibility Check</v>
      </c>
      <c r="E71" s="24">
        <f>_xlfn.LET(_xlpm.x,_xlfn.XLOOKUP($A71,Applications!$E:$E,Applications!D:D),IF(_xlpm.x="","",_xlpm.x))</f>
        <v>44731</v>
      </c>
      <c r="F71" s="27" t="str">
        <f>_xlfn.LET(_xlpm.x,_xlfn.XLOOKUP($A71,Applications!$E:$E,Applications!F:F),IF(_xlpm.x="","",_xlpm.x))</f>
        <v>Charles Mock Gilden Organisation</v>
      </c>
      <c r="G71" s="27" t="str">
        <f>_xlfn.LET(_xlpm.x,_xlfn.XLOOKUP($A71,Applications!$E:$E,Applications!G:G),IF(_xlpm.x="","",_xlpm.x))</f>
        <v>A better home</v>
      </c>
      <c r="H71" s="27" t="str">
        <f>_xlfn.LET(_xlpm.x,_xlfn.XLOOKUP($A71,Applications!$E:$E,Applications!H:H),IF(_xlpm.x="","",_xlpm.x))</f>
        <v>Undecided</v>
      </c>
      <c r="I71" s="29">
        <f>_xlfn.LET(_xlpm.x,_xlfn.XLOOKUP($A71,Applications!$E:$E,Applications!I:I),IF(_xlpm.x="","",_xlpm.x))</f>
        <v>28000</v>
      </c>
      <c r="J71" s="29">
        <f>_xlfn.LET(_xlpm.x,_xlfn.XLOOKUP($A71,Applications!$E:$E,Applications!J:J),IF(_xlpm.x="","",_xlpm.x))</f>
        <v>129000</v>
      </c>
      <c r="K71" s="29">
        <f>_xlfn.LET(_xlpm.x,_xlfn.XLOOKUP($A71,Applications!$E:$E,Applications!K:K),IF(_xlpm.x="","",_xlpm.x))</f>
        <v>0</v>
      </c>
      <c r="L71" s="30">
        <f t="shared" si="2"/>
        <v>14000</v>
      </c>
      <c r="M71" s="30">
        <f t="shared" si="3"/>
        <v>0</v>
      </c>
      <c r="N71" s="23" t="s">
        <v>812</v>
      </c>
      <c r="O71" s="23" t="s">
        <v>796</v>
      </c>
      <c r="P71" s="23" t="s">
        <v>813</v>
      </c>
      <c r="Q71" s="23" t="s">
        <v>793</v>
      </c>
      <c r="R71" s="23" t="s">
        <v>794</v>
      </c>
      <c r="S71" s="23" t="s">
        <v>813</v>
      </c>
    </row>
    <row r="72" spans="1:19" x14ac:dyDescent="0.2">
      <c r="A72" s="23" t="s">
        <v>319</v>
      </c>
      <c r="B72" s="27" t="str">
        <f>_xlfn.LET(_xlpm.x,_xlfn.XLOOKUP($A72,Applications!$E:$E,Applications!A:A),IF(_xlpm.x="","",_xlpm.x))</f>
        <v>Development of art skills for kids</v>
      </c>
      <c r="C72" s="27" t="str">
        <f>_xlfn.LET(_xlpm.x,_xlfn.XLOOKUP($A72,Applications!$E:$E,Applications!B:B),IF(_xlpm.x="","",_xlpm.x))</f>
        <v>2022-1 Round</v>
      </c>
      <c r="D72" s="27" t="str">
        <f>_xlfn.LET(_xlpm.x,_xlfn.XLOOKUP($A72,Applications!$E:$E,Applications!C:C),IF(_xlpm.x="","",_xlpm.x))</f>
        <v>Contracts and Payments</v>
      </c>
      <c r="E72" s="24">
        <f>_xlfn.LET(_xlpm.x,_xlfn.XLOOKUP($A72,Applications!$E:$E,Applications!D:D),IF(_xlpm.x="","",_xlpm.x))</f>
        <v>44641</v>
      </c>
      <c r="F72" s="27" t="str">
        <f>_xlfn.LET(_xlpm.x,_xlfn.XLOOKUP($A72,Applications!$E:$E,Applications!F:F),IF(_xlpm.x="","",_xlpm.x))</f>
        <v>Susan Mock Johns Organisation</v>
      </c>
      <c r="G72" s="27" t="str">
        <f>_xlfn.LET(_xlpm.x,_xlfn.XLOOKUP($A72,Applications!$E:$E,Applications!G:G),IF(_xlpm.x="","",_xlpm.x))</f>
        <v>Artistic playground</v>
      </c>
      <c r="H72" s="27" t="str">
        <f>_xlfn.LET(_xlpm.x,_xlfn.XLOOKUP($A72,Applications!$E:$E,Applications!H:H),IF(_xlpm.x="","",_xlpm.x))</f>
        <v>Approved</v>
      </c>
      <c r="I72" s="29">
        <f>_xlfn.LET(_xlpm.x,_xlfn.XLOOKUP($A72,Applications!$E:$E,Applications!I:I),IF(_xlpm.x="","",_xlpm.x))</f>
        <v>7800</v>
      </c>
      <c r="J72" s="29">
        <f>_xlfn.LET(_xlpm.x,_xlfn.XLOOKUP($A72,Applications!$E:$E,Applications!J:J),IF(_xlpm.x="","",_xlpm.x))</f>
        <v>26000</v>
      </c>
      <c r="K72" s="29">
        <f>_xlfn.LET(_xlpm.x,_xlfn.XLOOKUP($A72,Applications!$E:$E,Applications!K:K),IF(_xlpm.x="","",_xlpm.x))</f>
        <v>6942</v>
      </c>
      <c r="L72" s="30">
        <f t="shared" si="2"/>
        <v>3900</v>
      </c>
      <c r="M72" s="30">
        <f t="shared" si="3"/>
        <v>3471</v>
      </c>
      <c r="N72" s="23" t="s">
        <v>845</v>
      </c>
      <c r="O72" s="23" t="s">
        <v>846</v>
      </c>
      <c r="P72" s="23" t="s">
        <v>847</v>
      </c>
      <c r="Q72" s="23" t="s">
        <v>793</v>
      </c>
      <c r="R72" s="23" t="s">
        <v>794</v>
      </c>
      <c r="S72" s="23" t="s">
        <v>847</v>
      </c>
    </row>
    <row r="73" spans="1:19" x14ac:dyDescent="0.2">
      <c r="A73" s="23" t="s">
        <v>322</v>
      </c>
      <c r="B73" s="27" t="str">
        <f>_xlfn.LET(_xlpm.x,_xlfn.XLOOKUP($A73,Applications!$E:$E,Applications!A:A),IF(_xlpm.x="","",_xlpm.x))</f>
        <v>Development of art skills for kids</v>
      </c>
      <c r="C73" s="27" t="str">
        <f>_xlfn.LET(_xlpm.x,_xlfn.XLOOKUP($A73,Applications!$E:$E,Applications!B:B),IF(_xlpm.x="","",_xlpm.x))</f>
        <v>2022-2 Round</v>
      </c>
      <c r="D73" s="27" t="str">
        <f>_xlfn.LET(_xlpm.x,_xlfn.XLOOKUP($A73,Applications!$E:$E,Applications!C:C),IF(_xlpm.x="","",_xlpm.x))</f>
        <v>Assessment</v>
      </c>
      <c r="E73" s="24">
        <f>_xlfn.LET(_xlpm.x,_xlfn.XLOOKUP($A73,Applications!$E:$E,Applications!D:D),IF(_xlpm.x="","",_xlpm.x))</f>
        <v>44752</v>
      </c>
      <c r="F73" s="27" t="str">
        <f>_xlfn.LET(_xlpm.x,_xlfn.XLOOKUP($A73,Applications!$E:$E,Applications!F:F),IF(_xlpm.x="","",_xlpm.x))</f>
        <v>Jacqueline Mock Sandoval Organisation</v>
      </c>
      <c r="G73" s="27" t="str">
        <f>_xlfn.LET(_xlpm.x,_xlfn.XLOOKUP($A73,Applications!$E:$E,Applications!G:G),IF(_xlpm.x="","",_xlpm.x))</f>
        <v>The art of Anish Kapoor</v>
      </c>
      <c r="H73" s="27" t="str">
        <f>_xlfn.LET(_xlpm.x,_xlfn.XLOOKUP($A73,Applications!$E:$E,Applications!H:H),IF(_xlpm.x="","",_xlpm.x))</f>
        <v>Undecided</v>
      </c>
      <c r="I73" s="29">
        <f>_xlfn.LET(_xlpm.x,_xlfn.XLOOKUP($A73,Applications!$E:$E,Applications!I:I),IF(_xlpm.x="","",_xlpm.x))</f>
        <v>3500</v>
      </c>
      <c r="J73" s="29">
        <f>_xlfn.LET(_xlpm.x,_xlfn.XLOOKUP($A73,Applications!$E:$E,Applications!J:J),IF(_xlpm.x="","",_xlpm.x))</f>
        <v>5500</v>
      </c>
      <c r="K73" s="29">
        <f>_xlfn.LET(_xlpm.x,_xlfn.XLOOKUP($A73,Applications!$E:$E,Applications!K:K),IF(_xlpm.x="","",_xlpm.x))</f>
        <v>0</v>
      </c>
      <c r="L73" s="30">
        <f t="shared" si="2"/>
        <v>1750</v>
      </c>
      <c r="M73" s="30">
        <f t="shared" si="3"/>
        <v>0</v>
      </c>
      <c r="N73" s="23" t="s">
        <v>848</v>
      </c>
      <c r="O73" s="23" t="s">
        <v>829</v>
      </c>
      <c r="P73" s="23" t="s">
        <v>849</v>
      </c>
      <c r="Q73" s="23" t="s">
        <v>793</v>
      </c>
      <c r="R73" s="23" t="s">
        <v>794</v>
      </c>
      <c r="S73" s="23" t="s">
        <v>849</v>
      </c>
    </row>
    <row r="74" spans="1:19" x14ac:dyDescent="0.2">
      <c r="A74" s="23" t="s">
        <v>332</v>
      </c>
      <c r="B74" s="27" t="str">
        <f>_xlfn.LET(_xlpm.x,_xlfn.XLOOKUP($A74,Applications!$E:$E,Applications!A:A),IF(_xlpm.x="","",_xlpm.x))</f>
        <v>Arts and Culture Grants</v>
      </c>
      <c r="C74" s="27" t="str">
        <f>_xlfn.LET(_xlpm.x,_xlfn.XLOOKUP($A74,Applications!$E:$E,Applications!B:B),IF(_xlpm.x="","",_xlpm.x))</f>
        <v>2022-2 Round</v>
      </c>
      <c r="D74" s="27" t="str">
        <f>_xlfn.LET(_xlpm.x,_xlfn.XLOOKUP($A74,Applications!$E:$E,Applications!C:C),IF(_xlpm.x="","",_xlpm.x))</f>
        <v>Advising Outcomes</v>
      </c>
      <c r="E74" s="24">
        <f>_xlfn.LET(_xlpm.x,_xlfn.XLOOKUP($A74,Applications!$E:$E,Applications!D:D),IF(_xlpm.x="","",_xlpm.x))</f>
        <v>44758</v>
      </c>
      <c r="F74" s="27" t="str">
        <f>_xlfn.LET(_xlpm.x,_xlfn.XLOOKUP($A74,Applications!$E:$E,Applications!F:F),IF(_xlpm.x="","",_xlpm.x))</f>
        <v>Emily Mock Bonds Organisation</v>
      </c>
      <c r="G74" s="27" t="str">
        <f>_xlfn.LET(_xlpm.x,_xlfn.XLOOKUP($A74,Applications!$E:$E,Applications!G:G),IF(_xlpm.x="","",_xlpm.x))</f>
        <v>A Space for Sharing</v>
      </c>
      <c r="H74" s="27" t="str">
        <f>_xlfn.LET(_xlpm.x,_xlfn.XLOOKUP($A74,Applications!$E:$E,Applications!H:H),IF(_xlpm.x="","",_xlpm.x))</f>
        <v>Approved</v>
      </c>
      <c r="I74" s="29">
        <f>_xlfn.LET(_xlpm.x,_xlfn.XLOOKUP($A74,Applications!$E:$E,Applications!I:I),IF(_xlpm.x="","",_xlpm.x))</f>
        <v>12000</v>
      </c>
      <c r="J74" s="29">
        <f>_xlfn.LET(_xlpm.x,_xlfn.XLOOKUP($A74,Applications!$E:$E,Applications!J:J),IF(_xlpm.x="","",_xlpm.x))</f>
        <v>23000</v>
      </c>
      <c r="K74" s="29">
        <f>_xlfn.LET(_xlpm.x,_xlfn.XLOOKUP($A74,Applications!$E:$E,Applications!K:K),IF(_xlpm.x="","",_xlpm.x))</f>
        <v>2000</v>
      </c>
      <c r="L74" s="30">
        <f t="shared" si="2"/>
        <v>4000</v>
      </c>
      <c r="M74" s="30">
        <f t="shared" si="3"/>
        <v>666.66666666666663</v>
      </c>
      <c r="N74" s="23" t="s">
        <v>796</v>
      </c>
      <c r="O74" s="23" t="s">
        <v>796</v>
      </c>
      <c r="P74" s="23" t="s">
        <v>850</v>
      </c>
      <c r="Q74" s="23" t="s">
        <v>793</v>
      </c>
      <c r="R74" s="23" t="s">
        <v>794</v>
      </c>
      <c r="S74" s="23" t="s">
        <v>796</v>
      </c>
    </row>
    <row r="75" spans="1:19" x14ac:dyDescent="0.2">
      <c r="A75" s="23" t="s">
        <v>332</v>
      </c>
      <c r="B75" s="27" t="str">
        <f>_xlfn.LET(_xlpm.x,_xlfn.XLOOKUP($A75,Applications!$E:$E,Applications!A:A),IF(_xlpm.x="","",_xlpm.x))</f>
        <v>Arts and Culture Grants</v>
      </c>
      <c r="C75" s="27" t="str">
        <f>_xlfn.LET(_xlpm.x,_xlfn.XLOOKUP($A75,Applications!$E:$E,Applications!B:B),IF(_xlpm.x="","",_xlpm.x))</f>
        <v>2022-2 Round</v>
      </c>
      <c r="D75" s="27" t="str">
        <f>_xlfn.LET(_xlpm.x,_xlfn.XLOOKUP($A75,Applications!$E:$E,Applications!C:C),IF(_xlpm.x="","",_xlpm.x))</f>
        <v>Advising Outcomes</v>
      </c>
      <c r="E75" s="24">
        <f>_xlfn.LET(_xlpm.x,_xlfn.XLOOKUP($A75,Applications!$E:$E,Applications!D:D),IF(_xlpm.x="","",_xlpm.x))</f>
        <v>44758</v>
      </c>
      <c r="F75" s="27" t="str">
        <f>_xlfn.LET(_xlpm.x,_xlfn.XLOOKUP($A75,Applications!$E:$E,Applications!F:F),IF(_xlpm.x="","",_xlpm.x))</f>
        <v>Emily Mock Bonds Organisation</v>
      </c>
      <c r="G75" s="27" t="str">
        <f>_xlfn.LET(_xlpm.x,_xlfn.XLOOKUP($A75,Applications!$E:$E,Applications!G:G),IF(_xlpm.x="","",_xlpm.x))</f>
        <v>A Space for Sharing</v>
      </c>
      <c r="H75" s="27" t="str">
        <f>_xlfn.LET(_xlpm.x,_xlfn.XLOOKUP($A75,Applications!$E:$E,Applications!H:H),IF(_xlpm.x="","",_xlpm.x))</f>
        <v>Approved</v>
      </c>
      <c r="I75" s="29">
        <f>_xlfn.LET(_xlpm.x,_xlfn.XLOOKUP($A75,Applications!$E:$E,Applications!I:I),IF(_xlpm.x="","",_xlpm.x))</f>
        <v>12000</v>
      </c>
      <c r="J75" s="29">
        <f>_xlfn.LET(_xlpm.x,_xlfn.XLOOKUP($A75,Applications!$E:$E,Applications!J:J),IF(_xlpm.x="","",_xlpm.x))</f>
        <v>23000</v>
      </c>
      <c r="K75" s="29">
        <f>_xlfn.LET(_xlpm.x,_xlfn.XLOOKUP($A75,Applications!$E:$E,Applications!K:K),IF(_xlpm.x="","",_xlpm.x))</f>
        <v>2000</v>
      </c>
      <c r="L75" s="30">
        <f t="shared" si="2"/>
        <v>4000</v>
      </c>
      <c r="M75" s="30">
        <f t="shared" si="3"/>
        <v>666.66666666666663</v>
      </c>
      <c r="N75" s="23" t="s">
        <v>845</v>
      </c>
      <c r="O75" s="23" t="s">
        <v>846</v>
      </c>
      <c r="P75" s="23" t="s">
        <v>847</v>
      </c>
      <c r="Q75" s="23" t="s">
        <v>793</v>
      </c>
      <c r="R75" s="23" t="s">
        <v>794</v>
      </c>
      <c r="S75" s="23" t="s">
        <v>847</v>
      </c>
    </row>
    <row r="76" spans="1:19" x14ac:dyDescent="0.2">
      <c r="A76" s="23" t="s">
        <v>335</v>
      </c>
      <c r="B76" s="27" t="str">
        <f>_xlfn.LET(_xlpm.x,_xlfn.XLOOKUP($A76,Applications!$E:$E,Applications!A:A),IF(_xlpm.x="","",_xlpm.x))</f>
        <v>Arts and Culture Grants</v>
      </c>
      <c r="C76" s="27" t="str">
        <f>_xlfn.LET(_xlpm.x,_xlfn.XLOOKUP($A76,Applications!$E:$E,Applications!B:B),IF(_xlpm.x="","",_xlpm.x))</f>
        <v>2022-2 Round</v>
      </c>
      <c r="D76" s="27" t="str">
        <f>_xlfn.LET(_xlpm.x,_xlfn.XLOOKUP($A76,Applications!$E:$E,Applications!C:C),IF(_xlpm.x="","",_xlpm.x))</f>
        <v>Assessment</v>
      </c>
      <c r="E76" s="24">
        <f>_xlfn.LET(_xlpm.x,_xlfn.XLOOKUP($A76,Applications!$E:$E,Applications!D:D),IF(_xlpm.x="","",_xlpm.x))</f>
        <v>44768</v>
      </c>
      <c r="F76" s="27" t="str">
        <f>_xlfn.LET(_xlpm.x,_xlfn.XLOOKUP($A76,Applications!$E:$E,Applications!F:F),IF(_xlpm.x="","",_xlpm.x))</f>
        <v>Racheal Mock Snipes Organisation</v>
      </c>
      <c r="G76" s="27" t="str">
        <f>_xlfn.LET(_xlpm.x,_xlfn.XLOOKUP($A76,Applications!$E:$E,Applications!G:G),IF(_xlpm.x="","",_xlpm.x))</f>
        <v>Self-Publishing Comic Book</v>
      </c>
      <c r="H76" s="27" t="str">
        <f>_xlfn.LET(_xlpm.x,_xlfn.XLOOKUP($A76,Applications!$E:$E,Applications!H:H),IF(_xlpm.x="","",_xlpm.x))</f>
        <v>Undecided</v>
      </c>
      <c r="I76" s="29">
        <f>_xlfn.LET(_xlpm.x,_xlfn.XLOOKUP($A76,Applications!$E:$E,Applications!I:I),IF(_xlpm.x="","",_xlpm.x))</f>
        <v>28000</v>
      </c>
      <c r="J76" s="29">
        <f>_xlfn.LET(_xlpm.x,_xlfn.XLOOKUP($A76,Applications!$E:$E,Applications!J:J),IF(_xlpm.x="","",_xlpm.x))</f>
        <v>104000</v>
      </c>
      <c r="K76" s="29">
        <f>_xlfn.LET(_xlpm.x,_xlfn.XLOOKUP($A76,Applications!$E:$E,Applications!K:K),IF(_xlpm.x="","",_xlpm.x))</f>
        <v>0</v>
      </c>
      <c r="L76" s="30">
        <f t="shared" si="2"/>
        <v>14000</v>
      </c>
      <c r="M76" s="30">
        <f t="shared" si="3"/>
        <v>0</v>
      </c>
      <c r="N76" s="23" t="s">
        <v>848</v>
      </c>
      <c r="O76" s="23" t="s">
        <v>829</v>
      </c>
      <c r="P76" s="23" t="s">
        <v>849</v>
      </c>
      <c r="Q76" s="23" t="s">
        <v>793</v>
      </c>
      <c r="R76" s="23" t="s">
        <v>794</v>
      </c>
      <c r="S76" s="23" t="s">
        <v>849</v>
      </c>
    </row>
    <row r="77" spans="1:19" x14ac:dyDescent="0.2">
      <c r="A77" s="23" t="s">
        <v>338</v>
      </c>
      <c r="B77" s="27" t="str">
        <f>_xlfn.LET(_xlpm.x,_xlfn.XLOOKUP($A77,Applications!$E:$E,Applications!A:A),IF(_xlpm.x="","",_xlpm.x))</f>
        <v>Arts and Culture Grants</v>
      </c>
      <c r="C77" s="27" t="str">
        <f>_xlfn.LET(_xlpm.x,_xlfn.XLOOKUP($A77,Applications!$E:$E,Applications!B:B),IF(_xlpm.x="","",_xlpm.x))</f>
        <v>2022-2 Round</v>
      </c>
      <c r="D77" s="27" t="str">
        <f>_xlfn.LET(_xlpm.x,_xlfn.XLOOKUP($A77,Applications!$E:$E,Applications!C:C),IF(_xlpm.x="","",_xlpm.x))</f>
        <v>Assessment</v>
      </c>
      <c r="E77" s="24">
        <f>_xlfn.LET(_xlpm.x,_xlfn.XLOOKUP($A77,Applications!$E:$E,Applications!D:D),IF(_xlpm.x="","",_xlpm.x))</f>
        <v>44750</v>
      </c>
      <c r="F77" s="27" t="str">
        <f>_xlfn.LET(_xlpm.x,_xlfn.XLOOKUP($A77,Applications!$E:$E,Applications!F:F),IF(_xlpm.x="","",_xlpm.x))</f>
        <v>Tracy Mock Mcalister Organisation</v>
      </c>
      <c r="G77" s="27" t="str">
        <f>_xlfn.LET(_xlpm.x,_xlfn.XLOOKUP($A77,Applications!$E:$E,Applications!G:G),IF(_xlpm.x="","",_xlpm.x))</f>
        <v>The future of agriculture?</v>
      </c>
      <c r="H77" s="27" t="str">
        <f>_xlfn.LET(_xlpm.x,_xlfn.XLOOKUP($A77,Applications!$E:$E,Applications!H:H),IF(_xlpm.x="","",_xlpm.x))</f>
        <v>Undecided</v>
      </c>
      <c r="I77" s="29">
        <f>_xlfn.LET(_xlpm.x,_xlfn.XLOOKUP($A77,Applications!$E:$E,Applications!I:I),IF(_xlpm.x="","",_xlpm.x))</f>
        <v>24000</v>
      </c>
      <c r="J77" s="29">
        <f>_xlfn.LET(_xlpm.x,_xlfn.XLOOKUP($A77,Applications!$E:$E,Applications!J:J),IF(_xlpm.x="","",_xlpm.x))</f>
        <v>32000</v>
      </c>
      <c r="K77" s="29">
        <f>_xlfn.LET(_xlpm.x,_xlfn.XLOOKUP($A77,Applications!$E:$E,Applications!K:K),IF(_xlpm.x="","",_xlpm.x))</f>
        <v>0</v>
      </c>
      <c r="L77" s="30">
        <f t="shared" si="2"/>
        <v>12000</v>
      </c>
      <c r="M77" s="30">
        <f t="shared" si="3"/>
        <v>0</v>
      </c>
      <c r="N77" s="23" t="s">
        <v>851</v>
      </c>
      <c r="O77" s="23" t="s">
        <v>851</v>
      </c>
      <c r="P77" s="23" t="s">
        <v>850</v>
      </c>
      <c r="Q77" s="23" t="s">
        <v>793</v>
      </c>
      <c r="R77" s="23" t="s">
        <v>794</v>
      </c>
      <c r="S77" s="23" t="s">
        <v>851</v>
      </c>
    </row>
    <row r="78" spans="1:19" x14ac:dyDescent="0.2">
      <c r="A78" s="23" t="s">
        <v>344</v>
      </c>
      <c r="B78" s="27" t="str">
        <f>_xlfn.LET(_xlpm.x,_xlfn.XLOOKUP($A78,Applications!$E:$E,Applications!A:A),IF(_xlpm.x="","",_xlpm.x))</f>
        <v>Arts and Culture Grants</v>
      </c>
      <c r="C78" s="27" t="str">
        <f>_xlfn.LET(_xlpm.x,_xlfn.XLOOKUP($A78,Applications!$E:$E,Applications!B:B),IF(_xlpm.x="","",_xlpm.x))</f>
        <v>2022-1 Round</v>
      </c>
      <c r="D78" s="27" t="str">
        <f>_xlfn.LET(_xlpm.x,_xlfn.XLOOKUP($A78,Applications!$E:$E,Applications!C:C),IF(_xlpm.x="","",_xlpm.x))</f>
        <v>Unsuccessful</v>
      </c>
      <c r="E78" s="24">
        <f>_xlfn.LET(_xlpm.x,_xlfn.XLOOKUP($A78,Applications!$E:$E,Applications!D:D),IF(_xlpm.x="","",_xlpm.x))</f>
        <v>44645</v>
      </c>
      <c r="F78" s="27" t="str">
        <f>_xlfn.LET(_xlpm.x,_xlfn.XLOOKUP($A78,Applications!$E:$E,Applications!F:F),IF(_xlpm.x="","",_xlpm.x))</f>
        <v>David Mock Vaughn Organisation</v>
      </c>
      <c r="G78" s="27" t="str">
        <f>_xlfn.LET(_xlpm.x,_xlfn.XLOOKUP($A78,Applications!$E:$E,Applications!G:G),IF(_xlpm.x="","",_xlpm.x))</f>
        <v>The Kindness Rocks Project</v>
      </c>
      <c r="H78" s="27" t="str">
        <f>_xlfn.LET(_xlpm.x,_xlfn.XLOOKUP($A78,Applications!$E:$E,Applications!H:H),IF(_xlpm.x="","",_xlpm.x))</f>
        <v>Declined</v>
      </c>
      <c r="I78" s="29">
        <f>_xlfn.LET(_xlpm.x,_xlfn.XLOOKUP($A78,Applications!$E:$E,Applications!I:I),IF(_xlpm.x="","",_xlpm.x))</f>
        <v>3100</v>
      </c>
      <c r="J78" s="29">
        <f>_xlfn.LET(_xlpm.x,_xlfn.XLOOKUP($A78,Applications!$E:$E,Applications!J:J),IF(_xlpm.x="","",_xlpm.x))</f>
        <v>9600</v>
      </c>
      <c r="K78" s="29">
        <f>_xlfn.LET(_xlpm.x,_xlfn.XLOOKUP($A78,Applications!$E:$E,Applications!K:K),IF(_xlpm.x="","",_xlpm.x))</f>
        <v>0</v>
      </c>
      <c r="L78" s="30">
        <f t="shared" si="2"/>
        <v>1550</v>
      </c>
      <c r="M78" s="30">
        <f t="shared" si="3"/>
        <v>0</v>
      </c>
      <c r="N78" s="23" t="s">
        <v>852</v>
      </c>
      <c r="O78" s="23" t="s">
        <v>820</v>
      </c>
      <c r="P78" s="23" t="s">
        <v>853</v>
      </c>
      <c r="Q78" s="23" t="s">
        <v>793</v>
      </c>
      <c r="R78" s="23" t="s">
        <v>794</v>
      </c>
      <c r="S78" s="23" t="s">
        <v>853</v>
      </c>
    </row>
    <row r="79" spans="1:19" x14ac:dyDescent="0.2">
      <c r="A79" s="23" t="s">
        <v>347</v>
      </c>
      <c r="B79" s="27" t="str">
        <f>_xlfn.LET(_xlpm.x,_xlfn.XLOOKUP($A79,Applications!$E:$E,Applications!A:A),IF(_xlpm.x="","",_xlpm.x))</f>
        <v>Arts and Culture Grants</v>
      </c>
      <c r="C79" s="27" t="str">
        <f>_xlfn.LET(_xlpm.x,_xlfn.XLOOKUP($A79,Applications!$E:$E,Applications!B:B),IF(_xlpm.x="","",_xlpm.x))</f>
        <v>2022-1 Round</v>
      </c>
      <c r="D79" s="27" t="str">
        <f>_xlfn.LET(_xlpm.x,_xlfn.XLOOKUP($A79,Applications!$E:$E,Applications!C:C),IF(_xlpm.x="","",_xlpm.x))</f>
        <v>Contracts and Payments</v>
      </c>
      <c r="E79" s="24">
        <f>_xlfn.LET(_xlpm.x,_xlfn.XLOOKUP($A79,Applications!$E:$E,Applications!D:D),IF(_xlpm.x="","",_xlpm.x))</f>
        <v>44584</v>
      </c>
      <c r="F79" s="27" t="str">
        <f>_xlfn.LET(_xlpm.x,_xlfn.XLOOKUP($A79,Applications!$E:$E,Applications!F:F),IF(_xlpm.x="","",_xlpm.x))</f>
        <v>Timothy Mock Piper Organisation</v>
      </c>
      <c r="G79" s="27" t="str">
        <f>_xlfn.LET(_xlpm.x,_xlfn.XLOOKUP($A79,Applications!$E:$E,Applications!G:G),IF(_xlpm.x="","",_xlpm.x))</f>
        <v>Street Arts</v>
      </c>
      <c r="H79" s="27" t="str">
        <f>_xlfn.LET(_xlpm.x,_xlfn.XLOOKUP($A79,Applications!$E:$E,Applications!H:H),IF(_xlpm.x="","",_xlpm.x))</f>
        <v>Approved</v>
      </c>
      <c r="I79" s="29">
        <f>_xlfn.LET(_xlpm.x,_xlfn.XLOOKUP($A79,Applications!$E:$E,Applications!I:I),IF(_xlpm.x="","",_xlpm.x))</f>
        <v>15000</v>
      </c>
      <c r="J79" s="29">
        <f>_xlfn.LET(_xlpm.x,_xlfn.XLOOKUP($A79,Applications!$E:$E,Applications!J:J),IF(_xlpm.x="","",_xlpm.x))</f>
        <v>49000</v>
      </c>
      <c r="K79" s="29">
        <f>_xlfn.LET(_xlpm.x,_xlfn.XLOOKUP($A79,Applications!$E:$E,Applications!K:K),IF(_xlpm.x="","",_xlpm.x))</f>
        <v>12000</v>
      </c>
      <c r="L79" s="30">
        <f t="shared" si="2"/>
        <v>5000</v>
      </c>
      <c r="M79" s="30">
        <f t="shared" si="3"/>
        <v>4000</v>
      </c>
      <c r="N79" s="23" t="s">
        <v>796</v>
      </c>
      <c r="O79" s="23" t="s">
        <v>796</v>
      </c>
      <c r="P79" s="23" t="s">
        <v>850</v>
      </c>
      <c r="Q79" s="23" t="s">
        <v>793</v>
      </c>
      <c r="R79" s="23" t="s">
        <v>794</v>
      </c>
      <c r="S79" s="23" t="s">
        <v>796</v>
      </c>
    </row>
    <row r="80" spans="1:19" x14ac:dyDescent="0.2">
      <c r="A80" s="23" t="s">
        <v>347</v>
      </c>
      <c r="B80" s="27" t="str">
        <f>_xlfn.LET(_xlpm.x,_xlfn.XLOOKUP($A80,Applications!$E:$E,Applications!A:A),IF(_xlpm.x="","",_xlpm.x))</f>
        <v>Arts and Culture Grants</v>
      </c>
      <c r="C80" s="27" t="str">
        <f>_xlfn.LET(_xlpm.x,_xlfn.XLOOKUP($A80,Applications!$E:$E,Applications!B:B),IF(_xlpm.x="","",_xlpm.x))</f>
        <v>2022-1 Round</v>
      </c>
      <c r="D80" s="27" t="str">
        <f>_xlfn.LET(_xlpm.x,_xlfn.XLOOKUP($A80,Applications!$E:$E,Applications!C:C),IF(_xlpm.x="","",_xlpm.x))</f>
        <v>Contracts and Payments</v>
      </c>
      <c r="E80" s="24">
        <f>_xlfn.LET(_xlpm.x,_xlfn.XLOOKUP($A80,Applications!$E:$E,Applications!D:D),IF(_xlpm.x="","",_xlpm.x))</f>
        <v>44584</v>
      </c>
      <c r="F80" s="27" t="str">
        <f>_xlfn.LET(_xlpm.x,_xlfn.XLOOKUP($A80,Applications!$E:$E,Applications!F:F),IF(_xlpm.x="","",_xlpm.x))</f>
        <v>Timothy Mock Piper Organisation</v>
      </c>
      <c r="G80" s="27" t="str">
        <f>_xlfn.LET(_xlpm.x,_xlfn.XLOOKUP($A80,Applications!$E:$E,Applications!G:G),IF(_xlpm.x="","",_xlpm.x))</f>
        <v>Street Arts</v>
      </c>
      <c r="H80" s="27" t="str">
        <f>_xlfn.LET(_xlpm.x,_xlfn.XLOOKUP($A80,Applications!$E:$E,Applications!H:H),IF(_xlpm.x="","",_xlpm.x))</f>
        <v>Approved</v>
      </c>
      <c r="I80" s="29">
        <f>_xlfn.LET(_xlpm.x,_xlfn.XLOOKUP($A80,Applications!$E:$E,Applications!I:I),IF(_xlpm.x="","",_xlpm.x))</f>
        <v>15000</v>
      </c>
      <c r="J80" s="29">
        <f>_xlfn.LET(_xlpm.x,_xlfn.XLOOKUP($A80,Applications!$E:$E,Applications!J:J),IF(_xlpm.x="","",_xlpm.x))</f>
        <v>49000</v>
      </c>
      <c r="K80" s="29">
        <f>_xlfn.LET(_xlpm.x,_xlfn.XLOOKUP($A80,Applications!$E:$E,Applications!K:K),IF(_xlpm.x="","",_xlpm.x))</f>
        <v>12000</v>
      </c>
      <c r="L80" s="30">
        <f t="shared" si="2"/>
        <v>5000</v>
      </c>
      <c r="M80" s="30">
        <f t="shared" si="3"/>
        <v>4000</v>
      </c>
      <c r="N80" s="23" t="s">
        <v>817</v>
      </c>
      <c r="O80" s="23" t="s">
        <v>796</v>
      </c>
      <c r="P80" s="23" t="s">
        <v>818</v>
      </c>
      <c r="Q80" s="23" t="s">
        <v>793</v>
      </c>
      <c r="R80" s="23" t="s">
        <v>794</v>
      </c>
      <c r="S80" s="23" t="s">
        <v>818</v>
      </c>
    </row>
    <row r="81" spans="1:19" x14ac:dyDescent="0.2">
      <c r="A81" s="23" t="s">
        <v>350</v>
      </c>
      <c r="B81" s="27" t="str">
        <f>_xlfn.LET(_xlpm.x,_xlfn.XLOOKUP($A81,Applications!$E:$E,Applications!A:A),IF(_xlpm.x="","",_xlpm.x))</f>
        <v>Arts and Culture Grants</v>
      </c>
      <c r="C81" s="27" t="str">
        <f>_xlfn.LET(_xlpm.x,_xlfn.XLOOKUP($A81,Applications!$E:$E,Applications!B:B),IF(_xlpm.x="","",_xlpm.x))</f>
        <v>2022-1 Round</v>
      </c>
      <c r="D81" s="27" t="str">
        <f>_xlfn.LET(_xlpm.x,_xlfn.XLOOKUP($A81,Applications!$E:$E,Applications!C:C),IF(_xlpm.x="","",_xlpm.x))</f>
        <v>Contracts and Payments</v>
      </c>
      <c r="E81" s="24">
        <f>_xlfn.LET(_xlpm.x,_xlfn.XLOOKUP($A81,Applications!$E:$E,Applications!D:D),IF(_xlpm.x="","",_xlpm.x))</f>
        <v>44565</v>
      </c>
      <c r="F81" s="27" t="str">
        <f>_xlfn.LET(_xlpm.x,_xlfn.XLOOKUP($A81,Applications!$E:$E,Applications!F:F),IF(_xlpm.x="","",_xlpm.x))</f>
        <v>Sylvia Mock Buchanan Organisation</v>
      </c>
      <c r="G81" s="27" t="str">
        <f>_xlfn.LET(_xlpm.x,_xlfn.XLOOKUP($A81,Applications!$E:$E,Applications!G:G),IF(_xlpm.x="","",_xlpm.x))</f>
        <v>The Secret Garden</v>
      </c>
      <c r="H81" s="27" t="str">
        <f>_xlfn.LET(_xlpm.x,_xlfn.XLOOKUP($A81,Applications!$E:$E,Applications!H:H),IF(_xlpm.x="","",_xlpm.x))</f>
        <v>Approved</v>
      </c>
      <c r="I81" s="29">
        <f>_xlfn.LET(_xlpm.x,_xlfn.XLOOKUP($A81,Applications!$E:$E,Applications!I:I),IF(_xlpm.x="","",_xlpm.x))</f>
        <v>6700</v>
      </c>
      <c r="J81" s="29">
        <f>_xlfn.LET(_xlpm.x,_xlfn.XLOOKUP($A81,Applications!$E:$E,Applications!J:J),IF(_xlpm.x="","",_xlpm.x))</f>
        <v>7800</v>
      </c>
      <c r="K81" s="29">
        <f>_xlfn.LET(_xlpm.x,_xlfn.XLOOKUP($A81,Applications!$E:$E,Applications!K:K),IF(_xlpm.x="","",_xlpm.x))</f>
        <v>6498</v>
      </c>
      <c r="L81" s="30">
        <f t="shared" si="2"/>
        <v>1675</v>
      </c>
      <c r="M81" s="30">
        <f t="shared" si="3"/>
        <v>1624.5</v>
      </c>
      <c r="N81" s="23" t="s">
        <v>854</v>
      </c>
      <c r="O81" s="23" t="s">
        <v>851</v>
      </c>
      <c r="P81" s="23" t="s">
        <v>855</v>
      </c>
      <c r="Q81" s="23" t="s">
        <v>793</v>
      </c>
      <c r="R81" s="23" t="s">
        <v>794</v>
      </c>
      <c r="S81" s="23" t="s">
        <v>855</v>
      </c>
    </row>
    <row r="82" spans="1:19" x14ac:dyDescent="0.2">
      <c r="A82" s="23" t="s">
        <v>350</v>
      </c>
      <c r="B82" s="27" t="str">
        <f>_xlfn.LET(_xlpm.x,_xlfn.XLOOKUP($A82,Applications!$E:$E,Applications!A:A),IF(_xlpm.x="","",_xlpm.x))</f>
        <v>Arts and Culture Grants</v>
      </c>
      <c r="C82" s="27" t="str">
        <f>_xlfn.LET(_xlpm.x,_xlfn.XLOOKUP($A82,Applications!$E:$E,Applications!B:B),IF(_xlpm.x="","",_xlpm.x))</f>
        <v>2022-1 Round</v>
      </c>
      <c r="D82" s="27" t="str">
        <f>_xlfn.LET(_xlpm.x,_xlfn.XLOOKUP($A82,Applications!$E:$E,Applications!C:C),IF(_xlpm.x="","",_xlpm.x))</f>
        <v>Contracts and Payments</v>
      </c>
      <c r="E82" s="24">
        <f>_xlfn.LET(_xlpm.x,_xlfn.XLOOKUP($A82,Applications!$E:$E,Applications!D:D),IF(_xlpm.x="","",_xlpm.x))</f>
        <v>44565</v>
      </c>
      <c r="F82" s="27" t="str">
        <f>_xlfn.LET(_xlpm.x,_xlfn.XLOOKUP($A82,Applications!$E:$E,Applications!F:F),IF(_xlpm.x="","",_xlpm.x))</f>
        <v>Sylvia Mock Buchanan Organisation</v>
      </c>
      <c r="G82" s="27" t="str">
        <f>_xlfn.LET(_xlpm.x,_xlfn.XLOOKUP($A82,Applications!$E:$E,Applications!G:G),IF(_xlpm.x="","",_xlpm.x))</f>
        <v>The Secret Garden</v>
      </c>
      <c r="H82" s="27" t="str">
        <f>_xlfn.LET(_xlpm.x,_xlfn.XLOOKUP($A82,Applications!$E:$E,Applications!H:H),IF(_xlpm.x="","",_xlpm.x))</f>
        <v>Approved</v>
      </c>
      <c r="I82" s="29">
        <f>_xlfn.LET(_xlpm.x,_xlfn.XLOOKUP($A82,Applications!$E:$E,Applications!I:I),IF(_xlpm.x="","",_xlpm.x))</f>
        <v>6700</v>
      </c>
      <c r="J82" s="29">
        <f>_xlfn.LET(_xlpm.x,_xlfn.XLOOKUP($A82,Applications!$E:$E,Applications!J:J),IF(_xlpm.x="","",_xlpm.x))</f>
        <v>7800</v>
      </c>
      <c r="K82" s="29">
        <f>_xlfn.LET(_xlpm.x,_xlfn.XLOOKUP($A82,Applications!$E:$E,Applications!K:K),IF(_xlpm.x="","",_xlpm.x))</f>
        <v>6498</v>
      </c>
      <c r="L82" s="30">
        <f t="shared" si="2"/>
        <v>1675</v>
      </c>
      <c r="M82" s="30">
        <f t="shared" si="3"/>
        <v>1624.5</v>
      </c>
      <c r="N82" s="23" t="s">
        <v>856</v>
      </c>
      <c r="O82" s="23" t="s">
        <v>820</v>
      </c>
      <c r="P82" s="23" t="s">
        <v>857</v>
      </c>
      <c r="Q82" s="23" t="s">
        <v>793</v>
      </c>
      <c r="R82" s="23" t="s">
        <v>794</v>
      </c>
      <c r="S82" s="23" t="s">
        <v>857</v>
      </c>
    </row>
    <row r="83" spans="1:19" x14ac:dyDescent="0.2">
      <c r="A83" s="23" t="s">
        <v>350</v>
      </c>
      <c r="B83" s="27" t="str">
        <f>_xlfn.LET(_xlpm.x,_xlfn.XLOOKUP($A83,Applications!$E:$E,Applications!A:A),IF(_xlpm.x="","",_xlpm.x))</f>
        <v>Arts and Culture Grants</v>
      </c>
      <c r="C83" s="27" t="str">
        <f>_xlfn.LET(_xlpm.x,_xlfn.XLOOKUP($A83,Applications!$E:$E,Applications!B:B),IF(_xlpm.x="","",_xlpm.x))</f>
        <v>2022-1 Round</v>
      </c>
      <c r="D83" s="27" t="str">
        <f>_xlfn.LET(_xlpm.x,_xlfn.XLOOKUP($A83,Applications!$E:$E,Applications!C:C),IF(_xlpm.x="","",_xlpm.x))</f>
        <v>Contracts and Payments</v>
      </c>
      <c r="E83" s="24">
        <f>_xlfn.LET(_xlpm.x,_xlfn.XLOOKUP($A83,Applications!$E:$E,Applications!D:D),IF(_xlpm.x="","",_xlpm.x))</f>
        <v>44565</v>
      </c>
      <c r="F83" s="27" t="str">
        <f>_xlfn.LET(_xlpm.x,_xlfn.XLOOKUP($A83,Applications!$E:$E,Applications!F:F),IF(_xlpm.x="","",_xlpm.x))</f>
        <v>Sylvia Mock Buchanan Organisation</v>
      </c>
      <c r="G83" s="27" t="str">
        <f>_xlfn.LET(_xlpm.x,_xlfn.XLOOKUP($A83,Applications!$E:$E,Applications!G:G),IF(_xlpm.x="","",_xlpm.x))</f>
        <v>The Secret Garden</v>
      </c>
      <c r="H83" s="27" t="str">
        <f>_xlfn.LET(_xlpm.x,_xlfn.XLOOKUP($A83,Applications!$E:$E,Applications!H:H),IF(_xlpm.x="","",_xlpm.x))</f>
        <v>Approved</v>
      </c>
      <c r="I83" s="29">
        <f>_xlfn.LET(_xlpm.x,_xlfn.XLOOKUP($A83,Applications!$E:$E,Applications!I:I),IF(_xlpm.x="","",_xlpm.x))</f>
        <v>6700</v>
      </c>
      <c r="J83" s="29">
        <f>_xlfn.LET(_xlpm.x,_xlfn.XLOOKUP($A83,Applications!$E:$E,Applications!J:J),IF(_xlpm.x="","",_xlpm.x))</f>
        <v>7800</v>
      </c>
      <c r="K83" s="29">
        <f>_xlfn.LET(_xlpm.x,_xlfn.XLOOKUP($A83,Applications!$E:$E,Applications!K:K),IF(_xlpm.x="","",_xlpm.x))</f>
        <v>6498</v>
      </c>
      <c r="L83" s="30">
        <f t="shared" si="2"/>
        <v>1675</v>
      </c>
      <c r="M83" s="30">
        <f t="shared" si="3"/>
        <v>1624.5</v>
      </c>
      <c r="N83" s="23" t="s">
        <v>831</v>
      </c>
      <c r="O83" s="23" t="s">
        <v>803</v>
      </c>
      <c r="P83" s="23" t="s">
        <v>832</v>
      </c>
      <c r="Q83" s="23" t="s">
        <v>793</v>
      </c>
      <c r="R83" s="23" t="s">
        <v>794</v>
      </c>
      <c r="S83" s="23" t="s">
        <v>832</v>
      </c>
    </row>
    <row r="84" spans="1:19" x14ac:dyDescent="0.2">
      <c r="A84" s="23" t="s">
        <v>355</v>
      </c>
      <c r="B84" s="27" t="str">
        <f>_xlfn.LET(_xlpm.x,_xlfn.XLOOKUP($A84,Applications!$E:$E,Applications!A:A),IF(_xlpm.x="","",_xlpm.x))</f>
        <v>Arts and Culture Grants</v>
      </c>
      <c r="C84" s="27" t="str">
        <f>_xlfn.LET(_xlpm.x,_xlfn.XLOOKUP($A84,Applications!$E:$E,Applications!B:B),IF(_xlpm.x="","",_xlpm.x))</f>
        <v>2021-2 Round</v>
      </c>
      <c r="D84" s="27" t="str">
        <f>_xlfn.LET(_xlpm.x,_xlfn.XLOOKUP($A84,Applications!$E:$E,Applications!C:C),IF(_xlpm.x="","",_xlpm.x))</f>
        <v>Closed</v>
      </c>
      <c r="E84" s="24">
        <f>_xlfn.LET(_xlpm.x,_xlfn.XLOOKUP($A84,Applications!$E:$E,Applications!D:D),IF(_xlpm.x="","",_xlpm.x))</f>
        <v>44378</v>
      </c>
      <c r="F84" s="27" t="str">
        <f>_xlfn.LET(_xlpm.x,_xlfn.XLOOKUP($A84,Applications!$E:$E,Applications!F:F),IF(_xlpm.x="","",_xlpm.x))</f>
        <v>Carl Mock Louthan Organisation</v>
      </c>
      <c r="G84" s="27" t="str">
        <f>_xlfn.LET(_xlpm.x,_xlfn.XLOOKUP($A84,Applications!$E:$E,Applications!G:G),IF(_xlpm.x="","",_xlpm.x))</f>
        <v>We've got the Power</v>
      </c>
      <c r="H84" s="27" t="str">
        <f>_xlfn.LET(_xlpm.x,_xlfn.XLOOKUP($A84,Applications!$E:$E,Applications!H:H),IF(_xlpm.x="","",_xlpm.x))</f>
        <v>Approved</v>
      </c>
      <c r="I84" s="29">
        <f>_xlfn.LET(_xlpm.x,_xlfn.XLOOKUP($A84,Applications!$E:$E,Applications!I:I),IF(_xlpm.x="","",_xlpm.x))</f>
        <v>7900</v>
      </c>
      <c r="J84" s="29">
        <f>_xlfn.LET(_xlpm.x,_xlfn.XLOOKUP($A84,Applications!$E:$E,Applications!J:J),IF(_xlpm.x="","",_xlpm.x))</f>
        <v>34000</v>
      </c>
      <c r="K84" s="29">
        <f>_xlfn.LET(_xlpm.x,_xlfn.XLOOKUP($A84,Applications!$E:$E,Applications!K:K),IF(_xlpm.x="","",_xlpm.x))</f>
        <v>5608</v>
      </c>
      <c r="L84" s="30">
        <f t="shared" si="2"/>
        <v>3950</v>
      </c>
      <c r="M84" s="30">
        <f t="shared" si="3"/>
        <v>2804</v>
      </c>
      <c r="N84" s="23" t="s">
        <v>852</v>
      </c>
      <c r="O84" s="23" t="s">
        <v>820</v>
      </c>
      <c r="P84" s="23" t="s">
        <v>853</v>
      </c>
      <c r="Q84" s="23" t="s">
        <v>793</v>
      </c>
      <c r="R84" s="23" t="s">
        <v>794</v>
      </c>
      <c r="S84" s="23" t="s">
        <v>853</v>
      </c>
    </row>
    <row r="85" spans="1:19" x14ac:dyDescent="0.2">
      <c r="A85" s="23" t="s">
        <v>359</v>
      </c>
      <c r="B85" s="27" t="str">
        <f>_xlfn.LET(_xlpm.x,_xlfn.XLOOKUP($A85,Applications!$E:$E,Applications!A:A),IF(_xlpm.x="","",_xlpm.x))</f>
        <v>Arts and Culture Grants</v>
      </c>
      <c r="C85" s="27" t="str">
        <f>_xlfn.LET(_xlpm.x,_xlfn.XLOOKUP($A85,Applications!$E:$E,Applications!B:B),IF(_xlpm.x="","",_xlpm.x))</f>
        <v>2022-1 Round</v>
      </c>
      <c r="D85" s="27" t="str">
        <f>_xlfn.LET(_xlpm.x,_xlfn.XLOOKUP($A85,Applications!$E:$E,Applications!C:C),IF(_xlpm.x="","",_xlpm.x))</f>
        <v>Acquittal Management</v>
      </c>
      <c r="E85" s="24">
        <f>_xlfn.LET(_xlpm.x,_xlfn.XLOOKUP($A85,Applications!$E:$E,Applications!D:D),IF(_xlpm.x="","",_xlpm.x))</f>
        <v>44621</v>
      </c>
      <c r="F85" s="27" t="str">
        <f>_xlfn.LET(_xlpm.x,_xlfn.XLOOKUP($A85,Applications!$E:$E,Applications!F:F),IF(_xlpm.x="","",_xlpm.x))</f>
        <v>James Mock Crawford Organisation</v>
      </c>
      <c r="G85" s="27" t="str">
        <f>_xlfn.LET(_xlpm.x,_xlfn.XLOOKUP($A85,Applications!$E:$E,Applications!G:G),IF(_xlpm.x="","",_xlpm.x))</f>
        <v>More than Just a Number</v>
      </c>
      <c r="H85" s="27" t="str">
        <f>_xlfn.LET(_xlpm.x,_xlfn.XLOOKUP($A85,Applications!$E:$E,Applications!H:H),IF(_xlpm.x="","",_xlpm.x))</f>
        <v>Approved</v>
      </c>
      <c r="I85" s="29">
        <f>_xlfn.LET(_xlpm.x,_xlfn.XLOOKUP($A85,Applications!$E:$E,Applications!I:I),IF(_xlpm.x="","",_xlpm.x))</f>
        <v>19000</v>
      </c>
      <c r="J85" s="29">
        <f>_xlfn.LET(_xlpm.x,_xlfn.XLOOKUP($A85,Applications!$E:$E,Applications!J:J),IF(_xlpm.x="","",_xlpm.x))</f>
        <v>19000</v>
      </c>
      <c r="K85" s="29">
        <f>_xlfn.LET(_xlpm.x,_xlfn.XLOOKUP($A85,Applications!$E:$E,Applications!K:K),IF(_xlpm.x="","",_xlpm.x))</f>
        <v>16340</v>
      </c>
      <c r="L85" s="30">
        <f t="shared" si="2"/>
        <v>6333.333333333333</v>
      </c>
      <c r="M85" s="30">
        <f t="shared" si="3"/>
        <v>5446.666666666667</v>
      </c>
      <c r="N85" s="23" t="s">
        <v>858</v>
      </c>
      <c r="O85" s="23" t="s">
        <v>859</v>
      </c>
      <c r="P85" s="23" t="s">
        <v>860</v>
      </c>
      <c r="Q85" s="23" t="s">
        <v>793</v>
      </c>
      <c r="R85" s="23" t="s">
        <v>794</v>
      </c>
      <c r="S85" s="23" t="s">
        <v>860</v>
      </c>
    </row>
    <row r="86" spans="1:19" x14ac:dyDescent="0.2">
      <c r="A86" s="23" t="s">
        <v>359</v>
      </c>
      <c r="B86" s="27" t="str">
        <f>_xlfn.LET(_xlpm.x,_xlfn.XLOOKUP($A86,Applications!$E:$E,Applications!A:A),IF(_xlpm.x="","",_xlpm.x))</f>
        <v>Arts and Culture Grants</v>
      </c>
      <c r="C86" s="27" t="str">
        <f>_xlfn.LET(_xlpm.x,_xlfn.XLOOKUP($A86,Applications!$E:$E,Applications!B:B),IF(_xlpm.x="","",_xlpm.x))</f>
        <v>2022-1 Round</v>
      </c>
      <c r="D86" s="27" t="str">
        <f>_xlfn.LET(_xlpm.x,_xlfn.XLOOKUP($A86,Applications!$E:$E,Applications!C:C),IF(_xlpm.x="","",_xlpm.x))</f>
        <v>Acquittal Management</v>
      </c>
      <c r="E86" s="24">
        <f>_xlfn.LET(_xlpm.x,_xlfn.XLOOKUP($A86,Applications!$E:$E,Applications!D:D),IF(_xlpm.x="","",_xlpm.x))</f>
        <v>44621</v>
      </c>
      <c r="F86" s="27" t="str">
        <f>_xlfn.LET(_xlpm.x,_xlfn.XLOOKUP($A86,Applications!$E:$E,Applications!F:F),IF(_xlpm.x="","",_xlpm.x))</f>
        <v>James Mock Crawford Organisation</v>
      </c>
      <c r="G86" s="27" t="str">
        <f>_xlfn.LET(_xlpm.x,_xlfn.XLOOKUP($A86,Applications!$E:$E,Applications!G:G),IF(_xlpm.x="","",_xlpm.x))</f>
        <v>More than Just a Number</v>
      </c>
      <c r="H86" s="27" t="str">
        <f>_xlfn.LET(_xlpm.x,_xlfn.XLOOKUP($A86,Applications!$E:$E,Applications!H:H),IF(_xlpm.x="","",_xlpm.x))</f>
        <v>Approved</v>
      </c>
      <c r="I86" s="29">
        <f>_xlfn.LET(_xlpm.x,_xlfn.XLOOKUP($A86,Applications!$E:$E,Applications!I:I),IF(_xlpm.x="","",_xlpm.x))</f>
        <v>19000</v>
      </c>
      <c r="J86" s="29">
        <f>_xlfn.LET(_xlpm.x,_xlfn.XLOOKUP($A86,Applications!$E:$E,Applications!J:J),IF(_xlpm.x="","",_xlpm.x))</f>
        <v>19000</v>
      </c>
      <c r="K86" s="29">
        <f>_xlfn.LET(_xlpm.x,_xlfn.XLOOKUP($A86,Applications!$E:$E,Applications!K:K),IF(_xlpm.x="","",_xlpm.x))</f>
        <v>16340</v>
      </c>
      <c r="L86" s="30">
        <f t="shared" si="2"/>
        <v>6333.333333333333</v>
      </c>
      <c r="M86" s="30">
        <f t="shared" si="3"/>
        <v>5446.666666666667</v>
      </c>
      <c r="N86" s="23" t="s">
        <v>852</v>
      </c>
      <c r="O86" s="23" t="s">
        <v>820</v>
      </c>
      <c r="P86" s="23" t="s">
        <v>853</v>
      </c>
      <c r="Q86" s="23" t="s">
        <v>793</v>
      </c>
      <c r="R86" s="23" t="s">
        <v>794</v>
      </c>
      <c r="S86" s="23" t="s">
        <v>853</v>
      </c>
    </row>
    <row r="87" spans="1:19" x14ac:dyDescent="0.2">
      <c r="A87" s="23" t="s">
        <v>362</v>
      </c>
      <c r="B87" s="27" t="str">
        <f>_xlfn.LET(_xlpm.x,_xlfn.XLOOKUP($A87,Applications!$E:$E,Applications!A:A),IF(_xlpm.x="","",_xlpm.x))</f>
        <v>Arts and Culture Grants</v>
      </c>
      <c r="C87" s="27" t="str">
        <f>_xlfn.LET(_xlpm.x,_xlfn.XLOOKUP($A87,Applications!$E:$E,Applications!B:B),IF(_xlpm.x="","",_xlpm.x))</f>
        <v>2022-2 Round</v>
      </c>
      <c r="D87" s="27" t="str">
        <f>_xlfn.LET(_xlpm.x,_xlfn.XLOOKUP($A87,Applications!$E:$E,Applications!C:C),IF(_xlpm.x="","",_xlpm.x))</f>
        <v>Assessment</v>
      </c>
      <c r="E87" s="24">
        <f>_xlfn.LET(_xlpm.x,_xlfn.XLOOKUP($A87,Applications!$E:$E,Applications!D:D),IF(_xlpm.x="","",_xlpm.x))</f>
        <v>44717</v>
      </c>
      <c r="F87" s="27" t="str">
        <f>_xlfn.LET(_xlpm.x,_xlfn.XLOOKUP($A87,Applications!$E:$E,Applications!F:F),IF(_xlpm.x="","",_xlpm.x))</f>
        <v>Lakeshia Mock Parker Organisation</v>
      </c>
      <c r="G87" s="27" t="str">
        <f>_xlfn.LET(_xlpm.x,_xlfn.XLOOKUP($A87,Applications!$E:$E,Applications!G:G),IF(_xlpm.x="","",_xlpm.x))</f>
        <v>A place I call home</v>
      </c>
      <c r="H87" s="27" t="str">
        <f>_xlfn.LET(_xlpm.x,_xlfn.XLOOKUP($A87,Applications!$E:$E,Applications!H:H),IF(_xlpm.x="","",_xlpm.x))</f>
        <v>Undecided</v>
      </c>
      <c r="I87" s="29">
        <f>_xlfn.LET(_xlpm.x,_xlfn.XLOOKUP($A87,Applications!$E:$E,Applications!I:I),IF(_xlpm.x="","",_xlpm.x))</f>
        <v>19000</v>
      </c>
      <c r="J87" s="29">
        <f>_xlfn.LET(_xlpm.x,_xlfn.XLOOKUP($A87,Applications!$E:$E,Applications!J:J),IF(_xlpm.x="","",_xlpm.x))</f>
        <v>29000</v>
      </c>
      <c r="K87" s="29">
        <f>_xlfn.LET(_xlpm.x,_xlfn.XLOOKUP($A87,Applications!$E:$E,Applications!K:K),IF(_xlpm.x="","",_xlpm.x))</f>
        <v>0</v>
      </c>
      <c r="L87" s="30">
        <f t="shared" si="2"/>
        <v>6333.333333333333</v>
      </c>
      <c r="M87" s="30">
        <f t="shared" si="3"/>
        <v>0</v>
      </c>
      <c r="N87" s="23" t="s">
        <v>828</v>
      </c>
      <c r="O87" s="23" t="s">
        <v>829</v>
      </c>
      <c r="P87" s="23" t="s">
        <v>830</v>
      </c>
      <c r="Q87" s="23" t="s">
        <v>793</v>
      </c>
      <c r="R87" s="23" t="s">
        <v>794</v>
      </c>
      <c r="S87" s="23" t="s">
        <v>830</v>
      </c>
    </row>
    <row r="88" spans="1:19" x14ac:dyDescent="0.2">
      <c r="A88" s="23" t="s">
        <v>362</v>
      </c>
      <c r="B88" s="27" t="str">
        <f>_xlfn.LET(_xlpm.x,_xlfn.XLOOKUP($A88,Applications!$E:$E,Applications!A:A),IF(_xlpm.x="","",_xlpm.x))</f>
        <v>Arts and Culture Grants</v>
      </c>
      <c r="C88" s="27" t="str">
        <f>_xlfn.LET(_xlpm.x,_xlfn.XLOOKUP($A88,Applications!$E:$E,Applications!B:B),IF(_xlpm.x="","",_xlpm.x))</f>
        <v>2022-2 Round</v>
      </c>
      <c r="D88" s="27" t="str">
        <f>_xlfn.LET(_xlpm.x,_xlfn.XLOOKUP($A88,Applications!$E:$E,Applications!C:C),IF(_xlpm.x="","",_xlpm.x))</f>
        <v>Assessment</v>
      </c>
      <c r="E88" s="24">
        <f>_xlfn.LET(_xlpm.x,_xlfn.XLOOKUP($A88,Applications!$E:$E,Applications!D:D),IF(_xlpm.x="","",_xlpm.x))</f>
        <v>44717</v>
      </c>
      <c r="F88" s="27" t="str">
        <f>_xlfn.LET(_xlpm.x,_xlfn.XLOOKUP($A88,Applications!$E:$E,Applications!F:F),IF(_xlpm.x="","",_xlpm.x))</f>
        <v>Lakeshia Mock Parker Organisation</v>
      </c>
      <c r="G88" s="27" t="str">
        <f>_xlfn.LET(_xlpm.x,_xlfn.XLOOKUP($A88,Applications!$E:$E,Applications!G:G),IF(_xlpm.x="","",_xlpm.x))</f>
        <v>A place I call home</v>
      </c>
      <c r="H88" s="27" t="str">
        <f>_xlfn.LET(_xlpm.x,_xlfn.XLOOKUP($A88,Applications!$E:$E,Applications!H:H),IF(_xlpm.x="","",_xlpm.x))</f>
        <v>Undecided</v>
      </c>
      <c r="I88" s="29">
        <f>_xlfn.LET(_xlpm.x,_xlfn.XLOOKUP($A88,Applications!$E:$E,Applications!I:I),IF(_xlpm.x="","",_xlpm.x))</f>
        <v>19000</v>
      </c>
      <c r="J88" s="29">
        <f>_xlfn.LET(_xlpm.x,_xlfn.XLOOKUP($A88,Applications!$E:$E,Applications!J:J),IF(_xlpm.x="","",_xlpm.x))</f>
        <v>29000</v>
      </c>
      <c r="K88" s="29">
        <f>_xlfn.LET(_xlpm.x,_xlfn.XLOOKUP($A88,Applications!$E:$E,Applications!K:K),IF(_xlpm.x="","",_xlpm.x))</f>
        <v>0</v>
      </c>
      <c r="L88" s="30">
        <f t="shared" si="2"/>
        <v>6333.333333333333</v>
      </c>
      <c r="M88" s="30">
        <f t="shared" si="3"/>
        <v>0</v>
      </c>
      <c r="N88" s="23" t="s">
        <v>831</v>
      </c>
      <c r="O88" s="23" t="s">
        <v>803</v>
      </c>
      <c r="P88" s="23" t="s">
        <v>832</v>
      </c>
      <c r="Q88" s="23" t="s">
        <v>793</v>
      </c>
      <c r="R88" s="23" t="s">
        <v>794</v>
      </c>
      <c r="S88" s="23" t="s">
        <v>832</v>
      </c>
    </row>
    <row r="89" spans="1:19" x14ac:dyDescent="0.2">
      <c r="A89" s="23" t="s">
        <v>365</v>
      </c>
      <c r="B89" s="27" t="str">
        <f>_xlfn.LET(_xlpm.x,_xlfn.XLOOKUP($A89,Applications!$E:$E,Applications!A:A),IF(_xlpm.x="","",_xlpm.x))</f>
        <v>Arts and Culture Grants</v>
      </c>
      <c r="C89" s="27" t="str">
        <f>_xlfn.LET(_xlpm.x,_xlfn.XLOOKUP($A89,Applications!$E:$E,Applications!B:B),IF(_xlpm.x="","",_xlpm.x))</f>
        <v>2022-1 Round</v>
      </c>
      <c r="D89" s="27" t="str">
        <f>_xlfn.LET(_xlpm.x,_xlfn.XLOOKUP($A89,Applications!$E:$E,Applications!C:C),IF(_xlpm.x="","",_xlpm.x))</f>
        <v>Contracts and Payments</v>
      </c>
      <c r="E89" s="24">
        <f>_xlfn.LET(_xlpm.x,_xlfn.XLOOKUP($A89,Applications!$E:$E,Applications!D:D),IF(_xlpm.x="","",_xlpm.x))</f>
        <v>44591</v>
      </c>
      <c r="F89" s="27" t="str">
        <f>_xlfn.LET(_xlpm.x,_xlfn.XLOOKUP($A89,Applications!$E:$E,Applications!F:F),IF(_xlpm.x="","",_xlpm.x))</f>
        <v>Chad Mock Tramonte Organisation</v>
      </c>
      <c r="G89" s="27" t="str">
        <f>_xlfn.LET(_xlpm.x,_xlfn.XLOOKUP($A89,Applications!$E:$E,Applications!G:G),IF(_xlpm.x="","",_xlpm.x))</f>
        <v>A Collection of Songs</v>
      </c>
      <c r="H89" s="27" t="str">
        <f>_xlfn.LET(_xlpm.x,_xlfn.XLOOKUP($A89,Applications!$E:$E,Applications!H:H),IF(_xlpm.x="","",_xlpm.x))</f>
        <v>Approved</v>
      </c>
      <c r="I89" s="29">
        <f>_xlfn.LET(_xlpm.x,_xlfn.XLOOKUP($A89,Applications!$E:$E,Applications!I:I),IF(_xlpm.x="","",_xlpm.x))</f>
        <v>18000</v>
      </c>
      <c r="J89" s="29">
        <f>_xlfn.LET(_xlpm.x,_xlfn.XLOOKUP($A89,Applications!$E:$E,Applications!J:J),IF(_xlpm.x="","",_xlpm.x))</f>
        <v>35000</v>
      </c>
      <c r="K89" s="29">
        <f>_xlfn.LET(_xlpm.x,_xlfn.XLOOKUP($A89,Applications!$E:$E,Applications!K:K),IF(_xlpm.x="","",_xlpm.x))</f>
        <v>16020</v>
      </c>
      <c r="L89" s="30">
        <f t="shared" si="2"/>
        <v>4500</v>
      </c>
      <c r="M89" s="30">
        <f t="shared" si="3"/>
        <v>4005</v>
      </c>
      <c r="N89" s="23" t="s">
        <v>815</v>
      </c>
      <c r="O89" s="23" t="s">
        <v>815</v>
      </c>
      <c r="P89" s="23" t="s">
        <v>850</v>
      </c>
      <c r="Q89" s="23" t="s">
        <v>793</v>
      </c>
      <c r="R89" s="23" t="s">
        <v>794</v>
      </c>
      <c r="S89" s="23" t="s">
        <v>815</v>
      </c>
    </row>
    <row r="90" spans="1:19" x14ac:dyDescent="0.2">
      <c r="A90" s="23" t="s">
        <v>365</v>
      </c>
      <c r="B90" s="27" t="str">
        <f>_xlfn.LET(_xlpm.x,_xlfn.XLOOKUP($A90,Applications!$E:$E,Applications!A:A),IF(_xlpm.x="","",_xlpm.x))</f>
        <v>Arts and Culture Grants</v>
      </c>
      <c r="C90" s="27" t="str">
        <f>_xlfn.LET(_xlpm.x,_xlfn.XLOOKUP($A90,Applications!$E:$E,Applications!B:B),IF(_xlpm.x="","",_xlpm.x))</f>
        <v>2022-1 Round</v>
      </c>
      <c r="D90" s="27" t="str">
        <f>_xlfn.LET(_xlpm.x,_xlfn.XLOOKUP($A90,Applications!$E:$E,Applications!C:C),IF(_xlpm.x="","",_xlpm.x))</f>
        <v>Contracts and Payments</v>
      </c>
      <c r="E90" s="24">
        <f>_xlfn.LET(_xlpm.x,_xlfn.XLOOKUP($A90,Applications!$E:$E,Applications!D:D),IF(_xlpm.x="","",_xlpm.x))</f>
        <v>44591</v>
      </c>
      <c r="F90" s="27" t="str">
        <f>_xlfn.LET(_xlpm.x,_xlfn.XLOOKUP($A90,Applications!$E:$E,Applications!F:F),IF(_xlpm.x="","",_xlpm.x))</f>
        <v>Chad Mock Tramonte Organisation</v>
      </c>
      <c r="G90" s="27" t="str">
        <f>_xlfn.LET(_xlpm.x,_xlfn.XLOOKUP($A90,Applications!$E:$E,Applications!G:G),IF(_xlpm.x="","",_xlpm.x))</f>
        <v>A Collection of Songs</v>
      </c>
      <c r="H90" s="27" t="str">
        <f>_xlfn.LET(_xlpm.x,_xlfn.XLOOKUP($A90,Applications!$E:$E,Applications!H:H),IF(_xlpm.x="","",_xlpm.x))</f>
        <v>Approved</v>
      </c>
      <c r="I90" s="29">
        <f>_xlfn.LET(_xlpm.x,_xlfn.XLOOKUP($A90,Applications!$E:$E,Applications!I:I),IF(_xlpm.x="","",_xlpm.x))</f>
        <v>18000</v>
      </c>
      <c r="J90" s="29">
        <f>_xlfn.LET(_xlpm.x,_xlfn.XLOOKUP($A90,Applications!$E:$E,Applications!J:J),IF(_xlpm.x="","",_xlpm.x))</f>
        <v>35000</v>
      </c>
      <c r="K90" s="29">
        <f>_xlfn.LET(_xlpm.x,_xlfn.XLOOKUP($A90,Applications!$E:$E,Applications!K:K),IF(_xlpm.x="","",_xlpm.x))</f>
        <v>16020</v>
      </c>
      <c r="L90" s="30">
        <f t="shared" si="2"/>
        <v>4500</v>
      </c>
      <c r="M90" s="30">
        <f t="shared" si="3"/>
        <v>4005</v>
      </c>
      <c r="N90" s="23" t="s">
        <v>814</v>
      </c>
      <c r="O90" s="23" t="s">
        <v>815</v>
      </c>
      <c r="P90" s="23" t="s">
        <v>816</v>
      </c>
      <c r="Q90" s="23" t="s">
        <v>793</v>
      </c>
      <c r="R90" s="23" t="s">
        <v>794</v>
      </c>
      <c r="S90" s="23" t="s">
        <v>816</v>
      </c>
    </row>
    <row r="91" spans="1:19" x14ac:dyDescent="0.2">
      <c r="A91" s="23" t="s">
        <v>365</v>
      </c>
      <c r="B91" s="27" t="str">
        <f>_xlfn.LET(_xlpm.x,_xlfn.XLOOKUP($A91,Applications!$E:$E,Applications!A:A),IF(_xlpm.x="","",_xlpm.x))</f>
        <v>Arts and Culture Grants</v>
      </c>
      <c r="C91" s="27" t="str">
        <f>_xlfn.LET(_xlpm.x,_xlfn.XLOOKUP($A91,Applications!$E:$E,Applications!B:B),IF(_xlpm.x="","",_xlpm.x))</f>
        <v>2022-1 Round</v>
      </c>
      <c r="D91" s="27" t="str">
        <f>_xlfn.LET(_xlpm.x,_xlfn.XLOOKUP($A91,Applications!$E:$E,Applications!C:C),IF(_xlpm.x="","",_xlpm.x))</f>
        <v>Contracts and Payments</v>
      </c>
      <c r="E91" s="24">
        <f>_xlfn.LET(_xlpm.x,_xlfn.XLOOKUP($A91,Applications!$E:$E,Applications!D:D),IF(_xlpm.x="","",_xlpm.x))</f>
        <v>44591</v>
      </c>
      <c r="F91" s="27" t="str">
        <f>_xlfn.LET(_xlpm.x,_xlfn.XLOOKUP($A91,Applications!$E:$E,Applications!F:F),IF(_xlpm.x="","",_xlpm.x))</f>
        <v>Chad Mock Tramonte Organisation</v>
      </c>
      <c r="G91" s="27" t="str">
        <f>_xlfn.LET(_xlpm.x,_xlfn.XLOOKUP($A91,Applications!$E:$E,Applications!G:G),IF(_xlpm.x="","",_xlpm.x))</f>
        <v>A Collection of Songs</v>
      </c>
      <c r="H91" s="27" t="str">
        <f>_xlfn.LET(_xlpm.x,_xlfn.XLOOKUP($A91,Applications!$E:$E,Applications!H:H),IF(_xlpm.x="","",_xlpm.x))</f>
        <v>Approved</v>
      </c>
      <c r="I91" s="29">
        <f>_xlfn.LET(_xlpm.x,_xlfn.XLOOKUP($A91,Applications!$E:$E,Applications!I:I),IF(_xlpm.x="","",_xlpm.x))</f>
        <v>18000</v>
      </c>
      <c r="J91" s="29">
        <f>_xlfn.LET(_xlpm.x,_xlfn.XLOOKUP($A91,Applications!$E:$E,Applications!J:J),IF(_xlpm.x="","",_xlpm.x))</f>
        <v>35000</v>
      </c>
      <c r="K91" s="29">
        <f>_xlfn.LET(_xlpm.x,_xlfn.XLOOKUP($A91,Applications!$E:$E,Applications!K:K),IF(_xlpm.x="","",_xlpm.x))</f>
        <v>16020</v>
      </c>
      <c r="L91" s="30">
        <f t="shared" si="2"/>
        <v>4500</v>
      </c>
      <c r="M91" s="30">
        <f t="shared" si="3"/>
        <v>4005</v>
      </c>
      <c r="N91" s="23" t="s">
        <v>861</v>
      </c>
      <c r="O91" s="23" t="s">
        <v>829</v>
      </c>
      <c r="P91" s="23" t="s">
        <v>862</v>
      </c>
      <c r="Q91" s="23" t="s">
        <v>793</v>
      </c>
      <c r="R91" s="23" t="s">
        <v>794</v>
      </c>
      <c r="S91" s="23" t="s">
        <v>862</v>
      </c>
    </row>
    <row r="92" spans="1:19" x14ac:dyDescent="0.2">
      <c r="A92" s="23" t="s">
        <v>368</v>
      </c>
      <c r="B92" s="27" t="str">
        <f>_xlfn.LET(_xlpm.x,_xlfn.XLOOKUP($A92,Applications!$E:$E,Applications!A:A),IF(_xlpm.x="","",_xlpm.x))</f>
        <v>Arts and Culture Grants</v>
      </c>
      <c r="C92" s="27" t="str">
        <f>_xlfn.LET(_xlpm.x,_xlfn.XLOOKUP($A92,Applications!$E:$E,Applications!B:B),IF(_xlpm.x="","",_xlpm.x))</f>
        <v>2022-2 Round</v>
      </c>
      <c r="D92" s="27" t="str">
        <f>_xlfn.LET(_xlpm.x,_xlfn.XLOOKUP($A92,Applications!$E:$E,Applications!C:C),IF(_xlpm.x="","",_xlpm.x))</f>
        <v>Advising Outcomes</v>
      </c>
      <c r="E92" s="24">
        <f>_xlfn.LET(_xlpm.x,_xlfn.XLOOKUP($A92,Applications!$E:$E,Applications!D:D),IF(_xlpm.x="","",_xlpm.x))</f>
        <v>44713</v>
      </c>
      <c r="F92" s="27" t="str">
        <f>_xlfn.LET(_xlpm.x,_xlfn.XLOOKUP($A92,Applications!$E:$E,Applications!F:F),IF(_xlpm.x="","",_xlpm.x))</f>
        <v>Clara Mock Gioia Organisation</v>
      </c>
      <c r="G92" s="27" t="str">
        <f>_xlfn.LET(_xlpm.x,_xlfn.XLOOKUP($A92,Applications!$E:$E,Applications!G:G),IF(_xlpm.x="","",_xlpm.x))</f>
        <v>Sustainable Art</v>
      </c>
      <c r="H92" s="27" t="str">
        <f>_xlfn.LET(_xlpm.x,_xlfn.XLOOKUP($A92,Applications!$E:$E,Applications!H:H),IF(_xlpm.x="","",_xlpm.x))</f>
        <v>Undecided</v>
      </c>
      <c r="I92" s="29">
        <f>_xlfn.LET(_xlpm.x,_xlfn.XLOOKUP($A92,Applications!$E:$E,Applications!I:I),IF(_xlpm.x="","",_xlpm.x))</f>
        <v>5000</v>
      </c>
      <c r="J92" s="29">
        <f>_xlfn.LET(_xlpm.x,_xlfn.XLOOKUP($A92,Applications!$E:$E,Applications!J:J),IF(_xlpm.x="","",_xlpm.x))</f>
        <v>20000</v>
      </c>
      <c r="K92" s="29">
        <f>_xlfn.LET(_xlpm.x,_xlfn.XLOOKUP($A92,Applications!$E:$E,Applications!K:K),IF(_xlpm.x="","",_xlpm.x))</f>
        <v>0</v>
      </c>
      <c r="L92" s="30">
        <f t="shared" si="2"/>
        <v>1250</v>
      </c>
      <c r="M92" s="30">
        <f t="shared" si="3"/>
        <v>0</v>
      </c>
      <c r="N92" s="23" t="s">
        <v>826</v>
      </c>
      <c r="O92" s="23" t="s">
        <v>796</v>
      </c>
      <c r="P92" s="23" t="s">
        <v>827</v>
      </c>
      <c r="Q92" s="23" t="s">
        <v>793</v>
      </c>
      <c r="R92" s="23" t="s">
        <v>794</v>
      </c>
      <c r="S92" s="23" t="s">
        <v>827</v>
      </c>
    </row>
    <row r="93" spans="1:19" x14ac:dyDescent="0.2">
      <c r="A93" s="23" t="s">
        <v>368</v>
      </c>
      <c r="B93" s="27" t="str">
        <f>_xlfn.LET(_xlpm.x,_xlfn.XLOOKUP($A93,Applications!$E:$E,Applications!A:A),IF(_xlpm.x="","",_xlpm.x))</f>
        <v>Arts and Culture Grants</v>
      </c>
      <c r="C93" s="27" t="str">
        <f>_xlfn.LET(_xlpm.x,_xlfn.XLOOKUP($A93,Applications!$E:$E,Applications!B:B),IF(_xlpm.x="","",_xlpm.x))</f>
        <v>2022-2 Round</v>
      </c>
      <c r="D93" s="27" t="str">
        <f>_xlfn.LET(_xlpm.x,_xlfn.XLOOKUP($A93,Applications!$E:$E,Applications!C:C),IF(_xlpm.x="","",_xlpm.x))</f>
        <v>Advising Outcomes</v>
      </c>
      <c r="E93" s="24">
        <f>_xlfn.LET(_xlpm.x,_xlfn.XLOOKUP($A93,Applications!$E:$E,Applications!D:D),IF(_xlpm.x="","",_xlpm.x))</f>
        <v>44713</v>
      </c>
      <c r="F93" s="27" t="str">
        <f>_xlfn.LET(_xlpm.x,_xlfn.XLOOKUP($A93,Applications!$E:$E,Applications!F:F),IF(_xlpm.x="","",_xlpm.x))</f>
        <v>Clara Mock Gioia Organisation</v>
      </c>
      <c r="G93" s="27" t="str">
        <f>_xlfn.LET(_xlpm.x,_xlfn.XLOOKUP($A93,Applications!$E:$E,Applications!G:G),IF(_xlpm.x="","",_xlpm.x))</f>
        <v>Sustainable Art</v>
      </c>
      <c r="H93" s="27" t="str">
        <f>_xlfn.LET(_xlpm.x,_xlfn.XLOOKUP($A93,Applications!$E:$E,Applications!H:H),IF(_xlpm.x="","",_xlpm.x))</f>
        <v>Undecided</v>
      </c>
      <c r="I93" s="29">
        <f>_xlfn.LET(_xlpm.x,_xlfn.XLOOKUP($A93,Applications!$E:$E,Applications!I:I),IF(_xlpm.x="","",_xlpm.x))</f>
        <v>5000</v>
      </c>
      <c r="J93" s="29">
        <f>_xlfn.LET(_xlpm.x,_xlfn.XLOOKUP($A93,Applications!$E:$E,Applications!J:J),IF(_xlpm.x="","",_xlpm.x))</f>
        <v>20000</v>
      </c>
      <c r="K93" s="29">
        <f>_xlfn.LET(_xlpm.x,_xlfn.XLOOKUP($A93,Applications!$E:$E,Applications!K:K),IF(_xlpm.x="","",_xlpm.x))</f>
        <v>0</v>
      </c>
      <c r="L93" s="30">
        <f t="shared" si="2"/>
        <v>1250</v>
      </c>
      <c r="M93" s="30">
        <f t="shared" si="3"/>
        <v>0</v>
      </c>
      <c r="N93" s="23" t="s">
        <v>812</v>
      </c>
      <c r="O93" s="23" t="s">
        <v>796</v>
      </c>
      <c r="P93" s="23" t="s">
        <v>813</v>
      </c>
      <c r="Q93" s="23" t="s">
        <v>793</v>
      </c>
      <c r="R93" s="23" t="s">
        <v>794</v>
      </c>
      <c r="S93" s="23" t="s">
        <v>813</v>
      </c>
    </row>
    <row r="94" spans="1:19" x14ac:dyDescent="0.2">
      <c r="A94" s="23" t="s">
        <v>368</v>
      </c>
      <c r="B94" s="27" t="str">
        <f>_xlfn.LET(_xlpm.x,_xlfn.XLOOKUP($A94,Applications!$E:$E,Applications!A:A),IF(_xlpm.x="","",_xlpm.x))</f>
        <v>Arts and Culture Grants</v>
      </c>
      <c r="C94" s="27" t="str">
        <f>_xlfn.LET(_xlpm.x,_xlfn.XLOOKUP($A94,Applications!$E:$E,Applications!B:B),IF(_xlpm.x="","",_xlpm.x))</f>
        <v>2022-2 Round</v>
      </c>
      <c r="D94" s="27" t="str">
        <f>_xlfn.LET(_xlpm.x,_xlfn.XLOOKUP($A94,Applications!$E:$E,Applications!C:C),IF(_xlpm.x="","",_xlpm.x))</f>
        <v>Advising Outcomes</v>
      </c>
      <c r="E94" s="24">
        <f>_xlfn.LET(_xlpm.x,_xlfn.XLOOKUP($A94,Applications!$E:$E,Applications!D:D),IF(_xlpm.x="","",_xlpm.x))</f>
        <v>44713</v>
      </c>
      <c r="F94" s="27" t="str">
        <f>_xlfn.LET(_xlpm.x,_xlfn.XLOOKUP($A94,Applications!$E:$E,Applications!F:F),IF(_xlpm.x="","",_xlpm.x))</f>
        <v>Clara Mock Gioia Organisation</v>
      </c>
      <c r="G94" s="27" t="str">
        <f>_xlfn.LET(_xlpm.x,_xlfn.XLOOKUP($A94,Applications!$E:$E,Applications!G:G),IF(_xlpm.x="","",_xlpm.x))</f>
        <v>Sustainable Art</v>
      </c>
      <c r="H94" s="27" t="str">
        <f>_xlfn.LET(_xlpm.x,_xlfn.XLOOKUP($A94,Applications!$E:$E,Applications!H:H),IF(_xlpm.x="","",_xlpm.x))</f>
        <v>Undecided</v>
      </c>
      <c r="I94" s="29">
        <f>_xlfn.LET(_xlpm.x,_xlfn.XLOOKUP($A94,Applications!$E:$E,Applications!I:I),IF(_xlpm.x="","",_xlpm.x))</f>
        <v>5000</v>
      </c>
      <c r="J94" s="29">
        <f>_xlfn.LET(_xlpm.x,_xlfn.XLOOKUP($A94,Applications!$E:$E,Applications!J:J),IF(_xlpm.x="","",_xlpm.x))</f>
        <v>20000</v>
      </c>
      <c r="K94" s="29">
        <f>_xlfn.LET(_xlpm.x,_xlfn.XLOOKUP($A94,Applications!$E:$E,Applications!K:K),IF(_xlpm.x="","",_xlpm.x))</f>
        <v>0</v>
      </c>
      <c r="L94" s="30">
        <f t="shared" si="2"/>
        <v>1250</v>
      </c>
      <c r="M94" s="30">
        <f t="shared" si="3"/>
        <v>0</v>
      </c>
      <c r="N94" s="23" t="s">
        <v>837</v>
      </c>
      <c r="O94" s="23" t="s">
        <v>806</v>
      </c>
      <c r="P94" s="23" t="s">
        <v>838</v>
      </c>
      <c r="Q94" s="23" t="s">
        <v>793</v>
      </c>
      <c r="R94" s="23" t="s">
        <v>794</v>
      </c>
      <c r="S94" s="23" t="s">
        <v>838</v>
      </c>
    </row>
    <row r="95" spans="1:19" x14ac:dyDescent="0.2">
      <c r="A95" s="23" t="s">
        <v>371</v>
      </c>
      <c r="B95" s="27" t="str">
        <f>_xlfn.LET(_xlpm.x,_xlfn.XLOOKUP($A95,Applications!$E:$E,Applications!A:A),IF(_xlpm.x="","",_xlpm.x))</f>
        <v>Arts and Culture Grants</v>
      </c>
      <c r="C95" s="27" t="str">
        <f>_xlfn.LET(_xlpm.x,_xlfn.XLOOKUP($A95,Applications!$E:$E,Applications!B:B),IF(_xlpm.x="","",_xlpm.x))</f>
        <v>2021-2 Round</v>
      </c>
      <c r="D95" s="27" t="str">
        <f>_xlfn.LET(_xlpm.x,_xlfn.XLOOKUP($A95,Applications!$E:$E,Applications!C:C),IF(_xlpm.x="","",_xlpm.x))</f>
        <v>Closed</v>
      </c>
      <c r="E95" s="24">
        <f>_xlfn.LET(_xlpm.x,_xlfn.XLOOKUP($A95,Applications!$E:$E,Applications!D:D),IF(_xlpm.x="","",_xlpm.x))</f>
        <v>44363</v>
      </c>
      <c r="F95" s="27" t="str">
        <f>_xlfn.LET(_xlpm.x,_xlfn.XLOOKUP($A95,Applications!$E:$E,Applications!F:F),IF(_xlpm.x="","",_xlpm.x))</f>
        <v>Joseph Mock Morris Organisation</v>
      </c>
      <c r="G95" s="27" t="str">
        <f>_xlfn.LET(_xlpm.x,_xlfn.XLOOKUP($A95,Applications!$E:$E,Applications!G:G),IF(_xlpm.x="","",_xlpm.x))</f>
        <v>'"The Haiku Project"</v>
      </c>
      <c r="H95" s="27" t="str">
        <f>_xlfn.LET(_xlpm.x,_xlfn.XLOOKUP($A95,Applications!$E:$E,Applications!H:H),IF(_xlpm.x="","",_xlpm.x))</f>
        <v>Approved</v>
      </c>
      <c r="I95" s="29">
        <f>_xlfn.LET(_xlpm.x,_xlfn.XLOOKUP($A95,Applications!$E:$E,Applications!I:I),IF(_xlpm.x="","",_xlpm.x))</f>
        <v>13000</v>
      </c>
      <c r="J95" s="29">
        <f>_xlfn.LET(_xlpm.x,_xlfn.XLOOKUP($A95,Applications!$E:$E,Applications!J:J),IF(_xlpm.x="","",_xlpm.x))</f>
        <v>43000</v>
      </c>
      <c r="K95" s="29">
        <f>_xlfn.LET(_xlpm.x,_xlfn.XLOOKUP($A95,Applications!$E:$E,Applications!K:K),IF(_xlpm.x="","",_xlpm.x))</f>
        <v>12090</v>
      </c>
      <c r="L95" s="30">
        <f t="shared" si="2"/>
        <v>3250</v>
      </c>
      <c r="M95" s="30">
        <f t="shared" si="3"/>
        <v>3022.5</v>
      </c>
      <c r="N95" s="23" t="s">
        <v>796</v>
      </c>
      <c r="O95" s="23" t="s">
        <v>796</v>
      </c>
      <c r="P95" s="23" t="s">
        <v>850</v>
      </c>
      <c r="Q95" s="23" t="s">
        <v>793</v>
      </c>
      <c r="R95" s="23" t="s">
        <v>794</v>
      </c>
      <c r="S95" s="23" t="s">
        <v>796</v>
      </c>
    </row>
    <row r="96" spans="1:19" x14ac:dyDescent="0.2">
      <c r="A96" s="23" t="s">
        <v>371</v>
      </c>
      <c r="B96" s="27" t="str">
        <f>_xlfn.LET(_xlpm.x,_xlfn.XLOOKUP($A96,Applications!$E:$E,Applications!A:A),IF(_xlpm.x="","",_xlpm.x))</f>
        <v>Arts and Culture Grants</v>
      </c>
      <c r="C96" s="27" t="str">
        <f>_xlfn.LET(_xlpm.x,_xlfn.XLOOKUP($A96,Applications!$E:$E,Applications!B:B),IF(_xlpm.x="","",_xlpm.x))</f>
        <v>2021-2 Round</v>
      </c>
      <c r="D96" s="27" t="str">
        <f>_xlfn.LET(_xlpm.x,_xlfn.XLOOKUP($A96,Applications!$E:$E,Applications!C:C),IF(_xlpm.x="","",_xlpm.x))</f>
        <v>Closed</v>
      </c>
      <c r="E96" s="24">
        <f>_xlfn.LET(_xlpm.x,_xlfn.XLOOKUP($A96,Applications!$E:$E,Applications!D:D),IF(_xlpm.x="","",_xlpm.x))</f>
        <v>44363</v>
      </c>
      <c r="F96" s="27" t="str">
        <f>_xlfn.LET(_xlpm.x,_xlfn.XLOOKUP($A96,Applications!$E:$E,Applications!F:F),IF(_xlpm.x="","",_xlpm.x))</f>
        <v>Joseph Mock Morris Organisation</v>
      </c>
      <c r="G96" s="27" t="str">
        <f>_xlfn.LET(_xlpm.x,_xlfn.XLOOKUP($A96,Applications!$E:$E,Applications!G:G),IF(_xlpm.x="","",_xlpm.x))</f>
        <v>'"The Haiku Project"</v>
      </c>
      <c r="H96" s="27" t="str">
        <f>_xlfn.LET(_xlpm.x,_xlfn.XLOOKUP($A96,Applications!$E:$E,Applications!H:H),IF(_xlpm.x="","",_xlpm.x))</f>
        <v>Approved</v>
      </c>
      <c r="I96" s="29">
        <f>_xlfn.LET(_xlpm.x,_xlfn.XLOOKUP($A96,Applications!$E:$E,Applications!I:I),IF(_xlpm.x="","",_xlpm.x))</f>
        <v>13000</v>
      </c>
      <c r="J96" s="29">
        <f>_xlfn.LET(_xlpm.x,_xlfn.XLOOKUP($A96,Applications!$E:$E,Applications!J:J),IF(_xlpm.x="","",_xlpm.x))</f>
        <v>43000</v>
      </c>
      <c r="K96" s="29">
        <f>_xlfn.LET(_xlpm.x,_xlfn.XLOOKUP($A96,Applications!$E:$E,Applications!K:K),IF(_xlpm.x="","",_xlpm.x))</f>
        <v>12090</v>
      </c>
      <c r="L96" s="30">
        <f t="shared" si="2"/>
        <v>3250</v>
      </c>
      <c r="M96" s="30">
        <f t="shared" si="3"/>
        <v>3022.5</v>
      </c>
      <c r="N96" s="23" t="s">
        <v>826</v>
      </c>
      <c r="O96" s="23" t="s">
        <v>796</v>
      </c>
      <c r="P96" s="23" t="s">
        <v>827</v>
      </c>
      <c r="Q96" s="23" t="s">
        <v>793</v>
      </c>
      <c r="R96" s="23" t="s">
        <v>794</v>
      </c>
      <c r="S96" s="23" t="s">
        <v>827</v>
      </c>
    </row>
    <row r="97" spans="1:19" x14ac:dyDescent="0.2">
      <c r="A97" s="23" t="s">
        <v>371</v>
      </c>
      <c r="B97" s="27" t="str">
        <f>_xlfn.LET(_xlpm.x,_xlfn.XLOOKUP($A97,Applications!$E:$E,Applications!A:A),IF(_xlpm.x="","",_xlpm.x))</f>
        <v>Arts and Culture Grants</v>
      </c>
      <c r="C97" s="27" t="str">
        <f>_xlfn.LET(_xlpm.x,_xlfn.XLOOKUP($A97,Applications!$E:$E,Applications!B:B),IF(_xlpm.x="","",_xlpm.x))</f>
        <v>2021-2 Round</v>
      </c>
      <c r="D97" s="27" t="str">
        <f>_xlfn.LET(_xlpm.x,_xlfn.XLOOKUP($A97,Applications!$E:$E,Applications!C:C),IF(_xlpm.x="","",_xlpm.x))</f>
        <v>Closed</v>
      </c>
      <c r="E97" s="24">
        <f>_xlfn.LET(_xlpm.x,_xlfn.XLOOKUP($A97,Applications!$E:$E,Applications!D:D),IF(_xlpm.x="","",_xlpm.x))</f>
        <v>44363</v>
      </c>
      <c r="F97" s="27" t="str">
        <f>_xlfn.LET(_xlpm.x,_xlfn.XLOOKUP($A97,Applications!$E:$E,Applications!F:F),IF(_xlpm.x="","",_xlpm.x))</f>
        <v>Joseph Mock Morris Organisation</v>
      </c>
      <c r="G97" s="27" t="str">
        <f>_xlfn.LET(_xlpm.x,_xlfn.XLOOKUP($A97,Applications!$E:$E,Applications!G:G),IF(_xlpm.x="","",_xlpm.x))</f>
        <v>'"The Haiku Project"</v>
      </c>
      <c r="H97" s="27" t="str">
        <f>_xlfn.LET(_xlpm.x,_xlfn.XLOOKUP($A97,Applications!$E:$E,Applications!H:H),IF(_xlpm.x="","",_xlpm.x))</f>
        <v>Approved</v>
      </c>
      <c r="I97" s="29">
        <f>_xlfn.LET(_xlpm.x,_xlfn.XLOOKUP($A97,Applications!$E:$E,Applications!I:I),IF(_xlpm.x="","",_xlpm.x))</f>
        <v>13000</v>
      </c>
      <c r="J97" s="29">
        <f>_xlfn.LET(_xlpm.x,_xlfn.XLOOKUP($A97,Applications!$E:$E,Applications!J:J),IF(_xlpm.x="","",_xlpm.x))</f>
        <v>43000</v>
      </c>
      <c r="K97" s="29">
        <f>_xlfn.LET(_xlpm.x,_xlfn.XLOOKUP($A97,Applications!$E:$E,Applications!K:K),IF(_xlpm.x="","",_xlpm.x))</f>
        <v>12090</v>
      </c>
      <c r="L97" s="30">
        <f t="shared" si="2"/>
        <v>3250</v>
      </c>
      <c r="M97" s="30">
        <f t="shared" si="3"/>
        <v>3022.5</v>
      </c>
      <c r="N97" s="23" t="s">
        <v>810</v>
      </c>
      <c r="O97" s="23" t="s">
        <v>796</v>
      </c>
      <c r="P97" s="23" t="s">
        <v>811</v>
      </c>
      <c r="Q97" s="23" t="s">
        <v>793</v>
      </c>
      <c r="R97" s="23" t="s">
        <v>794</v>
      </c>
      <c r="S97" s="23" t="s">
        <v>811</v>
      </c>
    </row>
    <row r="98" spans="1:19" x14ac:dyDescent="0.2">
      <c r="A98" s="23" t="s">
        <v>374</v>
      </c>
      <c r="B98" s="27" t="str">
        <f>_xlfn.LET(_xlpm.x,_xlfn.XLOOKUP($A98,Applications!$E:$E,Applications!A:A),IF(_xlpm.x="","",_xlpm.x))</f>
        <v>Arts and Culture Grants</v>
      </c>
      <c r="C98" s="27" t="str">
        <f>_xlfn.LET(_xlpm.x,_xlfn.XLOOKUP($A98,Applications!$E:$E,Applications!B:B),IF(_xlpm.x="","",_xlpm.x))</f>
        <v>2022-2 Round</v>
      </c>
      <c r="D98" s="27" t="str">
        <f>_xlfn.LET(_xlpm.x,_xlfn.XLOOKUP($A98,Applications!$E:$E,Applications!C:C),IF(_xlpm.x="","",_xlpm.x))</f>
        <v>Assessment</v>
      </c>
      <c r="E98" s="24">
        <f>_xlfn.LET(_xlpm.x,_xlfn.XLOOKUP($A98,Applications!$E:$E,Applications!D:D),IF(_xlpm.x="","",_xlpm.x))</f>
        <v>44758</v>
      </c>
      <c r="F98" s="27" t="str">
        <f>_xlfn.LET(_xlpm.x,_xlfn.XLOOKUP($A98,Applications!$E:$E,Applications!F:F),IF(_xlpm.x="","",_xlpm.x))</f>
        <v>Lori Mock Johnson Organisation</v>
      </c>
      <c r="G98" s="27" t="str">
        <f>_xlfn.LET(_xlpm.x,_xlfn.XLOOKUP($A98,Applications!$E:$E,Applications!G:G),IF(_xlpm.x="","",_xlpm.x))</f>
        <v>Community Spotlights</v>
      </c>
      <c r="H98" s="27" t="str">
        <f>_xlfn.LET(_xlpm.x,_xlfn.XLOOKUP($A98,Applications!$E:$E,Applications!H:H),IF(_xlpm.x="","",_xlpm.x))</f>
        <v>Undecided</v>
      </c>
      <c r="I98" s="29">
        <f>_xlfn.LET(_xlpm.x,_xlfn.XLOOKUP($A98,Applications!$E:$E,Applications!I:I),IF(_xlpm.x="","",_xlpm.x))</f>
        <v>9400</v>
      </c>
      <c r="J98" s="29">
        <f>_xlfn.LET(_xlpm.x,_xlfn.XLOOKUP($A98,Applications!$E:$E,Applications!J:J),IF(_xlpm.x="","",_xlpm.x))</f>
        <v>12000</v>
      </c>
      <c r="K98" s="29">
        <f>_xlfn.LET(_xlpm.x,_xlfn.XLOOKUP($A98,Applications!$E:$E,Applications!K:K),IF(_xlpm.x="","",_xlpm.x))</f>
        <v>0</v>
      </c>
      <c r="L98" s="30">
        <f t="shared" si="2"/>
        <v>2350</v>
      </c>
      <c r="M98" s="30">
        <f t="shared" si="3"/>
        <v>0</v>
      </c>
      <c r="N98" s="23" t="s">
        <v>820</v>
      </c>
      <c r="O98" s="23" t="s">
        <v>820</v>
      </c>
      <c r="P98" s="23" t="s">
        <v>850</v>
      </c>
      <c r="Q98" s="23" t="s">
        <v>793</v>
      </c>
      <c r="R98" s="23" t="s">
        <v>794</v>
      </c>
      <c r="S98" s="23" t="s">
        <v>820</v>
      </c>
    </row>
    <row r="99" spans="1:19" x14ac:dyDescent="0.2">
      <c r="A99" s="23" t="s">
        <v>374</v>
      </c>
      <c r="B99" s="27" t="str">
        <f>_xlfn.LET(_xlpm.x,_xlfn.XLOOKUP($A99,Applications!$E:$E,Applications!A:A),IF(_xlpm.x="","",_xlpm.x))</f>
        <v>Arts and Culture Grants</v>
      </c>
      <c r="C99" s="27" t="str">
        <f>_xlfn.LET(_xlpm.x,_xlfn.XLOOKUP($A99,Applications!$E:$E,Applications!B:B),IF(_xlpm.x="","",_xlpm.x))</f>
        <v>2022-2 Round</v>
      </c>
      <c r="D99" s="27" t="str">
        <f>_xlfn.LET(_xlpm.x,_xlfn.XLOOKUP($A99,Applications!$E:$E,Applications!C:C),IF(_xlpm.x="","",_xlpm.x))</f>
        <v>Assessment</v>
      </c>
      <c r="E99" s="24">
        <f>_xlfn.LET(_xlpm.x,_xlfn.XLOOKUP($A99,Applications!$E:$E,Applications!D:D),IF(_xlpm.x="","",_xlpm.x))</f>
        <v>44758</v>
      </c>
      <c r="F99" s="27" t="str">
        <f>_xlfn.LET(_xlpm.x,_xlfn.XLOOKUP($A99,Applications!$E:$E,Applications!F:F),IF(_xlpm.x="","",_xlpm.x))</f>
        <v>Lori Mock Johnson Organisation</v>
      </c>
      <c r="G99" s="27" t="str">
        <f>_xlfn.LET(_xlpm.x,_xlfn.XLOOKUP($A99,Applications!$E:$E,Applications!G:G),IF(_xlpm.x="","",_xlpm.x))</f>
        <v>Community Spotlights</v>
      </c>
      <c r="H99" s="27" t="str">
        <f>_xlfn.LET(_xlpm.x,_xlfn.XLOOKUP($A99,Applications!$E:$E,Applications!H:H),IF(_xlpm.x="","",_xlpm.x))</f>
        <v>Undecided</v>
      </c>
      <c r="I99" s="29">
        <f>_xlfn.LET(_xlpm.x,_xlfn.XLOOKUP($A99,Applications!$E:$E,Applications!I:I),IF(_xlpm.x="","",_xlpm.x))</f>
        <v>9400</v>
      </c>
      <c r="J99" s="29">
        <f>_xlfn.LET(_xlpm.x,_xlfn.XLOOKUP($A99,Applications!$E:$E,Applications!J:J),IF(_xlpm.x="","",_xlpm.x))</f>
        <v>12000</v>
      </c>
      <c r="K99" s="29">
        <f>_xlfn.LET(_xlpm.x,_xlfn.XLOOKUP($A99,Applications!$E:$E,Applications!K:K),IF(_xlpm.x="","",_xlpm.x))</f>
        <v>0</v>
      </c>
      <c r="L99" s="30">
        <f t="shared" si="2"/>
        <v>2350</v>
      </c>
      <c r="M99" s="30">
        <f t="shared" si="3"/>
        <v>0</v>
      </c>
      <c r="N99" s="23" t="s">
        <v>831</v>
      </c>
      <c r="O99" s="23" t="s">
        <v>803</v>
      </c>
      <c r="P99" s="23" t="s">
        <v>832</v>
      </c>
      <c r="Q99" s="23" t="s">
        <v>793</v>
      </c>
      <c r="R99" s="23" t="s">
        <v>794</v>
      </c>
      <c r="S99" s="23" t="s">
        <v>832</v>
      </c>
    </row>
    <row r="100" spans="1:19" x14ac:dyDescent="0.2">
      <c r="A100" s="23" t="s">
        <v>374</v>
      </c>
      <c r="B100" s="27" t="str">
        <f>_xlfn.LET(_xlpm.x,_xlfn.XLOOKUP($A100,Applications!$E:$E,Applications!A:A),IF(_xlpm.x="","",_xlpm.x))</f>
        <v>Arts and Culture Grants</v>
      </c>
      <c r="C100" s="27" t="str">
        <f>_xlfn.LET(_xlpm.x,_xlfn.XLOOKUP($A100,Applications!$E:$E,Applications!B:B),IF(_xlpm.x="","",_xlpm.x))</f>
        <v>2022-2 Round</v>
      </c>
      <c r="D100" s="27" t="str">
        <f>_xlfn.LET(_xlpm.x,_xlfn.XLOOKUP($A100,Applications!$E:$E,Applications!C:C),IF(_xlpm.x="","",_xlpm.x))</f>
        <v>Assessment</v>
      </c>
      <c r="E100" s="24">
        <f>_xlfn.LET(_xlpm.x,_xlfn.XLOOKUP($A100,Applications!$E:$E,Applications!D:D),IF(_xlpm.x="","",_xlpm.x))</f>
        <v>44758</v>
      </c>
      <c r="F100" s="27" t="str">
        <f>_xlfn.LET(_xlpm.x,_xlfn.XLOOKUP($A100,Applications!$E:$E,Applications!F:F),IF(_xlpm.x="","",_xlpm.x))</f>
        <v>Lori Mock Johnson Organisation</v>
      </c>
      <c r="G100" s="27" t="str">
        <f>_xlfn.LET(_xlpm.x,_xlfn.XLOOKUP($A100,Applications!$E:$E,Applications!G:G),IF(_xlpm.x="","",_xlpm.x))</f>
        <v>Community Spotlights</v>
      </c>
      <c r="H100" s="27" t="str">
        <f>_xlfn.LET(_xlpm.x,_xlfn.XLOOKUP($A100,Applications!$E:$E,Applications!H:H),IF(_xlpm.x="","",_xlpm.x))</f>
        <v>Undecided</v>
      </c>
      <c r="I100" s="29">
        <f>_xlfn.LET(_xlpm.x,_xlfn.XLOOKUP($A100,Applications!$E:$E,Applications!I:I),IF(_xlpm.x="","",_xlpm.x))</f>
        <v>9400</v>
      </c>
      <c r="J100" s="29">
        <f>_xlfn.LET(_xlpm.x,_xlfn.XLOOKUP($A100,Applications!$E:$E,Applications!J:J),IF(_xlpm.x="","",_xlpm.x))</f>
        <v>12000</v>
      </c>
      <c r="K100" s="29">
        <f>_xlfn.LET(_xlpm.x,_xlfn.XLOOKUP($A100,Applications!$E:$E,Applications!K:K),IF(_xlpm.x="","",_xlpm.x))</f>
        <v>0</v>
      </c>
      <c r="L100" s="30">
        <f t="shared" si="2"/>
        <v>2350</v>
      </c>
      <c r="M100" s="30">
        <f t="shared" si="3"/>
        <v>0</v>
      </c>
      <c r="N100" s="23" t="s">
        <v>852</v>
      </c>
      <c r="O100" s="23" t="s">
        <v>820</v>
      </c>
      <c r="P100" s="23" t="s">
        <v>853</v>
      </c>
      <c r="Q100" s="23" t="s">
        <v>793</v>
      </c>
      <c r="R100" s="23" t="s">
        <v>794</v>
      </c>
      <c r="S100" s="23" t="s">
        <v>853</v>
      </c>
    </row>
    <row r="101" spans="1:19" x14ac:dyDescent="0.2">
      <c r="A101" s="23" t="s">
        <v>377</v>
      </c>
      <c r="B101" s="27" t="str">
        <f>_xlfn.LET(_xlpm.x,_xlfn.XLOOKUP($A101,Applications!$E:$E,Applications!A:A),IF(_xlpm.x="","",_xlpm.x))</f>
        <v>Arts and Culture Grants</v>
      </c>
      <c r="C101" s="27" t="str">
        <f>_xlfn.LET(_xlpm.x,_xlfn.XLOOKUP($A101,Applications!$E:$E,Applications!B:B),IF(_xlpm.x="","",_xlpm.x))</f>
        <v>2022-2 Round</v>
      </c>
      <c r="D101" s="27" t="str">
        <f>_xlfn.LET(_xlpm.x,_xlfn.XLOOKUP($A101,Applications!$E:$E,Applications!C:C),IF(_xlpm.x="","",_xlpm.x))</f>
        <v>Eligibility Check</v>
      </c>
      <c r="E101" s="24">
        <f>_xlfn.LET(_xlpm.x,_xlfn.XLOOKUP($A101,Applications!$E:$E,Applications!D:D),IF(_xlpm.x="","",_xlpm.x))</f>
        <v>44756</v>
      </c>
      <c r="F101" s="27" t="str">
        <f>_xlfn.LET(_xlpm.x,_xlfn.XLOOKUP($A101,Applications!$E:$E,Applications!F:F),IF(_xlpm.x="","",_xlpm.x))</f>
        <v>Michael Mock Atkinson Organisation</v>
      </c>
      <c r="G101" s="27" t="str">
        <f>_xlfn.LET(_xlpm.x,_xlfn.XLOOKUP($A101,Applications!$E:$E,Applications!G:G),IF(_xlpm.x="","",_xlpm.x))</f>
        <v>Community Art Day</v>
      </c>
      <c r="H101" s="27" t="str">
        <f>_xlfn.LET(_xlpm.x,_xlfn.XLOOKUP($A101,Applications!$E:$E,Applications!H:H),IF(_xlpm.x="","",_xlpm.x))</f>
        <v>Undecided</v>
      </c>
      <c r="I101" s="29">
        <f>_xlfn.LET(_xlpm.x,_xlfn.XLOOKUP($A101,Applications!$E:$E,Applications!I:I),IF(_xlpm.x="","",_xlpm.x))</f>
        <v>13000</v>
      </c>
      <c r="J101" s="29">
        <f>_xlfn.LET(_xlpm.x,_xlfn.XLOOKUP($A101,Applications!$E:$E,Applications!J:J),IF(_xlpm.x="","",_xlpm.x))</f>
        <v>18000</v>
      </c>
      <c r="K101" s="29">
        <f>_xlfn.LET(_xlpm.x,_xlfn.XLOOKUP($A101,Applications!$E:$E,Applications!K:K),IF(_xlpm.x="","",_xlpm.x))</f>
        <v>0</v>
      </c>
      <c r="L101" s="30">
        <f t="shared" si="2"/>
        <v>6500</v>
      </c>
      <c r="M101" s="30">
        <f t="shared" si="3"/>
        <v>0</v>
      </c>
      <c r="N101" s="23" t="s">
        <v>826</v>
      </c>
      <c r="O101" s="23" t="s">
        <v>796</v>
      </c>
      <c r="P101" s="23" t="s">
        <v>827</v>
      </c>
      <c r="Q101" s="23" t="s">
        <v>793</v>
      </c>
      <c r="R101" s="23" t="s">
        <v>794</v>
      </c>
      <c r="S101" s="23" t="s">
        <v>827</v>
      </c>
    </row>
    <row r="102" spans="1:19" x14ac:dyDescent="0.2">
      <c r="A102" s="23" t="s">
        <v>380</v>
      </c>
      <c r="B102" s="27" t="str">
        <f>_xlfn.LET(_xlpm.x,_xlfn.XLOOKUP($A102,Applications!$E:$E,Applications!A:A),IF(_xlpm.x="","",_xlpm.x))</f>
        <v>Arts and Culture Grants</v>
      </c>
      <c r="C102" s="27" t="str">
        <f>_xlfn.LET(_xlpm.x,_xlfn.XLOOKUP($A102,Applications!$E:$E,Applications!B:B),IF(_xlpm.x="","",_xlpm.x))</f>
        <v>2022-2 Round</v>
      </c>
      <c r="D102" s="27" t="str">
        <f>_xlfn.LET(_xlpm.x,_xlfn.XLOOKUP($A102,Applications!$E:$E,Applications!C:C),IF(_xlpm.x="","",_xlpm.x))</f>
        <v>Advising Outcomes</v>
      </c>
      <c r="E102" s="24">
        <f>_xlfn.LET(_xlpm.x,_xlfn.XLOOKUP($A102,Applications!$E:$E,Applications!D:D),IF(_xlpm.x="","",_xlpm.x))</f>
        <v>44724</v>
      </c>
      <c r="F102" s="27" t="str">
        <f>_xlfn.LET(_xlpm.x,_xlfn.XLOOKUP($A102,Applications!$E:$E,Applications!F:F),IF(_xlpm.x="","",_xlpm.x))</f>
        <v>Maggie Mock Cooke Organisation</v>
      </c>
      <c r="G102" s="27" t="str">
        <f>_xlfn.LET(_xlpm.x,_xlfn.XLOOKUP($A102,Applications!$E:$E,Applications!G:G),IF(_xlpm.x="","",_xlpm.x))</f>
        <v>The Plays</v>
      </c>
      <c r="H102" s="27" t="str">
        <f>_xlfn.LET(_xlpm.x,_xlfn.XLOOKUP($A102,Applications!$E:$E,Applications!H:H),IF(_xlpm.x="","",_xlpm.x))</f>
        <v>Undecided</v>
      </c>
      <c r="I102" s="29">
        <f>_xlfn.LET(_xlpm.x,_xlfn.XLOOKUP($A102,Applications!$E:$E,Applications!I:I),IF(_xlpm.x="","",_xlpm.x))</f>
        <v>7400</v>
      </c>
      <c r="J102" s="29">
        <f>_xlfn.LET(_xlpm.x,_xlfn.XLOOKUP($A102,Applications!$E:$E,Applications!J:J),IF(_xlpm.x="","",_xlpm.x))</f>
        <v>17000</v>
      </c>
      <c r="K102" s="29">
        <f>_xlfn.LET(_xlpm.x,_xlfn.XLOOKUP($A102,Applications!$E:$E,Applications!K:K),IF(_xlpm.x="","",_xlpm.x))</f>
        <v>0</v>
      </c>
      <c r="L102" s="30">
        <f t="shared" si="2"/>
        <v>3700</v>
      </c>
      <c r="M102" s="30">
        <f t="shared" si="3"/>
        <v>0</v>
      </c>
      <c r="N102" s="23" t="s">
        <v>817</v>
      </c>
      <c r="O102" s="23" t="s">
        <v>796</v>
      </c>
      <c r="P102" s="23" t="s">
        <v>818</v>
      </c>
      <c r="Q102" s="23" t="s">
        <v>793</v>
      </c>
      <c r="R102" s="23" t="s">
        <v>794</v>
      </c>
      <c r="S102" s="23" t="s">
        <v>818</v>
      </c>
    </row>
    <row r="103" spans="1:19" x14ac:dyDescent="0.2">
      <c r="A103" s="23" t="s">
        <v>386</v>
      </c>
      <c r="B103" s="27" t="str">
        <f>_xlfn.LET(_xlpm.x,_xlfn.XLOOKUP($A103,Applications!$E:$E,Applications!A:A),IF(_xlpm.x="","",_xlpm.x))</f>
        <v>Arts and Culture Grants</v>
      </c>
      <c r="C103" s="27" t="str">
        <f>_xlfn.LET(_xlpm.x,_xlfn.XLOOKUP($A103,Applications!$E:$E,Applications!B:B),IF(_xlpm.x="","",_xlpm.x))</f>
        <v>2022-1 Round</v>
      </c>
      <c r="D103" s="27" t="str">
        <f>_xlfn.LET(_xlpm.x,_xlfn.XLOOKUP($A103,Applications!$E:$E,Applications!C:C),IF(_xlpm.x="","",_xlpm.x))</f>
        <v>Contracts and Payments</v>
      </c>
      <c r="E103" s="24">
        <f>_xlfn.LET(_xlpm.x,_xlfn.XLOOKUP($A103,Applications!$E:$E,Applications!D:D),IF(_xlpm.x="","",_xlpm.x))</f>
        <v>44644</v>
      </c>
      <c r="F103" s="27" t="str">
        <f>_xlfn.LET(_xlpm.x,_xlfn.XLOOKUP($A103,Applications!$E:$E,Applications!F:F),IF(_xlpm.x="","",_xlpm.x))</f>
        <v>Marion Mock Pool Organisation</v>
      </c>
      <c r="G103" s="27" t="str">
        <f>_xlfn.LET(_xlpm.x,_xlfn.XLOOKUP($A103,Applications!$E:$E,Applications!G:G),IF(_xlpm.x="","",_xlpm.x))</f>
        <v>Billy's Band</v>
      </c>
      <c r="H103" s="27" t="str">
        <f>_xlfn.LET(_xlpm.x,_xlfn.XLOOKUP($A103,Applications!$E:$E,Applications!H:H),IF(_xlpm.x="","",_xlpm.x))</f>
        <v>Approved</v>
      </c>
      <c r="I103" s="29">
        <f>_xlfn.LET(_xlpm.x,_xlfn.XLOOKUP($A103,Applications!$E:$E,Applications!I:I),IF(_xlpm.x="","",_xlpm.x))</f>
        <v>13000</v>
      </c>
      <c r="J103" s="29">
        <f>_xlfn.LET(_xlpm.x,_xlfn.XLOOKUP($A103,Applications!$E:$E,Applications!J:J),IF(_xlpm.x="","",_xlpm.x))</f>
        <v>21000</v>
      </c>
      <c r="K103" s="29">
        <f>_xlfn.LET(_xlpm.x,_xlfn.XLOOKUP($A103,Applications!$E:$E,Applications!K:K),IF(_xlpm.x="","",_xlpm.x))</f>
        <v>12350</v>
      </c>
      <c r="L103" s="30">
        <f t="shared" si="2"/>
        <v>4333.333333333333</v>
      </c>
      <c r="M103" s="30">
        <f t="shared" si="3"/>
        <v>4116.666666666667</v>
      </c>
      <c r="N103" s="23" t="s">
        <v>796</v>
      </c>
      <c r="O103" s="23" t="s">
        <v>796</v>
      </c>
      <c r="P103" s="23" t="s">
        <v>850</v>
      </c>
      <c r="Q103" s="23" t="s">
        <v>793</v>
      </c>
      <c r="R103" s="23" t="s">
        <v>794</v>
      </c>
      <c r="S103" s="23" t="s">
        <v>796</v>
      </c>
    </row>
    <row r="104" spans="1:19" x14ac:dyDescent="0.2">
      <c r="A104" s="23" t="s">
        <v>386</v>
      </c>
      <c r="B104" s="27" t="str">
        <f>_xlfn.LET(_xlpm.x,_xlfn.XLOOKUP($A104,Applications!$E:$E,Applications!A:A),IF(_xlpm.x="","",_xlpm.x))</f>
        <v>Arts and Culture Grants</v>
      </c>
      <c r="C104" s="27" t="str">
        <f>_xlfn.LET(_xlpm.x,_xlfn.XLOOKUP($A104,Applications!$E:$E,Applications!B:B),IF(_xlpm.x="","",_xlpm.x))</f>
        <v>2022-1 Round</v>
      </c>
      <c r="D104" s="27" t="str">
        <f>_xlfn.LET(_xlpm.x,_xlfn.XLOOKUP($A104,Applications!$E:$E,Applications!C:C),IF(_xlpm.x="","",_xlpm.x))</f>
        <v>Contracts and Payments</v>
      </c>
      <c r="E104" s="24">
        <f>_xlfn.LET(_xlpm.x,_xlfn.XLOOKUP($A104,Applications!$E:$E,Applications!D:D),IF(_xlpm.x="","",_xlpm.x))</f>
        <v>44644</v>
      </c>
      <c r="F104" s="27" t="str">
        <f>_xlfn.LET(_xlpm.x,_xlfn.XLOOKUP($A104,Applications!$E:$E,Applications!F:F),IF(_xlpm.x="","",_xlpm.x))</f>
        <v>Marion Mock Pool Organisation</v>
      </c>
      <c r="G104" s="27" t="str">
        <f>_xlfn.LET(_xlpm.x,_xlfn.XLOOKUP($A104,Applications!$E:$E,Applications!G:G),IF(_xlpm.x="","",_xlpm.x))</f>
        <v>Billy's Band</v>
      </c>
      <c r="H104" s="27" t="str">
        <f>_xlfn.LET(_xlpm.x,_xlfn.XLOOKUP($A104,Applications!$E:$E,Applications!H:H),IF(_xlpm.x="","",_xlpm.x))</f>
        <v>Approved</v>
      </c>
      <c r="I104" s="29">
        <f>_xlfn.LET(_xlpm.x,_xlfn.XLOOKUP($A104,Applications!$E:$E,Applications!I:I),IF(_xlpm.x="","",_xlpm.x))</f>
        <v>13000</v>
      </c>
      <c r="J104" s="29">
        <f>_xlfn.LET(_xlpm.x,_xlfn.XLOOKUP($A104,Applications!$E:$E,Applications!J:J),IF(_xlpm.x="","",_xlpm.x))</f>
        <v>21000</v>
      </c>
      <c r="K104" s="29">
        <f>_xlfn.LET(_xlpm.x,_xlfn.XLOOKUP($A104,Applications!$E:$E,Applications!K:K),IF(_xlpm.x="","",_xlpm.x))</f>
        <v>12350</v>
      </c>
      <c r="L104" s="30">
        <f t="shared" si="2"/>
        <v>4333.333333333333</v>
      </c>
      <c r="M104" s="30">
        <f t="shared" si="3"/>
        <v>4116.666666666667</v>
      </c>
      <c r="N104" s="23" t="s">
        <v>817</v>
      </c>
      <c r="O104" s="23" t="s">
        <v>796</v>
      </c>
      <c r="P104" s="23" t="s">
        <v>818</v>
      </c>
      <c r="Q104" s="23" t="s">
        <v>793</v>
      </c>
      <c r="R104" s="23" t="s">
        <v>794</v>
      </c>
      <c r="S104" s="23" t="s">
        <v>818</v>
      </c>
    </row>
    <row r="105" spans="1:19" x14ac:dyDescent="0.2">
      <c r="A105" s="23" t="s">
        <v>389</v>
      </c>
      <c r="B105" s="27" t="str">
        <f>_xlfn.LET(_xlpm.x,_xlfn.XLOOKUP($A105,Applications!$E:$E,Applications!A:A),IF(_xlpm.x="","",_xlpm.x))</f>
        <v>Arts and Culture Grants</v>
      </c>
      <c r="C105" s="27" t="str">
        <f>_xlfn.LET(_xlpm.x,_xlfn.XLOOKUP($A105,Applications!$E:$E,Applications!B:B),IF(_xlpm.x="","",_xlpm.x))</f>
        <v>2022-1 Round</v>
      </c>
      <c r="D105" s="27" t="str">
        <f>_xlfn.LET(_xlpm.x,_xlfn.XLOOKUP($A105,Applications!$E:$E,Applications!C:C),IF(_xlpm.x="","",_xlpm.x))</f>
        <v>Contracts and Payments</v>
      </c>
      <c r="E105" s="24">
        <f>_xlfn.LET(_xlpm.x,_xlfn.XLOOKUP($A105,Applications!$E:$E,Applications!D:D),IF(_xlpm.x="","",_xlpm.x))</f>
        <v>44581</v>
      </c>
      <c r="F105" s="27" t="str">
        <f>_xlfn.LET(_xlpm.x,_xlfn.XLOOKUP($A105,Applications!$E:$E,Applications!F:F),IF(_xlpm.x="","",_xlpm.x))</f>
        <v>Debrah Mock Branche Organisation</v>
      </c>
      <c r="G105" s="27" t="str">
        <f>_xlfn.LET(_xlpm.x,_xlfn.XLOOKUP($A105,Applications!$E:$E,Applications!G:G),IF(_xlpm.x="","",_xlpm.x))</f>
        <v>New Years Eve 'Theatre of Light'</v>
      </c>
      <c r="H105" s="27" t="str">
        <f>_xlfn.LET(_xlpm.x,_xlfn.XLOOKUP($A105,Applications!$E:$E,Applications!H:H),IF(_xlpm.x="","",_xlpm.x))</f>
        <v>Approved</v>
      </c>
      <c r="I105" s="29">
        <f>_xlfn.LET(_xlpm.x,_xlfn.XLOOKUP($A105,Applications!$E:$E,Applications!I:I),IF(_xlpm.x="","",_xlpm.x))</f>
        <v>29000</v>
      </c>
      <c r="J105" s="29">
        <f>_xlfn.LET(_xlpm.x,_xlfn.XLOOKUP($A105,Applications!$E:$E,Applications!J:J),IF(_xlpm.x="","",_xlpm.x))</f>
        <v>69000</v>
      </c>
      <c r="K105" s="29">
        <f>_xlfn.LET(_xlpm.x,_xlfn.XLOOKUP($A105,Applications!$E:$E,Applications!K:K),IF(_xlpm.x="","",_xlpm.x))</f>
        <v>25230</v>
      </c>
      <c r="L105" s="30">
        <f t="shared" si="2"/>
        <v>9666.6666666666661</v>
      </c>
      <c r="M105" s="30">
        <f t="shared" si="3"/>
        <v>8410</v>
      </c>
      <c r="N105" s="23" t="s">
        <v>863</v>
      </c>
      <c r="O105" s="23" t="s">
        <v>864</v>
      </c>
      <c r="P105" s="23" t="s">
        <v>865</v>
      </c>
      <c r="Q105" s="23" t="s">
        <v>793</v>
      </c>
      <c r="R105" s="23" t="s">
        <v>794</v>
      </c>
      <c r="S105" s="23" t="s">
        <v>865</v>
      </c>
    </row>
    <row r="106" spans="1:19" x14ac:dyDescent="0.2">
      <c r="A106" s="23" t="s">
        <v>389</v>
      </c>
      <c r="B106" s="27" t="str">
        <f>_xlfn.LET(_xlpm.x,_xlfn.XLOOKUP($A106,Applications!$E:$E,Applications!A:A),IF(_xlpm.x="","",_xlpm.x))</f>
        <v>Arts and Culture Grants</v>
      </c>
      <c r="C106" s="27" t="str">
        <f>_xlfn.LET(_xlpm.x,_xlfn.XLOOKUP($A106,Applications!$E:$E,Applications!B:B),IF(_xlpm.x="","",_xlpm.x))</f>
        <v>2022-1 Round</v>
      </c>
      <c r="D106" s="27" t="str">
        <f>_xlfn.LET(_xlpm.x,_xlfn.XLOOKUP($A106,Applications!$E:$E,Applications!C:C),IF(_xlpm.x="","",_xlpm.x))</f>
        <v>Contracts and Payments</v>
      </c>
      <c r="E106" s="24">
        <f>_xlfn.LET(_xlpm.x,_xlfn.XLOOKUP($A106,Applications!$E:$E,Applications!D:D),IF(_xlpm.x="","",_xlpm.x))</f>
        <v>44581</v>
      </c>
      <c r="F106" s="27" t="str">
        <f>_xlfn.LET(_xlpm.x,_xlfn.XLOOKUP($A106,Applications!$E:$E,Applications!F:F),IF(_xlpm.x="","",_xlpm.x))</f>
        <v>Debrah Mock Branche Organisation</v>
      </c>
      <c r="G106" s="27" t="str">
        <f>_xlfn.LET(_xlpm.x,_xlfn.XLOOKUP($A106,Applications!$E:$E,Applications!G:G),IF(_xlpm.x="","",_xlpm.x))</f>
        <v>New Years Eve 'Theatre of Light'</v>
      </c>
      <c r="H106" s="27" t="str">
        <f>_xlfn.LET(_xlpm.x,_xlfn.XLOOKUP($A106,Applications!$E:$E,Applications!H:H),IF(_xlpm.x="","",_xlpm.x))</f>
        <v>Approved</v>
      </c>
      <c r="I106" s="29">
        <f>_xlfn.LET(_xlpm.x,_xlfn.XLOOKUP($A106,Applications!$E:$E,Applications!I:I),IF(_xlpm.x="","",_xlpm.x))</f>
        <v>29000</v>
      </c>
      <c r="J106" s="29">
        <f>_xlfn.LET(_xlpm.x,_xlfn.XLOOKUP($A106,Applications!$E:$E,Applications!J:J),IF(_xlpm.x="","",_xlpm.x))</f>
        <v>69000</v>
      </c>
      <c r="K106" s="29">
        <f>_xlfn.LET(_xlpm.x,_xlfn.XLOOKUP($A106,Applications!$E:$E,Applications!K:K),IF(_xlpm.x="","",_xlpm.x))</f>
        <v>25230</v>
      </c>
      <c r="L106" s="30">
        <f t="shared" si="2"/>
        <v>9666.6666666666661</v>
      </c>
      <c r="M106" s="30">
        <f t="shared" si="3"/>
        <v>8410</v>
      </c>
      <c r="N106" s="23" t="s">
        <v>852</v>
      </c>
      <c r="O106" s="23" t="s">
        <v>820</v>
      </c>
      <c r="P106" s="23" t="s">
        <v>853</v>
      </c>
      <c r="Q106" s="23" t="s">
        <v>793</v>
      </c>
      <c r="R106" s="23" t="s">
        <v>794</v>
      </c>
      <c r="S106" s="23" t="s">
        <v>853</v>
      </c>
    </row>
    <row r="107" spans="1:19" x14ac:dyDescent="0.2">
      <c r="A107" s="23" t="s">
        <v>392</v>
      </c>
      <c r="B107" s="27" t="str">
        <f>_xlfn.LET(_xlpm.x,_xlfn.XLOOKUP($A107,Applications!$E:$E,Applications!A:A),IF(_xlpm.x="","",_xlpm.x))</f>
        <v>Arts and Culture Grants</v>
      </c>
      <c r="C107" s="27" t="str">
        <f>_xlfn.LET(_xlpm.x,_xlfn.XLOOKUP($A107,Applications!$E:$E,Applications!B:B),IF(_xlpm.x="","",_xlpm.x))</f>
        <v>2022-2 Round</v>
      </c>
      <c r="D107" s="27" t="str">
        <f>_xlfn.LET(_xlpm.x,_xlfn.XLOOKUP($A107,Applications!$E:$E,Applications!C:C),IF(_xlpm.x="","",_xlpm.x))</f>
        <v>Assessment</v>
      </c>
      <c r="E107" s="24">
        <f>_xlfn.LET(_xlpm.x,_xlfn.XLOOKUP($A107,Applications!$E:$E,Applications!D:D),IF(_xlpm.x="","",_xlpm.x))</f>
        <v>44765</v>
      </c>
      <c r="F107" s="27" t="str">
        <f>_xlfn.LET(_xlpm.x,_xlfn.XLOOKUP($A107,Applications!$E:$E,Applications!F:F),IF(_xlpm.x="","",_xlpm.x))</f>
        <v>Daniel Mock Lee Organisation</v>
      </c>
      <c r="G107" s="27" t="str">
        <f>_xlfn.LET(_xlpm.x,_xlfn.XLOOKUP($A107,Applications!$E:$E,Applications!G:G),IF(_xlpm.x="","",_xlpm.x))</f>
        <v>Exploring the Benefits of Music on a Child's Development</v>
      </c>
      <c r="H107" s="27" t="str">
        <f>_xlfn.LET(_xlpm.x,_xlfn.XLOOKUP($A107,Applications!$E:$E,Applications!H:H),IF(_xlpm.x="","",_xlpm.x))</f>
        <v>Undecided</v>
      </c>
      <c r="I107" s="29">
        <f>_xlfn.LET(_xlpm.x,_xlfn.XLOOKUP($A107,Applications!$E:$E,Applications!I:I),IF(_xlpm.x="","",_xlpm.x))</f>
        <v>11000</v>
      </c>
      <c r="J107" s="29">
        <f>_xlfn.LET(_xlpm.x,_xlfn.XLOOKUP($A107,Applications!$E:$E,Applications!J:J),IF(_xlpm.x="","",_xlpm.x))</f>
        <v>28000</v>
      </c>
      <c r="K107" s="29">
        <f>_xlfn.LET(_xlpm.x,_xlfn.XLOOKUP($A107,Applications!$E:$E,Applications!K:K),IF(_xlpm.x="","",_xlpm.x))</f>
        <v>0</v>
      </c>
      <c r="L107" s="30">
        <f t="shared" si="2"/>
        <v>5500</v>
      </c>
      <c r="M107" s="30">
        <f t="shared" si="3"/>
        <v>0</v>
      </c>
      <c r="N107" s="23" t="s">
        <v>866</v>
      </c>
      <c r="O107" s="23" t="s">
        <v>815</v>
      </c>
      <c r="P107" s="23" t="s">
        <v>867</v>
      </c>
      <c r="Q107" s="23" t="s">
        <v>793</v>
      </c>
      <c r="R107" s="23" t="s">
        <v>794</v>
      </c>
      <c r="S107" s="23" t="s">
        <v>867</v>
      </c>
    </row>
    <row r="108" spans="1:19" x14ac:dyDescent="0.2">
      <c r="A108" s="23" t="s">
        <v>395</v>
      </c>
      <c r="B108" s="27" t="str">
        <f>_xlfn.LET(_xlpm.x,_xlfn.XLOOKUP($A108,Applications!$E:$E,Applications!A:A),IF(_xlpm.x="","",_xlpm.x))</f>
        <v>Arts and Culture Grants</v>
      </c>
      <c r="C108" s="27" t="str">
        <f>_xlfn.LET(_xlpm.x,_xlfn.XLOOKUP($A108,Applications!$E:$E,Applications!B:B),IF(_xlpm.x="","",_xlpm.x))</f>
        <v>2021-2 Round</v>
      </c>
      <c r="D108" s="27" t="str">
        <f>_xlfn.LET(_xlpm.x,_xlfn.XLOOKUP($A108,Applications!$E:$E,Applications!C:C),IF(_xlpm.x="","",_xlpm.x))</f>
        <v>Unsuccessful</v>
      </c>
      <c r="E108" s="24">
        <f>_xlfn.LET(_xlpm.x,_xlfn.XLOOKUP($A108,Applications!$E:$E,Applications!D:D),IF(_xlpm.x="","",_xlpm.x))</f>
        <v>44361</v>
      </c>
      <c r="F108" s="27" t="str">
        <f>_xlfn.LET(_xlpm.x,_xlfn.XLOOKUP($A108,Applications!$E:$E,Applications!F:F),IF(_xlpm.x="","",_xlpm.x))</f>
        <v>Gary Mock Fernandez Organisation</v>
      </c>
      <c r="G108" s="27" t="str">
        <f>_xlfn.LET(_xlpm.x,_xlfn.XLOOKUP($A108,Applications!$E:$E,Applications!G:G),IF(_xlpm.x="","",_xlpm.x))</f>
        <v>The Library is Open</v>
      </c>
      <c r="H108" s="27" t="str">
        <f>_xlfn.LET(_xlpm.x,_xlfn.XLOOKUP($A108,Applications!$E:$E,Applications!H:H),IF(_xlpm.x="","",_xlpm.x))</f>
        <v>Declined</v>
      </c>
      <c r="I108" s="29">
        <f>_xlfn.LET(_xlpm.x,_xlfn.XLOOKUP($A108,Applications!$E:$E,Applications!I:I),IF(_xlpm.x="","",_xlpm.x))</f>
        <v>12000</v>
      </c>
      <c r="J108" s="29">
        <f>_xlfn.LET(_xlpm.x,_xlfn.XLOOKUP($A108,Applications!$E:$E,Applications!J:J),IF(_xlpm.x="","",_xlpm.x))</f>
        <v>49000</v>
      </c>
      <c r="K108" s="29">
        <f>_xlfn.LET(_xlpm.x,_xlfn.XLOOKUP($A108,Applications!$E:$E,Applications!K:K),IF(_xlpm.x="","",_xlpm.x))</f>
        <v>0</v>
      </c>
      <c r="L108" s="30">
        <f t="shared" si="2"/>
        <v>6000</v>
      </c>
      <c r="M108" s="30">
        <f t="shared" si="3"/>
        <v>0</v>
      </c>
      <c r="N108" s="23" t="s">
        <v>868</v>
      </c>
      <c r="O108" s="23" t="s">
        <v>820</v>
      </c>
      <c r="P108" s="23" t="s">
        <v>869</v>
      </c>
      <c r="Q108" s="23" t="s">
        <v>793</v>
      </c>
      <c r="R108" s="23" t="s">
        <v>794</v>
      </c>
      <c r="S108" s="23" t="s">
        <v>869</v>
      </c>
    </row>
    <row r="109" spans="1:19" x14ac:dyDescent="0.2">
      <c r="A109" s="23" t="s">
        <v>404</v>
      </c>
      <c r="B109" s="27" t="str">
        <f>_xlfn.LET(_xlpm.x,_xlfn.XLOOKUP($A109,Applications!$E:$E,Applications!A:A),IF(_xlpm.x="","",_xlpm.x))</f>
        <v>Arts and Culture Grants</v>
      </c>
      <c r="C109" s="27" t="str">
        <f>_xlfn.LET(_xlpm.x,_xlfn.XLOOKUP($A109,Applications!$E:$E,Applications!B:B),IF(_xlpm.x="","",_xlpm.x))</f>
        <v>2022-1 Round</v>
      </c>
      <c r="D109" s="27" t="str">
        <f>_xlfn.LET(_xlpm.x,_xlfn.XLOOKUP($A109,Applications!$E:$E,Applications!C:C),IF(_xlpm.x="","",_xlpm.x))</f>
        <v>Contracts and Payments</v>
      </c>
      <c r="E109" s="24">
        <f>_xlfn.LET(_xlpm.x,_xlfn.XLOOKUP($A109,Applications!$E:$E,Applications!D:D),IF(_xlpm.x="","",_xlpm.x))</f>
        <v>44585</v>
      </c>
      <c r="F109" s="27" t="str">
        <f>_xlfn.LET(_xlpm.x,_xlfn.XLOOKUP($A109,Applications!$E:$E,Applications!F:F),IF(_xlpm.x="","",_xlpm.x))</f>
        <v>Clifford Mock Cruz Organisation</v>
      </c>
      <c r="G109" s="27" t="str">
        <f>_xlfn.LET(_xlpm.x,_xlfn.XLOOKUP($A109,Applications!$E:$E,Applications!G:G),IF(_xlpm.x="","",_xlpm.x))</f>
        <v>The Happy Show</v>
      </c>
      <c r="H109" s="27" t="str">
        <f>_xlfn.LET(_xlpm.x,_xlfn.XLOOKUP($A109,Applications!$E:$E,Applications!H:H),IF(_xlpm.x="","",_xlpm.x))</f>
        <v>Approved</v>
      </c>
      <c r="I109" s="29">
        <f>_xlfn.LET(_xlpm.x,_xlfn.XLOOKUP($A109,Applications!$E:$E,Applications!I:I),IF(_xlpm.x="","",_xlpm.x))</f>
        <v>8400</v>
      </c>
      <c r="J109" s="29">
        <f>_xlfn.LET(_xlpm.x,_xlfn.XLOOKUP($A109,Applications!$E:$E,Applications!J:J),IF(_xlpm.x="","",_xlpm.x))</f>
        <v>33000</v>
      </c>
      <c r="K109" s="29">
        <f>_xlfn.LET(_xlpm.x,_xlfn.XLOOKUP($A109,Applications!$E:$E,Applications!K:K),IF(_xlpm.x="","",_xlpm.x))</f>
        <v>7644</v>
      </c>
      <c r="L109" s="30">
        <f t="shared" si="2"/>
        <v>2800</v>
      </c>
      <c r="M109" s="30">
        <f t="shared" si="3"/>
        <v>2548</v>
      </c>
      <c r="N109" s="23" t="s">
        <v>822</v>
      </c>
      <c r="O109" s="23" t="s">
        <v>796</v>
      </c>
      <c r="P109" s="23" t="s">
        <v>823</v>
      </c>
      <c r="Q109" s="23" t="s">
        <v>793</v>
      </c>
      <c r="R109" s="23" t="s">
        <v>794</v>
      </c>
      <c r="S109" s="23" t="s">
        <v>823</v>
      </c>
    </row>
    <row r="110" spans="1:19" x14ac:dyDescent="0.2">
      <c r="A110" s="23" t="s">
        <v>404</v>
      </c>
      <c r="B110" s="27" t="str">
        <f>_xlfn.LET(_xlpm.x,_xlfn.XLOOKUP($A110,Applications!$E:$E,Applications!A:A),IF(_xlpm.x="","",_xlpm.x))</f>
        <v>Arts and Culture Grants</v>
      </c>
      <c r="C110" s="27" t="str">
        <f>_xlfn.LET(_xlpm.x,_xlfn.XLOOKUP($A110,Applications!$E:$E,Applications!B:B),IF(_xlpm.x="","",_xlpm.x))</f>
        <v>2022-1 Round</v>
      </c>
      <c r="D110" s="27" t="str">
        <f>_xlfn.LET(_xlpm.x,_xlfn.XLOOKUP($A110,Applications!$E:$E,Applications!C:C),IF(_xlpm.x="","",_xlpm.x))</f>
        <v>Contracts and Payments</v>
      </c>
      <c r="E110" s="24">
        <f>_xlfn.LET(_xlpm.x,_xlfn.XLOOKUP($A110,Applications!$E:$E,Applications!D:D),IF(_xlpm.x="","",_xlpm.x))</f>
        <v>44585</v>
      </c>
      <c r="F110" s="27" t="str">
        <f>_xlfn.LET(_xlpm.x,_xlfn.XLOOKUP($A110,Applications!$E:$E,Applications!F:F),IF(_xlpm.x="","",_xlpm.x))</f>
        <v>Clifford Mock Cruz Organisation</v>
      </c>
      <c r="G110" s="27" t="str">
        <f>_xlfn.LET(_xlpm.x,_xlfn.XLOOKUP($A110,Applications!$E:$E,Applications!G:G),IF(_xlpm.x="","",_xlpm.x))</f>
        <v>The Happy Show</v>
      </c>
      <c r="H110" s="27" t="str">
        <f>_xlfn.LET(_xlpm.x,_xlfn.XLOOKUP($A110,Applications!$E:$E,Applications!H:H),IF(_xlpm.x="","",_xlpm.x))</f>
        <v>Approved</v>
      </c>
      <c r="I110" s="29">
        <f>_xlfn.LET(_xlpm.x,_xlfn.XLOOKUP($A110,Applications!$E:$E,Applications!I:I),IF(_xlpm.x="","",_xlpm.x))</f>
        <v>8400</v>
      </c>
      <c r="J110" s="29">
        <f>_xlfn.LET(_xlpm.x,_xlfn.XLOOKUP($A110,Applications!$E:$E,Applications!J:J),IF(_xlpm.x="","",_xlpm.x))</f>
        <v>33000</v>
      </c>
      <c r="K110" s="29">
        <f>_xlfn.LET(_xlpm.x,_xlfn.XLOOKUP($A110,Applications!$E:$E,Applications!K:K),IF(_xlpm.x="","",_xlpm.x))</f>
        <v>7644</v>
      </c>
      <c r="L110" s="30">
        <f t="shared" si="2"/>
        <v>2800</v>
      </c>
      <c r="M110" s="30">
        <f t="shared" si="3"/>
        <v>2548</v>
      </c>
      <c r="N110" s="23" t="s">
        <v>852</v>
      </c>
      <c r="O110" s="23" t="s">
        <v>820</v>
      </c>
      <c r="P110" s="23" t="s">
        <v>853</v>
      </c>
      <c r="Q110" s="23" t="s">
        <v>793</v>
      </c>
      <c r="R110" s="23" t="s">
        <v>794</v>
      </c>
      <c r="S110" s="23" t="s">
        <v>853</v>
      </c>
    </row>
    <row r="111" spans="1:19" x14ac:dyDescent="0.2">
      <c r="A111" s="23" t="s">
        <v>407</v>
      </c>
      <c r="B111" s="27" t="str">
        <f>_xlfn.LET(_xlpm.x,_xlfn.XLOOKUP($A111,Applications!$E:$E,Applications!A:A),IF(_xlpm.x="","",_xlpm.x))</f>
        <v>Arts and Culture Grants</v>
      </c>
      <c r="C111" s="27" t="str">
        <f>_xlfn.LET(_xlpm.x,_xlfn.XLOOKUP($A111,Applications!$E:$E,Applications!B:B),IF(_xlpm.x="","",_xlpm.x))</f>
        <v>2022-1 Round</v>
      </c>
      <c r="D111" s="27" t="str">
        <f>_xlfn.LET(_xlpm.x,_xlfn.XLOOKUP($A111,Applications!$E:$E,Applications!C:C),IF(_xlpm.x="","",_xlpm.x))</f>
        <v>Contracts and Payments</v>
      </c>
      <c r="E111" s="24">
        <f>_xlfn.LET(_xlpm.x,_xlfn.XLOOKUP($A111,Applications!$E:$E,Applications!D:D),IF(_xlpm.x="","",_xlpm.x))</f>
        <v>44583</v>
      </c>
      <c r="F111" s="27" t="str">
        <f>_xlfn.LET(_xlpm.x,_xlfn.XLOOKUP($A111,Applications!$E:$E,Applications!F:F),IF(_xlpm.x="","",_xlpm.x))</f>
        <v>Nellie Mock Redel Organisation</v>
      </c>
      <c r="G111" s="27" t="str">
        <f>_xlfn.LET(_xlpm.x,_xlfn.XLOOKUP($A111,Applications!$E:$E,Applications!G:G),IF(_xlpm.x="","",_xlpm.x))</f>
        <v>Collaboration with the local YMCA</v>
      </c>
      <c r="H111" s="27" t="str">
        <f>_xlfn.LET(_xlpm.x,_xlfn.XLOOKUP($A111,Applications!$E:$E,Applications!H:H),IF(_xlpm.x="","",_xlpm.x))</f>
        <v>Approved</v>
      </c>
      <c r="I111" s="29">
        <f>_xlfn.LET(_xlpm.x,_xlfn.XLOOKUP($A111,Applications!$E:$E,Applications!I:I),IF(_xlpm.x="","",_xlpm.x))</f>
        <v>22000</v>
      </c>
      <c r="J111" s="29">
        <f>_xlfn.LET(_xlpm.x,_xlfn.XLOOKUP($A111,Applications!$E:$E,Applications!J:J),IF(_xlpm.x="","",_xlpm.x))</f>
        <v>22000</v>
      </c>
      <c r="K111" s="29">
        <f>_xlfn.LET(_xlpm.x,_xlfn.XLOOKUP($A111,Applications!$E:$E,Applications!K:K),IF(_xlpm.x="","",_xlpm.x))</f>
        <v>17600</v>
      </c>
      <c r="L111" s="30">
        <f t="shared" si="2"/>
        <v>5500</v>
      </c>
      <c r="M111" s="30">
        <f t="shared" si="3"/>
        <v>4400</v>
      </c>
      <c r="N111" s="23" t="s">
        <v>826</v>
      </c>
      <c r="O111" s="23" t="s">
        <v>796</v>
      </c>
      <c r="P111" s="23" t="s">
        <v>827</v>
      </c>
      <c r="Q111" s="23" t="s">
        <v>793</v>
      </c>
      <c r="R111" s="23" t="s">
        <v>794</v>
      </c>
      <c r="S111" s="23" t="s">
        <v>827</v>
      </c>
    </row>
    <row r="112" spans="1:19" x14ac:dyDescent="0.2">
      <c r="A112" s="23" t="s">
        <v>407</v>
      </c>
      <c r="B112" s="27" t="str">
        <f>_xlfn.LET(_xlpm.x,_xlfn.XLOOKUP($A112,Applications!$E:$E,Applications!A:A),IF(_xlpm.x="","",_xlpm.x))</f>
        <v>Arts and Culture Grants</v>
      </c>
      <c r="C112" s="27" t="str">
        <f>_xlfn.LET(_xlpm.x,_xlfn.XLOOKUP($A112,Applications!$E:$E,Applications!B:B),IF(_xlpm.x="","",_xlpm.x))</f>
        <v>2022-1 Round</v>
      </c>
      <c r="D112" s="27" t="str">
        <f>_xlfn.LET(_xlpm.x,_xlfn.XLOOKUP($A112,Applications!$E:$E,Applications!C:C),IF(_xlpm.x="","",_xlpm.x))</f>
        <v>Contracts and Payments</v>
      </c>
      <c r="E112" s="24">
        <f>_xlfn.LET(_xlpm.x,_xlfn.XLOOKUP($A112,Applications!$E:$E,Applications!D:D),IF(_xlpm.x="","",_xlpm.x))</f>
        <v>44583</v>
      </c>
      <c r="F112" s="27" t="str">
        <f>_xlfn.LET(_xlpm.x,_xlfn.XLOOKUP($A112,Applications!$E:$E,Applications!F:F),IF(_xlpm.x="","",_xlpm.x))</f>
        <v>Nellie Mock Redel Organisation</v>
      </c>
      <c r="G112" s="27" t="str">
        <f>_xlfn.LET(_xlpm.x,_xlfn.XLOOKUP($A112,Applications!$E:$E,Applications!G:G),IF(_xlpm.x="","",_xlpm.x))</f>
        <v>Collaboration with the local YMCA</v>
      </c>
      <c r="H112" s="27" t="str">
        <f>_xlfn.LET(_xlpm.x,_xlfn.XLOOKUP($A112,Applications!$E:$E,Applications!H:H),IF(_xlpm.x="","",_xlpm.x))</f>
        <v>Approved</v>
      </c>
      <c r="I112" s="29">
        <f>_xlfn.LET(_xlpm.x,_xlfn.XLOOKUP($A112,Applications!$E:$E,Applications!I:I),IF(_xlpm.x="","",_xlpm.x))</f>
        <v>22000</v>
      </c>
      <c r="J112" s="29">
        <f>_xlfn.LET(_xlpm.x,_xlfn.XLOOKUP($A112,Applications!$E:$E,Applications!J:J),IF(_xlpm.x="","",_xlpm.x))</f>
        <v>22000</v>
      </c>
      <c r="K112" s="29">
        <f>_xlfn.LET(_xlpm.x,_xlfn.XLOOKUP($A112,Applications!$E:$E,Applications!K:K),IF(_xlpm.x="","",_xlpm.x))</f>
        <v>17600</v>
      </c>
      <c r="L112" s="30">
        <f t="shared" si="2"/>
        <v>5500</v>
      </c>
      <c r="M112" s="30">
        <f t="shared" si="3"/>
        <v>4400</v>
      </c>
      <c r="N112" s="23" t="s">
        <v>812</v>
      </c>
      <c r="O112" s="23" t="s">
        <v>796</v>
      </c>
      <c r="P112" s="23" t="s">
        <v>813</v>
      </c>
      <c r="Q112" s="23" t="s">
        <v>793</v>
      </c>
      <c r="R112" s="23" t="s">
        <v>794</v>
      </c>
      <c r="S112" s="23" t="s">
        <v>813</v>
      </c>
    </row>
    <row r="113" spans="1:19" x14ac:dyDescent="0.2">
      <c r="A113" s="23" t="s">
        <v>407</v>
      </c>
      <c r="B113" s="27" t="str">
        <f>_xlfn.LET(_xlpm.x,_xlfn.XLOOKUP($A113,Applications!$E:$E,Applications!A:A),IF(_xlpm.x="","",_xlpm.x))</f>
        <v>Arts and Culture Grants</v>
      </c>
      <c r="C113" s="27" t="str">
        <f>_xlfn.LET(_xlpm.x,_xlfn.XLOOKUP($A113,Applications!$E:$E,Applications!B:B),IF(_xlpm.x="","",_xlpm.x))</f>
        <v>2022-1 Round</v>
      </c>
      <c r="D113" s="27" t="str">
        <f>_xlfn.LET(_xlpm.x,_xlfn.XLOOKUP($A113,Applications!$E:$E,Applications!C:C),IF(_xlpm.x="","",_xlpm.x))</f>
        <v>Contracts and Payments</v>
      </c>
      <c r="E113" s="24">
        <f>_xlfn.LET(_xlpm.x,_xlfn.XLOOKUP($A113,Applications!$E:$E,Applications!D:D),IF(_xlpm.x="","",_xlpm.x))</f>
        <v>44583</v>
      </c>
      <c r="F113" s="27" t="str">
        <f>_xlfn.LET(_xlpm.x,_xlfn.XLOOKUP($A113,Applications!$E:$E,Applications!F:F),IF(_xlpm.x="","",_xlpm.x))</f>
        <v>Nellie Mock Redel Organisation</v>
      </c>
      <c r="G113" s="27" t="str">
        <f>_xlfn.LET(_xlpm.x,_xlfn.XLOOKUP($A113,Applications!$E:$E,Applications!G:G),IF(_xlpm.x="","",_xlpm.x))</f>
        <v>Collaboration with the local YMCA</v>
      </c>
      <c r="H113" s="27" t="str">
        <f>_xlfn.LET(_xlpm.x,_xlfn.XLOOKUP($A113,Applications!$E:$E,Applications!H:H),IF(_xlpm.x="","",_xlpm.x))</f>
        <v>Approved</v>
      </c>
      <c r="I113" s="29">
        <f>_xlfn.LET(_xlpm.x,_xlfn.XLOOKUP($A113,Applications!$E:$E,Applications!I:I),IF(_xlpm.x="","",_xlpm.x))</f>
        <v>22000</v>
      </c>
      <c r="J113" s="29">
        <f>_xlfn.LET(_xlpm.x,_xlfn.XLOOKUP($A113,Applications!$E:$E,Applications!J:J),IF(_xlpm.x="","",_xlpm.x))</f>
        <v>22000</v>
      </c>
      <c r="K113" s="29">
        <f>_xlfn.LET(_xlpm.x,_xlfn.XLOOKUP($A113,Applications!$E:$E,Applications!K:K),IF(_xlpm.x="","",_xlpm.x))</f>
        <v>17600</v>
      </c>
      <c r="L113" s="30">
        <f t="shared" si="2"/>
        <v>5500</v>
      </c>
      <c r="M113" s="30">
        <f t="shared" si="3"/>
        <v>4400</v>
      </c>
      <c r="N113" s="23" t="s">
        <v>870</v>
      </c>
      <c r="O113" s="23" t="s">
        <v>815</v>
      </c>
      <c r="P113" s="23" t="s">
        <v>871</v>
      </c>
      <c r="Q113" s="23" t="s">
        <v>793</v>
      </c>
      <c r="R113" s="23" t="s">
        <v>794</v>
      </c>
      <c r="S113" s="23" t="s">
        <v>871</v>
      </c>
    </row>
    <row r="114" spans="1:19" x14ac:dyDescent="0.2">
      <c r="A114" s="23" t="s">
        <v>413</v>
      </c>
      <c r="B114" s="27" t="str">
        <f>_xlfn.LET(_xlpm.x,_xlfn.XLOOKUP($A114,Applications!$E:$E,Applications!A:A),IF(_xlpm.x="","",_xlpm.x))</f>
        <v>Arts and Culture Grants</v>
      </c>
      <c r="C114" s="27" t="str">
        <f>_xlfn.LET(_xlpm.x,_xlfn.XLOOKUP($A114,Applications!$E:$E,Applications!B:B),IF(_xlpm.x="","",_xlpm.x))</f>
        <v>2022-1 Round</v>
      </c>
      <c r="D114" s="27" t="str">
        <f>_xlfn.LET(_xlpm.x,_xlfn.XLOOKUP($A114,Applications!$E:$E,Applications!C:C),IF(_xlpm.x="","",_xlpm.x))</f>
        <v>Unsuccessful</v>
      </c>
      <c r="E114" s="24">
        <f>_xlfn.LET(_xlpm.x,_xlfn.XLOOKUP($A114,Applications!$E:$E,Applications!D:D),IF(_xlpm.x="","",_xlpm.x))</f>
        <v>44623</v>
      </c>
      <c r="F114" s="27" t="str">
        <f>_xlfn.LET(_xlpm.x,_xlfn.XLOOKUP($A114,Applications!$E:$E,Applications!F:F),IF(_xlpm.x="","",_xlpm.x))</f>
        <v>Neal Mock Hummer Organisation</v>
      </c>
      <c r="G114" s="27" t="str">
        <f>_xlfn.LET(_xlpm.x,_xlfn.XLOOKUP($A114,Applications!$E:$E,Applications!G:G),IF(_xlpm.x="","",_xlpm.x))</f>
        <v>Colour Me Up</v>
      </c>
      <c r="H114" s="27" t="str">
        <f>_xlfn.LET(_xlpm.x,_xlfn.XLOOKUP($A114,Applications!$E:$E,Applications!H:H),IF(_xlpm.x="","",_xlpm.x))</f>
        <v>Declined</v>
      </c>
      <c r="I114" s="29">
        <f>_xlfn.LET(_xlpm.x,_xlfn.XLOOKUP($A114,Applications!$E:$E,Applications!I:I),IF(_xlpm.x="","",_xlpm.x))</f>
        <v>13000</v>
      </c>
      <c r="J114" s="29">
        <f>_xlfn.LET(_xlpm.x,_xlfn.XLOOKUP($A114,Applications!$E:$E,Applications!J:J),IF(_xlpm.x="","",_xlpm.x))</f>
        <v>53000</v>
      </c>
      <c r="K114" s="29">
        <f>_xlfn.LET(_xlpm.x,_xlfn.XLOOKUP($A114,Applications!$E:$E,Applications!K:K),IF(_xlpm.x="","",_xlpm.x))</f>
        <v>0</v>
      </c>
      <c r="L114" s="30">
        <f t="shared" si="2"/>
        <v>3250</v>
      </c>
      <c r="M114" s="30">
        <f t="shared" si="3"/>
        <v>0</v>
      </c>
      <c r="N114" s="23" t="s">
        <v>815</v>
      </c>
      <c r="O114" s="23" t="s">
        <v>815</v>
      </c>
      <c r="P114" s="23" t="s">
        <v>850</v>
      </c>
      <c r="Q114" s="23" t="s">
        <v>793</v>
      </c>
      <c r="R114" s="23" t="s">
        <v>794</v>
      </c>
      <c r="S114" s="23" t="s">
        <v>815</v>
      </c>
    </row>
    <row r="115" spans="1:19" x14ac:dyDescent="0.2">
      <c r="A115" s="23" t="s">
        <v>413</v>
      </c>
      <c r="B115" s="27" t="str">
        <f>_xlfn.LET(_xlpm.x,_xlfn.XLOOKUP($A115,Applications!$E:$E,Applications!A:A),IF(_xlpm.x="","",_xlpm.x))</f>
        <v>Arts and Culture Grants</v>
      </c>
      <c r="C115" s="27" t="str">
        <f>_xlfn.LET(_xlpm.x,_xlfn.XLOOKUP($A115,Applications!$E:$E,Applications!B:B),IF(_xlpm.x="","",_xlpm.x))</f>
        <v>2022-1 Round</v>
      </c>
      <c r="D115" s="27" t="str">
        <f>_xlfn.LET(_xlpm.x,_xlfn.XLOOKUP($A115,Applications!$E:$E,Applications!C:C),IF(_xlpm.x="","",_xlpm.x))</f>
        <v>Unsuccessful</v>
      </c>
      <c r="E115" s="24">
        <f>_xlfn.LET(_xlpm.x,_xlfn.XLOOKUP($A115,Applications!$E:$E,Applications!D:D),IF(_xlpm.x="","",_xlpm.x))</f>
        <v>44623</v>
      </c>
      <c r="F115" s="27" t="str">
        <f>_xlfn.LET(_xlpm.x,_xlfn.XLOOKUP($A115,Applications!$E:$E,Applications!F:F),IF(_xlpm.x="","",_xlpm.x))</f>
        <v>Neal Mock Hummer Organisation</v>
      </c>
      <c r="G115" s="27" t="str">
        <f>_xlfn.LET(_xlpm.x,_xlfn.XLOOKUP($A115,Applications!$E:$E,Applications!G:G),IF(_xlpm.x="","",_xlpm.x))</f>
        <v>Colour Me Up</v>
      </c>
      <c r="H115" s="27" t="str">
        <f>_xlfn.LET(_xlpm.x,_xlfn.XLOOKUP($A115,Applications!$E:$E,Applications!H:H),IF(_xlpm.x="","",_xlpm.x))</f>
        <v>Declined</v>
      </c>
      <c r="I115" s="29">
        <f>_xlfn.LET(_xlpm.x,_xlfn.XLOOKUP($A115,Applications!$E:$E,Applications!I:I),IF(_xlpm.x="","",_xlpm.x))</f>
        <v>13000</v>
      </c>
      <c r="J115" s="29">
        <f>_xlfn.LET(_xlpm.x,_xlfn.XLOOKUP($A115,Applications!$E:$E,Applications!J:J),IF(_xlpm.x="","",_xlpm.x))</f>
        <v>53000</v>
      </c>
      <c r="K115" s="29">
        <f>_xlfn.LET(_xlpm.x,_xlfn.XLOOKUP($A115,Applications!$E:$E,Applications!K:K),IF(_xlpm.x="","",_xlpm.x))</f>
        <v>0</v>
      </c>
      <c r="L115" s="30">
        <f t="shared" si="2"/>
        <v>3250</v>
      </c>
      <c r="M115" s="30">
        <f t="shared" si="3"/>
        <v>0</v>
      </c>
      <c r="N115" s="23" t="s">
        <v>814</v>
      </c>
      <c r="O115" s="23" t="s">
        <v>815</v>
      </c>
      <c r="P115" s="23" t="s">
        <v>816</v>
      </c>
      <c r="Q115" s="23" t="s">
        <v>793</v>
      </c>
      <c r="R115" s="23" t="s">
        <v>794</v>
      </c>
      <c r="S115" s="23" t="s">
        <v>816</v>
      </c>
    </row>
    <row r="116" spans="1:19" x14ac:dyDescent="0.2">
      <c r="A116" s="23" t="s">
        <v>413</v>
      </c>
      <c r="B116" s="27" t="str">
        <f>_xlfn.LET(_xlpm.x,_xlfn.XLOOKUP($A116,Applications!$E:$E,Applications!A:A),IF(_xlpm.x="","",_xlpm.x))</f>
        <v>Arts and Culture Grants</v>
      </c>
      <c r="C116" s="27" t="str">
        <f>_xlfn.LET(_xlpm.x,_xlfn.XLOOKUP($A116,Applications!$E:$E,Applications!B:B),IF(_xlpm.x="","",_xlpm.x))</f>
        <v>2022-1 Round</v>
      </c>
      <c r="D116" s="27" t="str">
        <f>_xlfn.LET(_xlpm.x,_xlfn.XLOOKUP($A116,Applications!$E:$E,Applications!C:C),IF(_xlpm.x="","",_xlpm.x))</f>
        <v>Unsuccessful</v>
      </c>
      <c r="E116" s="24">
        <f>_xlfn.LET(_xlpm.x,_xlfn.XLOOKUP($A116,Applications!$E:$E,Applications!D:D),IF(_xlpm.x="","",_xlpm.x))</f>
        <v>44623</v>
      </c>
      <c r="F116" s="27" t="str">
        <f>_xlfn.LET(_xlpm.x,_xlfn.XLOOKUP($A116,Applications!$E:$E,Applications!F:F),IF(_xlpm.x="","",_xlpm.x))</f>
        <v>Neal Mock Hummer Organisation</v>
      </c>
      <c r="G116" s="27" t="str">
        <f>_xlfn.LET(_xlpm.x,_xlfn.XLOOKUP($A116,Applications!$E:$E,Applications!G:G),IF(_xlpm.x="","",_xlpm.x))</f>
        <v>Colour Me Up</v>
      </c>
      <c r="H116" s="27" t="str">
        <f>_xlfn.LET(_xlpm.x,_xlfn.XLOOKUP($A116,Applications!$E:$E,Applications!H:H),IF(_xlpm.x="","",_xlpm.x))</f>
        <v>Declined</v>
      </c>
      <c r="I116" s="29">
        <f>_xlfn.LET(_xlpm.x,_xlfn.XLOOKUP($A116,Applications!$E:$E,Applications!I:I),IF(_xlpm.x="","",_xlpm.x))</f>
        <v>13000</v>
      </c>
      <c r="J116" s="29">
        <f>_xlfn.LET(_xlpm.x,_xlfn.XLOOKUP($A116,Applications!$E:$E,Applications!J:J),IF(_xlpm.x="","",_xlpm.x))</f>
        <v>53000</v>
      </c>
      <c r="K116" s="29">
        <f>_xlfn.LET(_xlpm.x,_xlfn.XLOOKUP($A116,Applications!$E:$E,Applications!K:K),IF(_xlpm.x="","",_xlpm.x))</f>
        <v>0</v>
      </c>
      <c r="L116" s="30">
        <f t="shared" si="2"/>
        <v>3250</v>
      </c>
      <c r="M116" s="30">
        <f t="shared" si="3"/>
        <v>0</v>
      </c>
      <c r="N116" s="23" t="s">
        <v>852</v>
      </c>
      <c r="O116" s="23" t="s">
        <v>820</v>
      </c>
      <c r="P116" s="23" t="s">
        <v>853</v>
      </c>
      <c r="Q116" s="23" t="s">
        <v>793</v>
      </c>
      <c r="R116" s="23" t="s">
        <v>794</v>
      </c>
      <c r="S116" s="23" t="s">
        <v>853</v>
      </c>
    </row>
    <row r="117" spans="1:19" x14ac:dyDescent="0.2">
      <c r="A117" s="23" t="s">
        <v>416</v>
      </c>
      <c r="B117" s="27" t="str">
        <f>_xlfn.LET(_xlpm.x,_xlfn.XLOOKUP($A117,Applications!$E:$E,Applications!A:A),IF(_xlpm.x="","",_xlpm.x))</f>
        <v>Arts and Culture Grants</v>
      </c>
      <c r="C117" s="27" t="str">
        <f>_xlfn.LET(_xlpm.x,_xlfn.XLOOKUP($A117,Applications!$E:$E,Applications!B:B),IF(_xlpm.x="","",_xlpm.x))</f>
        <v>2021-2 Round</v>
      </c>
      <c r="D117" s="27" t="str">
        <f>_xlfn.LET(_xlpm.x,_xlfn.XLOOKUP($A117,Applications!$E:$E,Applications!C:C),IF(_xlpm.x="","",_xlpm.x))</f>
        <v>Closed</v>
      </c>
      <c r="E117" s="24">
        <f>_xlfn.LET(_xlpm.x,_xlfn.XLOOKUP($A117,Applications!$E:$E,Applications!D:D),IF(_xlpm.x="","",_xlpm.x))</f>
        <v>44381</v>
      </c>
      <c r="F117" s="27" t="str">
        <f>_xlfn.LET(_xlpm.x,_xlfn.XLOOKUP($A117,Applications!$E:$E,Applications!F:F),IF(_xlpm.x="","",_xlpm.x))</f>
        <v>Karen Mock Lopez Organisation</v>
      </c>
      <c r="G117" s="27" t="str">
        <f>_xlfn.LET(_xlpm.x,_xlfn.XLOOKUP($A117,Applications!$E:$E,Applications!G:G),IF(_xlpm.x="","",_xlpm.x))</f>
        <v>The Great Sculpture Hunt</v>
      </c>
      <c r="H117" s="27" t="str">
        <f>_xlfn.LET(_xlpm.x,_xlfn.XLOOKUP($A117,Applications!$E:$E,Applications!H:H),IF(_xlpm.x="","",_xlpm.x))</f>
        <v>Approved</v>
      </c>
      <c r="I117" s="29">
        <f>_xlfn.LET(_xlpm.x,_xlfn.XLOOKUP($A117,Applications!$E:$E,Applications!I:I),IF(_xlpm.x="","",_xlpm.x))</f>
        <v>14000</v>
      </c>
      <c r="J117" s="29">
        <f>_xlfn.LET(_xlpm.x,_xlfn.XLOOKUP($A117,Applications!$E:$E,Applications!J:J),IF(_xlpm.x="","",_xlpm.x))</f>
        <v>41000</v>
      </c>
      <c r="K117" s="29">
        <f>_xlfn.LET(_xlpm.x,_xlfn.XLOOKUP($A117,Applications!$E:$E,Applications!K:K),IF(_xlpm.x="","",_xlpm.x))</f>
        <v>10500</v>
      </c>
      <c r="L117" s="30">
        <f t="shared" si="2"/>
        <v>3500</v>
      </c>
      <c r="M117" s="30">
        <f t="shared" si="3"/>
        <v>2625</v>
      </c>
      <c r="N117" s="23" t="s">
        <v>826</v>
      </c>
      <c r="O117" s="23" t="s">
        <v>796</v>
      </c>
      <c r="P117" s="23" t="s">
        <v>827</v>
      </c>
      <c r="Q117" s="23" t="s">
        <v>793</v>
      </c>
      <c r="R117" s="23" t="s">
        <v>794</v>
      </c>
      <c r="S117" s="23" t="s">
        <v>827</v>
      </c>
    </row>
    <row r="118" spans="1:19" x14ac:dyDescent="0.2">
      <c r="A118" s="23" t="s">
        <v>416</v>
      </c>
      <c r="B118" s="27" t="str">
        <f>_xlfn.LET(_xlpm.x,_xlfn.XLOOKUP($A118,Applications!$E:$E,Applications!A:A),IF(_xlpm.x="","",_xlpm.x))</f>
        <v>Arts and Culture Grants</v>
      </c>
      <c r="C118" s="27" t="str">
        <f>_xlfn.LET(_xlpm.x,_xlfn.XLOOKUP($A118,Applications!$E:$E,Applications!B:B),IF(_xlpm.x="","",_xlpm.x))</f>
        <v>2021-2 Round</v>
      </c>
      <c r="D118" s="27" t="str">
        <f>_xlfn.LET(_xlpm.x,_xlfn.XLOOKUP($A118,Applications!$E:$E,Applications!C:C),IF(_xlpm.x="","",_xlpm.x))</f>
        <v>Closed</v>
      </c>
      <c r="E118" s="24">
        <f>_xlfn.LET(_xlpm.x,_xlfn.XLOOKUP($A118,Applications!$E:$E,Applications!D:D),IF(_xlpm.x="","",_xlpm.x))</f>
        <v>44381</v>
      </c>
      <c r="F118" s="27" t="str">
        <f>_xlfn.LET(_xlpm.x,_xlfn.XLOOKUP($A118,Applications!$E:$E,Applications!F:F),IF(_xlpm.x="","",_xlpm.x))</f>
        <v>Karen Mock Lopez Organisation</v>
      </c>
      <c r="G118" s="27" t="str">
        <f>_xlfn.LET(_xlpm.x,_xlfn.XLOOKUP($A118,Applications!$E:$E,Applications!G:G),IF(_xlpm.x="","",_xlpm.x))</f>
        <v>The Great Sculpture Hunt</v>
      </c>
      <c r="H118" s="27" t="str">
        <f>_xlfn.LET(_xlpm.x,_xlfn.XLOOKUP($A118,Applications!$E:$E,Applications!H:H),IF(_xlpm.x="","",_xlpm.x))</f>
        <v>Approved</v>
      </c>
      <c r="I118" s="29">
        <f>_xlfn.LET(_xlpm.x,_xlfn.XLOOKUP($A118,Applications!$E:$E,Applications!I:I),IF(_xlpm.x="","",_xlpm.x))</f>
        <v>14000</v>
      </c>
      <c r="J118" s="29">
        <f>_xlfn.LET(_xlpm.x,_xlfn.XLOOKUP($A118,Applications!$E:$E,Applications!J:J),IF(_xlpm.x="","",_xlpm.x))</f>
        <v>41000</v>
      </c>
      <c r="K118" s="29">
        <f>_xlfn.LET(_xlpm.x,_xlfn.XLOOKUP($A118,Applications!$E:$E,Applications!K:K),IF(_xlpm.x="","",_xlpm.x))</f>
        <v>10500</v>
      </c>
      <c r="L118" s="30">
        <f t="shared" si="2"/>
        <v>3500</v>
      </c>
      <c r="M118" s="30">
        <f t="shared" si="3"/>
        <v>2625</v>
      </c>
      <c r="N118" s="23" t="s">
        <v>814</v>
      </c>
      <c r="O118" s="23" t="s">
        <v>815</v>
      </c>
      <c r="P118" s="23" t="s">
        <v>816</v>
      </c>
      <c r="Q118" s="23" t="s">
        <v>793</v>
      </c>
      <c r="R118" s="23" t="s">
        <v>794</v>
      </c>
      <c r="S118" s="23" t="s">
        <v>816</v>
      </c>
    </row>
    <row r="119" spans="1:19" x14ac:dyDescent="0.2">
      <c r="A119" s="23" t="s">
        <v>416</v>
      </c>
      <c r="B119" s="27" t="str">
        <f>_xlfn.LET(_xlpm.x,_xlfn.XLOOKUP($A119,Applications!$E:$E,Applications!A:A),IF(_xlpm.x="","",_xlpm.x))</f>
        <v>Arts and Culture Grants</v>
      </c>
      <c r="C119" s="27" t="str">
        <f>_xlfn.LET(_xlpm.x,_xlfn.XLOOKUP($A119,Applications!$E:$E,Applications!B:B),IF(_xlpm.x="","",_xlpm.x))</f>
        <v>2021-2 Round</v>
      </c>
      <c r="D119" s="27" t="str">
        <f>_xlfn.LET(_xlpm.x,_xlfn.XLOOKUP($A119,Applications!$E:$E,Applications!C:C),IF(_xlpm.x="","",_xlpm.x))</f>
        <v>Closed</v>
      </c>
      <c r="E119" s="24">
        <f>_xlfn.LET(_xlpm.x,_xlfn.XLOOKUP($A119,Applications!$E:$E,Applications!D:D),IF(_xlpm.x="","",_xlpm.x))</f>
        <v>44381</v>
      </c>
      <c r="F119" s="27" t="str">
        <f>_xlfn.LET(_xlpm.x,_xlfn.XLOOKUP($A119,Applications!$E:$E,Applications!F:F),IF(_xlpm.x="","",_xlpm.x))</f>
        <v>Karen Mock Lopez Organisation</v>
      </c>
      <c r="G119" s="27" t="str">
        <f>_xlfn.LET(_xlpm.x,_xlfn.XLOOKUP($A119,Applications!$E:$E,Applications!G:G),IF(_xlpm.x="","",_xlpm.x))</f>
        <v>The Great Sculpture Hunt</v>
      </c>
      <c r="H119" s="27" t="str">
        <f>_xlfn.LET(_xlpm.x,_xlfn.XLOOKUP($A119,Applications!$E:$E,Applications!H:H),IF(_xlpm.x="","",_xlpm.x))</f>
        <v>Approved</v>
      </c>
      <c r="I119" s="29">
        <f>_xlfn.LET(_xlpm.x,_xlfn.XLOOKUP($A119,Applications!$E:$E,Applications!I:I),IF(_xlpm.x="","",_xlpm.x))</f>
        <v>14000</v>
      </c>
      <c r="J119" s="29">
        <f>_xlfn.LET(_xlpm.x,_xlfn.XLOOKUP($A119,Applications!$E:$E,Applications!J:J),IF(_xlpm.x="","",_xlpm.x))</f>
        <v>41000</v>
      </c>
      <c r="K119" s="29">
        <f>_xlfn.LET(_xlpm.x,_xlfn.XLOOKUP($A119,Applications!$E:$E,Applications!K:K),IF(_xlpm.x="","",_xlpm.x))</f>
        <v>10500</v>
      </c>
      <c r="L119" s="30">
        <f t="shared" si="2"/>
        <v>3500</v>
      </c>
      <c r="M119" s="30">
        <f t="shared" si="3"/>
        <v>2625</v>
      </c>
      <c r="N119" s="23" t="s">
        <v>848</v>
      </c>
      <c r="O119" s="23" t="s">
        <v>829</v>
      </c>
      <c r="P119" s="23" t="s">
        <v>849</v>
      </c>
      <c r="Q119" s="23" t="s">
        <v>793</v>
      </c>
      <c r="R119" s="23" t="s">
        <v>794</v>
      </c>
      <c r="S119" s="23" t="s">
        <v>849</v>
      </c>
    </row>
    <row r="120" spans="1:19" x14ac:dyDescent="0.2">
      <c r="A120" s="23" t="s">
        <v>419</v>
      </c>
      <c r="B120" s="27" t="str">
        <f>_xlfn.LET(_xlpm.x,_xlfn.XLOOKUP($A120,Applications!$E:$E,Applications!A:A),IF(_xlpm.x="","",_xlpm.x))</f>
        <v>Arts and Culture Grants</v>
      </c>
      <c r="C120" s="27" t="str">
        <f>_xlfn.LET(_xlpm.x,_xlfn.XLOOKUP($A120,Applications!$E:$E,Applications!B:B),IF(_xlpm.x="","",_xlpm.x))</f>
        <v>2022-2 Round</v>
      </c>
      <c r="D120" s="27" t="str">
        <f>_xlfn.LET(_xlpm.x,_xlfn.XLOOKUP($A120,Applications!$E:$E,Applications!C:C),IF(_xlpm.x="","",_xlpm.x))</f>
        <v>Advising Outcomes</v>
      </c>
      <c r="E120" s="24">
        <f>_xlfn.LET(_xlpm.x,_xlfn.XLOOKUP($A120,Applications!$E:$E,Applications!D:D),IF(_xlpm.x="","",_xlpm.x))</f>
        <v>44733</v>
      </c>
      <c r="F120" s="27" t="str">
        <f>_xlfn.LET(_xlpm.x,_xlfn.XLOOKUP($A120,Applications!$E:$E,Applications!F:F),IF(_xlpm.x="","",_xlpm.x))</f>
        <v>Allison Mock Adams Organisation</v>
      </c>
      <c r="G120" s="27" t="str">
        <f>_xlfn.LET(_xlpm.x,_xlfn.XLOOKUP($A120,Applications!$E:$E,Applications!G:G),IF(_xlpm.x="","",_xlpm.x))</f>
        <v>Helping Hands - An arts project to help the homeless</v>
      </c>
      <c r="H120" s="27" t="str">
        <f>_xlfn.LET(_xlpm.x,_xlfn.XLOOKUP($A120,Applications!$E:$E,Applications!H:H),IF(_xlpm.x="","",_xlpm.x))</f>
        <v>Undecided</v>
      </c>
      <c r="I120" s="29">
        <f>_xlfn.LET(_xlpm.x,_xlfn.XLOOKUP($A120,Applications!$E:$E,Applications!I:I),IF(_xlpm.x="","",_xlpm.x))</f>
        <v>17000</v>
      </c>
      <c r="J120" s="29">
        <f>_xlfn.LET(_xlpm.x,_xlfn.XLOOKUP($A120,Applications!$E:$E,Applications!J:J),IF(_xlpm.x="","",_xlpm.x))</f>
        <v>55000</v>
      </c>
      <c r="K120" s="29">
        <f>_xlfn.LET(_xlpm.x,_xlfn.XLOOKUP($A120,Applications!$E:$E,Applications!K:K),IF(_xlpm.x="","",_xlpm.x))</f>
        <v>0</v>
      </c>
      <c r="L120" s="30">
        <f t="shared" si="2"/>
        <v>4250</v>
      </c>
      <c r="M120" s="30">
        <f t="shared" si="3"/>
        <v>0</v>
      </c>
      <c r="N120" s="23" t="s">
        <v>803</v>
      </c>
      <c r="O120" s="23" t="s">
        <v>803</v>
      </c>
      <c r="P120" s="23" t="s">
        <v>850</v>
      </c>
      <c r="Q120" s="23" t="s">
        <v>793</v>
      </c>
      <c r="R120" s="23" t="s">
        <v>794</v>
      </c>
      <c r="S120" s="23" t="s">
        <v>803</v>
      </c>
    </row>
    <row r="121" spans="1:19" x14ac:dyDescent="0.2">
      <c r="A121" s="23" t="s">
        <v>419</v>
      </c>
      <c r="B121" s="27" t="str">
        <f>_xlfn.LET(_xlpm.x,_xlfn.XLOOKUP($A121,Applications!$E:$E,Applications!A:A),IF(_xlpm.x="","",_xlpm.x))</f>
        <v>Arts and Culture Grants</v>
      </c>
      <c r="C121" s="27" t="str">
        <f>_xlfn.LET(_xlpm.x,_xlfn.XLOOKUP($A121,Applications!$E:$E,Applications!B:B),IF(_xlpm.x="","",_xlpm.x))</f>
        <v>2022-2 Round</v>
      </c>
      <c r="D121" s="27" t="str">
        <f>_xlfn.LET(_xlpm.x,_xlfn.XLOOKUP($A121,Applications!$E:$E,Applications!C:C),IF(_xlpm.x="","",_xlpm.x))</f>
        <v>Advising Outcomes</v>
      </c>
      <c r="E121" s="24">
        <f>_xlfn.LET(_xlpm.x,_xlfn.XLOOKUP($A121,Applications!$E:$E,Applications!D:D),IF(_xlpm.x="","",_xlpm.x))</f>
        <v>44733</v>
      </c>
      <c r="F121" s="27" t="str">
        <f>_xlfn.LET(_xlpm.x,_xlfn.XLOOKUP($A121,Applications!$E:$E,Applications!F:F),IF(_xlpm.x="","",_xlpm.x))</f>
        <v>Allison Mock Adams Organisation</v>
      </c>
      <c r="G121" s="27" t="str">
        <f>_xlfn.LET(_xlpm.x,_xlfn.XLOOKUP($A121,Applications!$E:$E,Applications!G:G),IF(_xlpm.x="","",_xlpm.x))</f>
        <v>Helping Hands - An arts project to help the homeless</v>
      </c>
      <c r="H121" s="27" t="str">
        <f>_xlfn.LET(_xlpm.x,_xlfn.XLOOKUP($A121,Applications!$E:$E,Applications!H:H),IF(_xlpm.x="","",_xlpm.x))</f>
        <v>Undecided</v>
      </c>
      <c r="I121" s="29">
        <f>_xlfn.LET(_xlpm.x,_xlfn.XLOOKUP($A121,Applications!$E:$E,Applications!I:I),IF(_xlpm.x="","",_xlpm.x))</f>
        <v>17000</v>
      </c>
      <c r="J121" s="29">
        <f>_xlfn.LET(_xlpm.x,_xlfn.XLOOKUP($A121,Applications!$E:$E,Applications!J:J),IF(_xlpm.x="","",_xlpm.x))</f>
        <v>55000</v>
      </c>
      <c r="K121" s="29">
        <f>_xlfn.LET(_xlpm.x,_xlfn.XLOOKUP($A121,Applications!$E:$E,Applications!K:K),IF(_xlpm.x="","",_xlpm.x))</f>
        <v>0</v>
      </c>
      <c r="L121" s="30">
        <f t="shared" si="2"/>
        <v>4250</v>
      </c>
      <c r="M121" s="30">
        <f t="shared" si="3"/>
        <v>0</v>
      </c>
      <c r="N121" s="23" t="s">
        <v>872</v>
      </c>
      <c r="O121" s="23" t="s">
        <v>803</v>
      </c>
      <c r="P121" s="23" t="s">
        <v>873</v>
      </c>
      <c r="Q121" s="23" t="s">
        <v>793</v>
      </c>
      <c r="R121" s="23" t="s">
        <v>794</v>
      </c>
      <c r="S121" s="23" t="s">
        <v>873</v>
      </c>
    </row>
    <row r="122" spans="1:19" x14ac:dyDescent="0.2">
      <c r="A122" s="23" t="s">
        <v>419</v>
      </c>
      <c r="B122" s="27" t="str">
        <f>_xlfn.LET(_xlpm.x,_xlfn.XLOOKUP($A122,Applications!$E:$E,Applications!A:A),IF(_xlpm.x="","",_xlpm.x))</f>
        <v>Arts and Culture Grants</v>
      </c>
      <c r="C122" s="27" t="str">
        <f>_xlfn.LET(_xlpm.x,_xlfn.XLOOKUP($A122,Applications!$E:$E,Applications!B:B),IF(_xlpm.x="","",_xlpm.x))</f>
        <v>2022-2 Round</v>
      </c>
      <c r="D122" s="27" t="str">
        <f>_xlfn.LET(_xlpm.x,_xlfn.XLOOKUP($A122,Applications!$E:$E,Applications!C:C),IF(_xlpm.x="","",_xlpm.x))</f>
        <v>Advising Outcomes</v>
      </c>
      <c r="E122" s="24">
        <f>_xlfn.LET(_xlpm.x,_xlfn.XLOOKUP($A122,Applications!$E:$E,Applications!D:D),IF(_xlpm.x="","",_xlpm.x))</f>
        <v>44733</v>
      </c>
      <c r="F122" s="27" t="str">
        <f>_xlfn.LET(_xlpm.x,_xlfn.XLOOKUP($A122,Applications!$E:$E,Applications!F:F),IF(_xlpm.x="","",_xlpm.x))</f>
        <v>Allison Mock Adams Organisation</v>
      </c>
      <c r="G122" s="27" t="str">
        <f>_xlfn.LET(_xlpm.x,_xlfn.XLOOKUP($A122,Applications!$E:$E,Applications!G:G),IF(_xlpm.x="","",_xlpm.x))</f>
        <v>Helping Hands - An arts project to help the homeless</v>
      </c>
      <c r="H122" s="27" t="str">
        <f>_xlfn.LET(_xlpm.x,_xlfn.XLOOKUP($A122,Applications!$E:$E,Applications!H:H),IF(_xlpm.x="","",_xlpm.x))</f>
        <v>Undecided</v>
      </c>
      <c r="I122" s="29">
        <f>_xlfn.LET(_xlpm.x,_xlfn.XLOOKUP($A122,Applications!$E:$E,Applications!I:I),IF(_xlpm.x="","",_xlpm.x))</f>
        <v>17000</v>
      </c>
      <c r="J122" s="29">
        <f>_xlfn.LET(_xlpm.x,_xlfn.XLOOKUP($A122,Applications!$E:$E,Applications!J:J),IF(_xlpm.x="","",_xlpm.x))</f>
        <v>55000</v>
      </c>
      <c r="K122" s="29">
        <f>_xlfn.LET(_xlpm.x,_xlfn.XLOOKUP($A122,Applications!$E:$E,Applications!K:K),IF(_xlpm.x="","",_xlpm.x))</f>
        <v>0</v>
      </c>
      <c r="L122" s="30">
        <f t="shared" si="2"/>
        <v>4250</v>
      </c>
      <c r="M122" s="30">
        <f t="shared" si="3"/>
        <v>0</v>
      </c>
      <c r="N122" s="23" t="s">
        <v>802</v>
      </c>
      <c r="O122" s="23" t="s">
        <v>803</v>
      </c>
      <c r="P122" s="23" t="s">
        <v>804</v>
      </c>
      <c r="Q122" s="23" t="s">
        <v>793</v>
      </c>
      <c r="R122" s="23" t="s">
        <v>794</v>
      </c>
      <c r="S122" s="23" t="s">
        <v>804</v>
      </c>
    </row>
    <row r="123" spans="1:19" x14ac:dyDescent="0.2">
      <c r="A123" s="23" t="s">
        <v>422</v>
      </c>
      <c r="B123" s="27" t="str">
        <f>_xlfn.LET(_xlpm.x,_xlfn.XLOOKUP($A123,Applications!$E:$E,Applications!A:A),IF(_xlpm.x="","",_xlpm.x))</f>
        <v>Arts and Culture Grants</v>
      </c>
      <c r="C123" s="27" t="str">
        <f>_xlfn.LET(_xlpm.x,_xlfn.XLOOKUP($A123,Applications!$E:$E,Applications!B:B),IF(_xlpm.x="","",_xlpm.x))</f>
        <v>2022-2 Round</v>
      </c>
      <c r="D123" s="27" t="str">
        <f>_xlfn.LET(_xlpm.x,_xlfn.XLOOKUP($A123,Applications!$E:$E,Applications!C:C),IF(_xlpm.x="","",_xlpm.x))</f>
        <v>Eligibility Check</v>
      </c>
      <c r="E123" s="24">
        <f>_xlfn.LET(_xlpm.x,_xlfn.XLOOKUP($A123,Applications!$E:$E,Applications!D:D),IF(_xlpm.x="","",_xlpm.x))</f>
        <v>44720</v>
      </c>
      <c r="F123" s="27" t="str">
        <f>_xlfn.LET(_xlpm.x,_xlfn.XLOOKUP($A123,Applications!$E:$E,Applications!F:F),IF(_xlpm.x="","",_xlpm.x))</f>
        <v>William Mock Broderick Organisation</v>
      </c>
      <c r="G123" s="27" t="str">
        <f>_xlfn.LET(_xlpm.x,_xlfn.XLOOKUP($A123,Applications!$E:$E,Applications!G:G),IF(_xlpm.x="","",_xlpm.x))</f>
        <v>Stuck in the Stone Age</v>
      </c>
      <c r="H123" s="27" t="str">
        <f>_xlfn.LET(_xlpm.x,_xlfn.XLOOKUP($A123,Applications!$E:$E,Applications!H:H),IF(_xlpm.x="","",_xlpm.x))</f>
        <v>Undecided</v>
      </c>
      <c r="I123" s="29">
        <f>_xlfn.LET(_xlpm.x,_xlfn.XLOOKUP($A123,Applications!$E:$E,Applications!I:I),IF(_xlpm.x="","",_xlpm.x))</f>
        <v>21000</v>
      </c>
      <c r="J123" s="29">
        <f>_xlfn.LET(_xlpm.x,_xlfn.XLOOKUP($A123,Applications!$E:$E,Applications!J:J),IF(_xlpm.x="","",_xlpm.x))</f>
        <v>102000</v>
      </c>
      <c r="K123" s="29">
        <f>_xlfn.LET(_xlpm.x,_xlfn.XLOOKUP($A123,Applications!$E:$E,Applications!K:K),IF(_xlpm.x="","",_xlpm.x))</f>
        <v>0</v>
      </c>
      <c r="L123" s="30">
        <f t="shared" si="2"/>
        <v>5250</v>
      </c>
      <c r="M123" s="30">
        <f t="shared" si="3"/>
        <v>0</v>
      </c>
      <c r="N123" s="23" t="s">
        <v>815</v>
      </c>
      <c r="O123" s="23" t="s">
        <v>815</v>
      </c>
      <c r="P123" s="23" t="s">
        <v>850</v>
      </c>
      <c r="Q123" s="23" t="s">
        <v>793</v>
      </c>
      <c r="R123" s="23" t="s">
        <v>794</v>
      </c>
      <c r="S123" s="23" t="s">
        <v>815</v>
      </c>
    </row>
    <row r="124" spans="1:19" x14ac:dyDescent="0.2">
      <c r="A124" s="23" t="s">
        <v>422</v>
      </c>
      <c r="B124" s="27" t="str">
        <f>_xlfn.LET(_xlpm.x,_xlfn.XLOOKUP($A124,Applications!$E:$E,Applications!A:A),IF(_xlpm.x="","",_xlpm.x))</f>
        <v>Arts and Culture Grants</v>
      </c>
      <c r="C124" s="27" t="str">
        <f>_xlfn.LET(_xlpm.x,_xlfn.XLOOKUP($A124,Applications!$E:$E,Applications!B:B),IF(_xlpm.x="","",_xlpm.x))</f>
        <v>2022-2 Round</v>
      </c>
      <c r="D124" s="27" t="str">
        <f>_xlfn.LET(_xlpm.x,_xlfn.XLOOKUP($A124,Applications!$E:$E,Applications!C:C),IF(_xlpm.x="","",_xlpm.x))</f>
        <v>Eligibility Check</v>
      </c>
      <c r="E124" s="24">
        <f>_xlfn.LET(_xlpm.x,_xlfn.XLOOKUP($A124,Applications!$E:$E,Applications!D:D),IF(_xlpm.x="","",_xlpm.x))</f>
        <v>44720</v>
      </c>
      <c r="F124" s="27" t="str">
        <f>_xlfn.LET(_xlpm.x,_xlfn.XLOOKUP($A124,Applications!$E:$E,Applications!F:F),IF(_xlpm.x="","",_xlpm.x))</f>
        <v>William Mock Broderick Organisation</v>
      </c>
      <c r="G124" s="27" t="str">
        <f>_xlfn.LET(_xlpm.x,_xlfn.XLOOKUP($A124,Applications!$E:$E,Applications!G:G),IF(_xlpm.x="","",_xlpm.x))</f>
        <v>Stuck in the Stone Age</v>
      </c>
      <c r="H124" s="27" t="str">
        <f>_xlfn.LET(_xlpm.x,_xlfn.XLOOKUP($A124,Applications!$E:$E,Applications!H:H),IF(_xlpm.x="","",_xlpm.x))</f>
        <v>Undecided</v>
      </c>
      <c r="I124" s="29">
        <f>_xlfn.LET(_xlpm.x,_xlfn.XLOOKUP($A124,Applications!$E:$E,Applications!I:I),IF(_xlpm.x="","",_xlpm.x))</f>
        <v>21000</v>
      </c>
      <c r="J124" s="29">
        <f>_xlfn.LET(_xlpm.x,_xlfn.XLOOKUP($A124,Applications!$E:$E,Applications!J:J),IF(_xlpm.x="","",_xlpm.x))</f>
        <v>102000</v>
      </c>
      <c r="K124" s="29">
        <f>_xlfn.LET(_xlpm.x,_xlfn.XLOOKUP($A124,Applications!$E:$E,Applications!K:K),IF(_xlpm.x="","",_xlpm.x))</f>
        <v>0</v>
      </c>
      <c r="L124" s="30">
        <f t="shared" si="2"/>
        <v>5250</v>
      </c>
      <c r="M124" s="30">
        <f t="shared" si="3"/>
        <v>0</v>
      </c>
      <c r="N124" s="23" t="s">
        <v>814</v>
      </c>
      <c r="O124" s="23" t="s">
        <v>815</v>
      </c>
      <c r="P124" s="23" t="s">
        <v>816</v>
      </c>
      <c r="Q124" s="23" t="s">
        <v>793</v>
      </c>
      <c r="R124" s="23" t="s">
        <v>794</v>
      </c>
      <c r="S124" s="23" t="s">
        <v>816</v>
      </c>
    </row>
    <row r="125" spans="1:19" x14ac:dyDescent="0.2">
      <c r="A125" s="23" t="s">
        <v>422</v>
      </c>
      <c r="B125" s="27" t="str">
        <f>_xlfn.LET(_xlpm.x,_xlfn.XLOOKUP($A125,Applications!$E:$E,Applications!A:A),IF(_xlpm.x="","",_xlpm.x))</f>
        <v>Arts and Culture Grants</v>
      </c>
      <c r="C125" s="27" t="str">
        <f>_xlfn.LET(_xlpm.x,_xlfn.XLOOKUP($A125,Applications!$E:$E,Applications!B:B),IF(_xlpm.x="","",_xlpm.x))</f>
        <v>2022-2 Round</v>
      </c>
      <c r="D125" s="27" t="str">
        <f>_xlfn.LET(_xlpm.x,_xlfn.XLOOKUP($A125,Applications!$E:$E,Applications!C:C),IF(_xlpm.x="","",_xlpm.x))</f>
        <v>Eligibility Check</v>
      </c>
      <c r="E125" s="24">
        <f>_xlfn.LET(_xlpm.x,_xlfn.XLOOKUP($A125,Applications!$E:$E,Applications!D:D),IF(_xlpm.x="","",_xlpm.x))</f>
        <v>44720</v>
      </c>
      <c r="F125" s="27" t="str">
        <f>_xlfn.LET(_xlpm.x,_xlfn.XLOOKUP($A125,Applications!$E:$E,Applications!F:F),IF(_xlpm.x="","",_xlpm.x))</f>
        <v>William Mock Broderick Organisation</v>
      </c>
      <c r="G125" s="27" t="str">
        <f>_xlfn.LET(_xlpm.x,_xlfn.XLOOKUP($A125,Applications!$E:$E,Applications!G:G),IF(_xlpm.x="","",_xlpm.x))</f>
        <v>Stuck in the Stone Age</v>
      </c>
      <c r="H125" s="27" t="str">
        <f>_xlfn.LET(_xlpm.x,_xlfn.XLOOKUP($A125,Applications!$E:$E,Applications!H:H),IF(_xlpm.x="","",_xlpm.x))</f>
        <v>Undecided</v>
      </c>
      <c r="I125" s="29">
        <f>_xlfn.LET(_xlpm.x,_xlfn.XLOOKUP($A125,Applications!$E:$E,Applications!I:I),IF(_xlpm.x="","",_xlpm.x))</f>
        <v>21000</v>
      </c>
      <c r="J125" s="29">
        <f>_xlfn.LET(_xlpm.x,_xlfn.XLOOKUP($A125,Applications!$E:$E,Applications!J:J),IF(_xlpm.x="","",_xlpm.x))</f>
        <v>102000</v>
      </c>
      <c r="K125" s="29">
        <f>_xlfn.LET(_xlpm.x,_xlfn.XLOOKUP($A125,Applications!$E:$E,Applications!K:K),IF(_xlpm.x="","",_xlpm.x))</f>
        <v>0</v>
      </c>
      <c r="L125" s="30">
        <f t="shared" si="2"/>
        <v>5250</v>
      </c>
      <c r="M125" s="30">
        <f t="shared" si="3"/>
        <v>0</v>
      </c>
      <c r="N125" s="23" t="s">
        <v>831</v>
      </c>
      <c r="O125" s="23" t="s">
        <v>803</v>
      </c>
      <c r="P125" s="23" t="s">
        <v>832</v>
      </c>
      <c r="Q125" s="23" t="s">
        <v>793</v>
      </c>
      <c r="R125" s="23" t="s">
        <v>794</v>
      </c>
      <c r="S125" s="23" t="s">
        <v>832</v>
      </c>
    </row>
    <row r="126" spans="1:19" x14ac:dyDescent="0.2">
      <c r="A126" s="23" t="s">
        <v>425</v>
      </c>
      <c r="B126" s="27" t="str">
        <f>_xlfn.LET(_xlpm.x,_xlfn.XLOOKUP($A126,Applications!$E:$E,Applications!A:A),IF(_xlpm.x="","",_xlpm.x))</f>
        <v>Arts and Culture Grants</v>
      </c>
      <c r="C126" s="27" t="str">
        <f>_xlfn.LET(_xlpm.x,_xlfn.XLOOKUP($A126,Applications!$E:$E,Applications!B:B),IF(_xlpm.x="","",_xlpm.x))</f>
        <v>2021-2 Round</v>
      </c>
      <c r="D126" s="27" t="str">
        <f>_xlfn.LET(_xlpm.x,_xlfn.XLOOKUP($A126,Applications!$E:$E,Applications!C:C),IF(_xlpm.x="","",_xlpm.x))</f>
        <v>Acquittal Management</v>
      </c>
      <c r="E126" s="24">
        <f>_xlfn.LET(_xlpm.x,_xlfn.XLOOKUP($A126,Applications!$E:$E,Applications!D:D),IF(_xlpm.x="","",_xlpm.x))</f>
        <v>44374</v>
      </c>
      <c r="F126" s="27" t="str">
        <f>_xlfn.LET(_xlpm.x,_xlfn.XLOOKUP($A126,Applications!$E:$E,Applications!F:F),IF(_xlpm.x="","",_xlpm.x))</f>
        <v>Todd Mock Caswell Organisation</v>
      </c>
      <c r="G126" s="27" t="str">
        <f>_xlfn.LET(_xlpm.x,_xlfn.XLOOKUP($A126,Applications!$E:$E,Applications!G:G),IF(_xlpm.x="","",_xlpm.x))</f>
        <v>Kindness Rocks</v>
      </c>
      <c r="H126" s="27" t="str">
        <f>_xlfn.LET(_xlpm.x,_xlfn.XLOOKUP($A126,Applications!$E:$E,Applications!H:H),IF(_xlpm.x="","",_xlpm.x))</f>
        <v>Approved</v>
      </c>
      <c r="I126" s="29">
        <f>_xlfn.LET(_xlpm.x,_xlfn.XLOOKUP($A126,Applications!$E:$E,Applications!I:I),IF(_xlpm.x="","",_xlpm.x))</f>
        <v>11000</v>
      </c>
      <c r="J126" s="29">
        <f>_xlfn.LET(_xlpm.x,_xlfn.XLOOKUP($A126,Applications!$E:$E,Applications!J:J),IF(_xlpm.x="","",_xlpm.x))</f>
        <v>27000</v>
      </c>
      <c r="K126" s="29">
        <f>_xlfn.LET(_xlpm.x,_xlfn.XLOOKUP($A126,Applications!$E:$E,Applications!K:K),IF(_xlpm.x="","",_xlpm.x))</f>
        <v>9020</v>
      </c>
      <c r="L126" s="30">
        <f t="shared" si="2"/>
        <v>2750</v>
      </c>
      <c r="M126" s="30">
        <f t="shared" si="3"/>
        <v>2255</v>
      </c>
      <c r="N126" s="23" t="s">
        <v>815</v>
      </c>
      <c r="O126" s="23" t="s">
        <v>815</v>
      </c>
      <c r="P126" s="23" t="s">
        <v>850</v>
      </c>
      <c r="Q126" s="23" t="s">
        <v>793</v>
      </c>
      <c r="R126" s="23" t="s">
        <v>794</v>
      </c>
      <c r="S126" s="23" t="s">
        <v>815</v>
      </c>
    </row>
    <row r="127" spans="1:19" x14ac:dyDescent="0.2">
      <c r="A127" s="23" t="s">
        <v>425</v>
      </c>
      <c r="B127" s="27" t="str">
        <f>_xlfn.LET(_xlpm.x,_xlfn.XLOOKUP($A127,Applications!$E:$E,Applications!A:A),IF(_xlpm.x="","",_xlpm.x))</f>
        <v>Arts and Culture Grants</v>
      </c>
      <c r="C127" s="27" t="str">
        <f>_xlfn.LET(_xlpm.x,_xlfn.XLOOKUP($A127,Applications!$E:$E,Applications!B:B),IF(_xlpm.x="","",_xlpm.x))</f>
        <v>2021-2 Round</v>
      </c>
      <c r="D127" s="27" t="str">
        <f>_xlfn.LET(_xlpm.x,_xlfn.XLOOKUP($A127,Applications!$E:$E,Applications!C:C),IF(_xlpm.x="","",_xlpm.x))</f>
        <v>Acquittal Management</v>
      </c>
      <c r="E127" s="24">
        <f>_xlfn.LET(_xlpm.x,_xlfn.XLOOKUP($A127,Applications!$E:$E,Applications!D:D),IF(_xlpm.x="","",_xlpm.x))</f>
        <v>44374</v>
      </c>
      <c r="F127" s="27" t="str">
        <f>_xlfn.LET(_xlpm.x,_xlfn.XLOOKUP($A127,Applications!$E:$E,Applications!F:F),IF(_xlpm.x="","",_xlpm.x))</f>
        <v>Todd Mock Caswell Organisation</v>
      </c>
      <c r="G127" s="27" t="str">
        <f>_xlfn.LET(_xlpm.x,_xlfn.XLOOKUP($A127,Applications!$E:$E,Applications!G:G),IF(_xlpm.x="","",_xlpm.x))</f>
        <v>Kindness Rocks</v>
      </c>
      <c r="H127" s="27" t="str">
        <f>_xlfn.LET(_xlpm.x,_xlfn.XLOOKUP($A127,Applications!$E:$E,Applications!H:H),IF(_xlpm.x="","",_xlpm.x))</f>
        <v>Approved</v>
      </c>
      <c r="I127" s="29">
        <f>_xlfn.LET(_xlpm.x,_xlfn.XLOOKUP($A127,Applications!$E:$E,Applications!I:I),IF(_xlpm.x="","",_xlpm.x))</f>
        <v>11000</v>
      </c>
      <c r="J127" s="29">
        <f>_xlfn.LET(_xlpm.x,_xlfn.XLOOKUP($A127,Applications!$E:$E,Applications!J:J),IF(_xlpm.x="","",_xlpm.x))</f>
        <v>27000</v>
      </c>
      <c r="K127" s="29">
        <f>_xlfn.LET(_xlpm.x,_xlfn.XLOOKUP($A127,Applications!$E:$E,Applications!K:K),IF(_xlpm.x="","",_xlpm.x))</f>
        <v>9020</v>
      </c>
      <c r="L127" s="30">
        <f t="shared" si="2"/>
        <v>2750</v>
      </c>
      <c r="M127" s="30">
        <f t="shared" si="3"/>
        <v>2255</v>
      </c>
      <c r="N127" s="23" t="s">
        <v>814</v>
      </c>
      <c r="O127" s="23" t="s">
        <v>815</v>
      </c>
      <c r="P127" s="23" t="s">
        <v>816</v>
      </c>
      <c r="Q127" s="23" t="s">
        <v>793</v>
      </c>
      <c r="R127" s="23" t="s">
        <v>794</v>
      </c>
      <c r="S127" s="23" t="s">
        <v>816</v>
      </c>
    </row>
    <row r="128" spans="1:19" x14ac:dyDescent="0.2">
      <c r="A128" s="23" t="s">
        <v>425</v>
      </c>
      <c r="B128" s="27" t="str">
        <f>_xlfn.LET(_xlpm.x,_xlfn.XLOOKUP($A128,Applications!$E:$E,Applications!A:A),IF(_xlpm.x="","",_xlpm.x))</f>
        <v>Arts and Culture Grants</v>
      </c>
      <c r="C128" s="27" t="str">
        <f>_xlfn.LET(_xlpm.x,_xlfn.XLOOKUP($A128,Applications!$E:$E,Applications!B:B),IF(_xlpm.x="","",_xlpm.x))</f>
        <v>2021-2 Round</v>
      </c>
      <c r="D128" s="27" t="str">
        <f>_xlfn.LET(_xlpm.x,_xlfn.XLOOKUP($A128,Applications!$E:$E,Applications!C:C),IF(_xlpm.x="","",_xlpm.x))</f>
        <v>Acquittal Management</v>
      </c>
      <c r="E128" s="24">
        <f>_xlfn.LET(_xlpm.x,_xlfn.XLOOKUP($A128,Applications!$E:$E,Applications!D:D),IF(_xlpm.x="","",_xlpm.x))</f>
        <v>44374</v>
      </c>
      <c r="F128" s="27" t="str">
        <f>_xlfn.LET(_xlpm.x,_xlfn.XLOOKUP($A128,Applications!$E:$E,Applications!F:F),IF(_xlpm.x="","",_xlpm.x))</f>
        <v>Todd Mock Caswell Organisation</v>
      </c>
      <c r="G128" s="27" t="str">
        <f>_xlfn.LET(_xlpm.x,_xlfn.XLOOKUP($A128,Applications!$E:$E,Applications!G:G),IF(_xlpm.x="","",_xlpm.x))</f>
        <v>Kindness Rocks</v>
      </c>
      <c r="H128" s="27" t="str">
        <f>_xlfn.LET(_xlpm.x,_xlfn.XLOOKUP($A128,Applications!$E:$E,Applications!H:H),IF(_xlpm.x="","",_xlpm.x))</f>
        <v>Approved</v>
      </c>
      <c r="I128" s="29">
        <f>_xlfn.LET(_xlpm.x,_xlfn.XLOOKUP($A128,Applications!$E:$E,Applications!I:I),IF(_xlpm.x="","",_xlpm.x))</f>
        <v>11000</v>
      </c>
      <c r="J128" s="29">
        <f>_xlfn.LET(_xlpm.x,_xlfn.XLOOKUP($A128,Applications!$E:$E,Applications!J:J),IF(_xlpm.x="","",_xlpm.x))</f>
        <v>27000</v>
      </c>
      <c r="K128" s="29">
        <f>_xlfn.LET(_xlpm.x,_xlfn.XLOOKUP($A128,Applications!$E:$E,Applications!K:K),IF(_xlpm.x="","",_xlpm.x))</f>
        <v>9020</v>
      </c>
      <c r="L128" s="30">
        <f t="shared" si="2"/>
        <v>2750</v>
      </c>
      <c r="M128" s="30">
        <f t="shared" si="3"/>
        <v>2255</v>
      </c>
      <c r="N128" s="23" t="s">
        <v>874</v>
      </c>
      <c r="O128" s="23" t="s">
        <v>820</v>
      </c>
      <c r="P128" s="23" t="s">
        <v>875</v>
      </c>
      <c r="Q128" s="23" t="s">
        <v>793</v>
      </c>
      <c r="R128" s="23" t="s">
        <v>794</v>
      </c>
      <c r="S128" s="23" t="s">
        <v>875</v>
      </c>
    </row>
    <row r="129" spans="1:19" x14ac:dyDescent="0.2">
      <c r="A129" s="23" t="s">
        <v>431</v>
      </c>
      <c r="B129" s="27" t="str">
        <f>_xlfn.LET(_xlpm.x,_xlfn.XLOOKUP($A129,Applications!$E:$E,Applications!A:A),IF(_xlpm.x="","",_xlpm.x))</f>
        <v>Arts and Culture Grants</v>
      </c>
      <c r="C129" s="27" t="str">
        <f>_xlfn.LET(_xlpm.x,_xlfn.XLOOKUP($A129,Applications!$E:$E,Applications!B:B),IF(_xlpm.x="","",_xlpm.x))</f>
        <v>2022-2 Round</v>
      </c>
      <c r="D129" s="27" t="str">
        <f>_xlfn.LET(_xlpm.x,_xlfn.XLOOKUP($A129,Applications!$E:$E,Applications!C:C),IF(_xlpm.x="","",_xlpm.x))</f>
        <v>Assessment</v>
      </c>
      <c r="E129" s="24">
        <f>_xlfn.LET(_xlpm.x,_xlfn.XLOOKUP($A129,Applications!$E:$E,Applications!D:D),IF(_xlpm.x="","",_xlpm.x))</f>
        <v>44764</v>
      </c>
      <c r="F129" s="27" t="str">
        <f>_xlfn.LET(_xlpm.x,_xlfn.XLOOKUP($A129,Applications!$E:$E,Applications!F:F),IF(_xlpm.x="","",_xlpm.x))</f>
        <v>Marie Mock Gore Organisation</v>
      </c>
      <c r="G129" s="27" t="str">
        <f>_xlfn.LET(_xlpm.x,_xlfn.XLOOKUP($A129,Applications!$E:$E,Applications!G:G),IF(_xlpm.x="","",_xlpm.x))</f>
        <v>The Brighter Side of Things</v>
      </c>
      <c r="H129" s="27" t="str">
        <f>_xlfn.LET(_xlpm.x,_xlfn.XLOOKUP($A129,Applications!$E:$E,Applications!H:H),IF(_xlpm.x="","",_xlpm.x))</f>
        <v>Undecided</v>
      </c>
      <c r="I129" s="29">
        <f>_xlfn.LET(_xlpm.x,_xlfn.XLOOKUP($A129,Applications!$E:$E,Applications!I:I),IF(_xlpm.x="","",_xlpm.x))</f>
        <v>24000</v>
      </c>
      <c r="J129" s="29">
        <f>_xlfn.LET(_xlpm.x,_xlfn.XLOOKUP($A129,Applications!$E:$E,Applications!J:J),IF(_xlpm.x="","",_xlpm.x))</f>
        <v>29000</v>
      </c>
      <c r="K129" s="29">
        <f>_xlfn.LET(_xlpm.x,_xlfn.XLOOKUP($A129,Applications!$E:$E,Applications!K:K),IF(_xlpm.x="","",_xlpm.x))</f>
        <v>0</v>
      </c>
      <c r="L129" s="30">
        <f t="shared" si="2"/>
        <v>6000</v>
      </c>
      <c r="M129" s="30">
        <f t="shared" si="3"/>
        <v>0</v>
      </c>
      <c r="N129" s="23" t="s">
        <v>815</v>
      </c>
      <c r="O129" s="23" t="s">
        <v>815</v>
      </c>
      <c r="P129" s="23" t="s">
        <v>850</v>
      </c>
      <c r="Q129" s="23" t="s">
        <v>793</v>
      </c>
      <c r="R129" s="23" t="s">
        <v>794</v>
      </c>
      <c r="S129" s="23" t="s">
        <v>815</v>
      </c>
    </row>
    <row r="130" spans="1:19" x14ac:dyDescent="0.2">
      <c r="A130" s="23" t="s">
        <v>431</v>
      </c>
      <c r="B130" s="27" t="str">
        <f>_xlfn.LET(_xlpm.x,_xlfn.XLOOKUP($A130,Applications!$E:$E,Applications!A:A),IF(_xlpm.x="","",_xlpm.x))</f>
        <v>Arts and Culture Grants</v>
      </c>
      <c r="C130" s="27" t="str">
        <f>_xlfn.LET(_xlpm.x,_xlfn.XLOOKUP($A130,Applications!$E:$E,Applications!B:B),IF(_xlpm.x="","",_xlpm.x))</f>
        <v>2022-2 Round</v>
      </c>
      <c r="D130" s="27" t="str">
        <f>_xlfn.LET(_xlpm.x,_xlfn.XLOOKUP($A130,Applications!$E:$E,Applications!C:C),IF(_xlpm.x="","",_xlpm.x))</f>
        <v>Assessment</v>
      </c>
      <c r="E130" s="24">
        <f>_xlfn.LET(_xlpm.x,_xlfn.XLOOKUP($A130,Applications!$E:$E,Applications!D:D),IF(_xlpm.x="","",_xlpm.x))</f>
        <v>44764</v>
      </c>
      <c r="F130" s="27" t="str">
        <f>_xlfn.LET(_xlpm.x,_xlfn.XLOOKUP($A130,Applications!$E:$E,Applications!F:F),IF(_xlpm.x="","",_xlpm.x))</f>
        <v>Marie Mock Gore Organisation</v>
      </c>
      <c r="G130" s="27" t="str">
        <f>_xlfn.LET(_xlpm.x,_xlfn.XLOOKUP($A130,Applications!$E:$E,Applications!G:G),IF(_xlpm.x="","",_xlpm.x))</f>
        <v>The Brighter Side of Things</v>
      </c>
      <c r="H130" s="27" t="str">
        <f>_xlfn.LET(_xlpm.x,_xlfn.XLOOKUP($A130,Applications!$E:$E,Applications!H:H),IF(_xlpm.x="","",_xlpm.x))</f>
        <v>Undecided</v>
      </c>
      <c r="I130" s="29">
        <f>_xlfn.LET(_xlpm.x,_xlfn.XLOOKUP($A130,Applications!$E:$E,Applications!I:I),IF(_xlpm.x="","",_xlpm.x))</f>
        <v>24000</v>
      </c>
      <c r="J130" s="29">
        <f>_xlfn.LET(_xlpm.x,_xlfn.XLOOKUP($A130,Applications!$E:$E,Applications!J:J),IF(_xlpm.x="","",_xlpm.x))</f>
        <v>29000</v>
      </c>
      <c r="K130" s="29">
        <f>_xlfn.LET(_xlpm.x,_xlfn.XLOOKUP($A130,Applications!$E:$E,Applications!K:K),IF(_xlpm.x="","",_xlpm.x))</f>
        <v>0</v>
      </c>
      <c r="L130" s="30">
        <f t="shared" si="2"/>
        <v>6000</v>
      </c>
      <c r="M130" s="30">
        <f t="shared" si="3"/>
        <v>0</v>
      </c>
      <c r="N130" s="23" t="s">
        <v>814</v>
      </c>
      <c r="O130" s="23" t="s">
        <v>815</v>
      </c>
      <c r="P130" s="23" t="s">
        <v>816</v>
      </c>
      <c r="Q130" s="23" t="s">
        <v>793</v>
      </c>
      <c r="R130" s="23" t="s">
        <v>794</v>
      </c>
      <c r="S130" s="23" t="s">
        <v>816</v>
      </c>
    </row>
    <row r="131" spans="1:19" x14ac:dyDescent="0.2">
      <c r="A131" s="23" t="s">
        <v>431</v>
      </c>
      <c r="B131" s="27" t="str">
        <f>_xlfn.LET(_xlpm.x,_xlfn.XLOOKUP($A131,Applications!$E:$E,Applications!A:A),IF(_xlpm.x="","",_xlpm.x))</f>
        <v>Arts and Culture Grants</v>
      </c>
      <c r="C131" s="27" t="str">
        <f>_xlfn.LET(_xlpm.x,_xlfn.XLOOKUP($A131,Applications!$E:$E,Applications!B:B),IF(_xlpm.x="","",_xlpm.x))</f>
        <v>2022-2 Round</v>
      </c>
      <c r="D131" s="27" t="str">
        <f>_xlfn.LET(_xlpm.x,_xlfn.XLOOKUP($A131,Applications!$E:$E,Applications!C:C),IF(_xlpm.x="","",_xlpm.x))</f>
        <v>Assessment</v>
      </c>
      <c r="E131" s="24">
        <f>_xlfn.LET(_xlpm.x,_xlfn.XLOOKUP($A131,Applications!$E:$E,Applications!D:D),IF(_xlpm.x="","",_xlpm.x))</f>
        <v>44764</v>
      </c>
      <c r="F131" s="27" t="str">
        <f>_xlfn.LET(_xlpm.x,_xlfn.XLOOKUP($A131,Applications!$E:$E,Applications!F:F),IF(_xlpm.x="","",_xlpm.x))</f>
        <v>Marie Mock Gore Organisation</v>
      </c>
      <c r="G131" s="27" t="str">
        <f>_xlfn.LET(_xlpm.x,_xlfn.XLOOKUP($A131,Applications!$E:$E,Applications!G:G),IF(_xlpm.x="","",_xlpm.x))</f>
        <v>The Brighter Side of Things</v>
      </c>
      <c r="H131" s="27" t="str">
        <f>_xlfn.LET(_xlpm.x,_xlfn.XLOOKUP($A131,Applications!$E:$E,Applications!H:H),IF(_xlpm.x="","",_xlpm.x))</f>
        <v>Undecided</v>
      </c>
      <c r="I131" s="29">
        <f>_xlfn.LET(_xlpm.x,_xlfn.XLOOKUP($A131,Applications!$E:$E,Applications!I:I),IF(_xlpm.x="","",_xlpm.x))</f>
        <v>24000</v>
      </c>
      <c r="J131" s="29">
        <f>_xlfn.LET(_xlpm.x,_xlfn.XLOOKUP($A131,Applications!$E:$E,Applications!J:J),IF(_xlpm.x="","",_xlpm.x))</f>
        <v>29000</v>
      </c>
      <c r="K131" s="29">
        <f>_xlfn.LET(_xlpm.x,_xlfn.XLOOKUP($A131,Applications!$E:$E,Applications!K:K),IF(_xlpm.x="","",_xlpm.x))</f>
        <v>0</v>
      </c>
      <c r="L131" s="30">
        <f t="shared" si="2"/>
        <v>6000</v>
      </c>
      <c r="M131" s="30">
        <f t="shared" si="3"/>
        <v>0</v>
      </c>
      <c r="N131" s="23" t="s">
        <v>874</v>
      </c>
      <c r="O131" s="23" t="s">
        <v>820</v>
      </c>
      <c r="P131" s="23" t="s">
        <v>875</v>
      </c>
      <c r="Q131" s="23" t="s">
        <v>793</v>
      </c>
      <c r="R131" s="23" t="s">
        <v>794</v>
      </c>
      <c r="S131" s="23" t="s">
        <v>875</v>
      </c>
    </row>
    <row r="132" spans="1:19" x14ac:dyDescent="0.2">
      <c r="A132" s="23" t="s">
        <v>434</v>
      </c>
      <c r="B132" s="27" t="str">
        <f>_xlfn.LET(_xlpm.x,_xlfn.XLOOKUP($A132,Applications!$E:$E,Applications!A:A),IF(_xlpm.x="","",_xlpm.x))</f>
        <v>Arts and Culture Grants</v>
      </c>
      <c r="C132" s="27" t="str">
        <f>_xlfn.LET(_xlpm.x,_xlfn.XLOOKUP($A132,Applications!$E:$E,Applications!B:B),IF(_xlpm.x="","",_xlpm.x))</f>
        <v>2021-2 Round</v>
      </c>
      <c r="D132" s="27" t="str">
        <f>_xlfn.LET(_xlpm.x,_xlfn.XLOOKUP($A132,Applications!$E:$E,Applications!C:C),IF(_xlpm.x="","",_xlpm.x))</f>
        <v>Closed</v>
      </c>
      <c r="E132" s="24">
        <f>_xlfn.LET(_xlpm.x,_xlfn.XLOOKUP($A132,Applications!$E:$E,Applications!D:D),IF(_xlpm.x="","",_xlpm.x))</f>
        <v>44354</v>
      </c>
      <c r="F132" s="27" t="str">
        <f>_xlfn.LET(_xlpm.x,_xlfn.XLOOKUP($A132,Applications!$E:$E,Applications!F:F),IF(_xlpm.x="","",_xlpm.x))</f>
        <v>Max Mock Brucculeri Organisation</v>
      </c>
      <c r="G132" s="27" t="str">
        <f>_xlfn.LET(_xlpm.x,_xlfn.XLOOKUP($A132,Applications!$E:$E,Applications!G:G),IF(_xlpm.x="","",_xlpm.x))</f>
        <v>Music for all</v>
      </c>
      <c r="H132" s="27" t="str">
        <f>_xlfn.LET(_xlpm.x,_xlfn.XLOOKUP($A132,Applications!$E:$E,Applications!H:H),IF(_xlpm.x="","",_xlpm.x))</f>
        <v>Approved</v>
      </c>
      <c r="I132" s="29">
        <f>_xlfn.LET(_xlpm.x,_xlfn.XLOOKUP($A132,Applications!$E:$E,Applications!I:I),IF(_xlpm.x="","",_xlpm.x))</f>
        <v>11000</v>
      </c>
      <c r="J132" s="29">
        <f>_xlfn.LET(_xlpm.x,_xlfn.XLOOKUP($A132,Applications!$E:$E,Applications!J:J),IF(_xlpm.x="","",_xlpm.x))</f>
        <v>18000</v>
      </c>
      <c r="K132" s="29">
        <f>_xlfn.LET(_xlpm.x,_xlfn.XLOOKUP($A132,Applications!$E:$E,Applications!K:K),IF(_xlpm.x="","",_xlpm.x))</f>
        <v>10120</v>
      </c>
      <c r="L132" s="30">
        <f t="shared" ref="L132:L195" si="4">IFERROR($I132/COUNTIF($A:$A,$A132),$I132)</f>
        <v>2750</v>
      </c>
      <c r="M132" s="30">
        <f t="shared" ref="M132:M195" si="5">IFERROR($K132/COUNTIF($A:$A,$A132),$K132)</f>
        <v>2530</v>
      </c>
      <c r="N132" s="23" t="s">
        <v>826</v>
      </c>
      <c r="O132" s="23" t="s">
        <v>796</v>
      </c>
      <c r="P132" s="23" t="s">
        <v>827</v>
      </c>
      <c r="Q132" s="23" t="s">
        <v>793</v>
      </c>
      <c r="R132" s="23" t="s">
        <v>794</v>
      </c>
      <c r="S132" s="23" t="s">
        <v>827</v>
      </c>
    </row>
    <row r="133" spans="1:19" x14ac:dyDescent="0.2">
      <c r="A133" s="23" t="s">
        <v>434</v>
      </c>
      <c r="B133" s="27" t="str">
        <f>_xlfn.LET(_xlpm.x,_xlfn.XLOOKUP($A133,Applications!$E:$E,Applications!A:A),IF(_xlpm.x="","",_xlpm.x))</f>
        <v>Arts and Culture Grants</v>
      </c>
      <c r="C133" s="27" t="str">
        <f>_xlfn.LET(_xlpm.x,_xlfn.XLOOKUP($A133,Applications!$E:$E,Applications!B:B),IF(_xlpm.x="","",_xlpm.x))</f>
        <v>2021-2 Round</v>
      </c>
      <c r="D133" s="27" t="str">
        <f>_xlfn.LET(_xlpm.x,_xlfn.XLOOKUP($A133,Applications!$E:$E,Applications!C:C),IF(_xlpm.x="","",_xlpm.x))</f>
        <v>Closed</v>
      </c>
      <c r="E133" s="24">
        <f>_xlfn.LET(_xlpm.x,_xlfn.XLOOKUP($A133,Applications!$E:$E,Applications!D:D),IF(_xlpm.x="","",_xlpm.x))</f>
        <v>44354</v>
      </c>
      <c r="F133" s="27" t="str">
        <f>_xlfn.LET(_xlpm.x,_xlfn.XLOOKUP($A133,Applications!$E:$E,Applications!F:F),IF(_xlpm.x="","",_xlpm.x))</f>
        <v>Max Mock Brucculeri Organisation</v>
      </c>
      <c r="G133" s="27" t="str">
        <f>_xlfn.LET(_xlpm.x,_xlfn.XLOOKUP($A133,Applications!$E:$E,Applications!G:G),IF(_xlpm.x="","",_xlpm.x))</f>
        <v>Music for all</v>
      </c>
      <c r="H133" s="27" t="str">
        <f>_xlfn.LET(_xlpm.x,_xlfn.XLOOKUP($A133,Applications!$E:$E,Applications!H:H),IF(_xlpm.x="","",_xlpm.x))</f>
        <v>Approved</v>
      </c>
      <c r="I133" s="29">
        <f>_xlfn.LET(_xlpm.x,_xlfn.XLOOKUP($A133,Applications!$E:$E,Applications!I:I),IF(_xlpm.x="","",_xlpm.x))</f>
        <v>11000</v>
      </c>
      <c r="J133" s="29">
        <f>_xlfn.LET(_xlpm.x,_xlfn.XLOOKUP($A133,Applications!$E:$E,Applications!J:J),IF(_xlpm.x="","",_xlpm.x))</f>
        <v>18000</v>
      </c>
      <c r="K133" s="29">
        <f>_xlfn.LET(_xlpm.x,_xlfn.XLOOKUP($A133,Applications!$E:$E,Applications!K:K),IF(_xlpm.x="","",_xlpm.x))</f>
        <v>10120</v>
      </c>
      <c r="L133" s="30">
        <f t="shared" si="4"/>
        <v>2750</v>
      </c>
      <c r="M133" s="30">
        <f t="shared" si="5"/>
        <v>2530</v>
      </c>
      <c r="N133" s="23" t="s">
        <v>817</v>
      </c>
      <c r="O133" s="23" t="s">
        <v>796</v>
      </c>
      <c r="P133" s="23" t="s">
        <v>818</v>
      </c>
      <c r="Q133" s="23" t="s">
        <v>793</v>
      </c>
      <c r="R133" s="23" t="s">
        <v>794</v>
      </c>
      <c r="S133" s="23" t="s">
        <v>818</v>
      </c>
    </row>
    <row r="134" spans="1:19" x14ac:dyDescent="0.2">
      <c r="A134" s="23" t="s">
        <v>434</v>
      </c>
      <c r="B134" s="27" t="str">
        <f>_xlfn.LET(_xlpm.x,_xlfn.XLOOKUP($A134,Applications!$E:$E,Applications!A:A),IF(_xlpm.x="","",_xlpm.x))</f>
        <v>Arts and Culture Grants</v>
      </c>
      <c r="C134" s="27" t="str">
        <f>_xlfn.LET(_xlpm.x,_xlfn.XLOOKUP($A134,Applications!$E:$E,Applications!B:B),IF(_xlpm.x="","",_xlpm.x))</f>
        <v>2021-2 Round</v>
      </c>
      <c r="D134" s="27" t="str">
        <f>_xlfn.LET(_xlpm.x,_xlfn.XLOOKUP($A134,Applications!$E:$E,Applications!C:C),IF(_xlpm.x="","",_xlpm.x))</f>
        <v>Closed</v>
      </c>
      <c r="E134" s="24">
        <f>_xlfn.LET(_xlpm.x,_xlfn.XLOOKUP($A134,Applications!$E:$E,Applications!D:D),IF(_xlpm.x="","",_xlpm.x))</f>
        <v>44354</v>
      </c>
      <c r="F134" s="27" t="str">
        <f>_xlfn.LET(_xlpm.x,_xlfn.XLOOKUP($A134,Applications!$E:$E,Applications!F:F),IF(_xlpm.x="","",_xlpm.x))</f>
        <v>Max Mock Brucculeri Organisation</v>
      </c>
      <c r="G134" s="27" t="str">
        <f>_xlfn.LET(_xlpm.x,_xlfn.XLOOKUP($A134,Applications!$E:$E,Applications!G:G),IF(_xlpm.x="","",_xlpm.x))</f>
        <v>Music for all</v>
      </c>
      <c r="H134" s="27" t="str">
        <f>_xlfn.LET(_xlpm.x,_xlfn.XLOOKUP($A134,Applications!$E:$E,Applications!H:H),IF(_xlpm.x="","",_xlpm.x))</f>
        <v>Approved</v>
      </c>
      <c r="I134" s="29">
        <f>_xlfn.LET(_xlpm.x,_xlfn.XLOOKUP($A134,Applications!$E:$E,Applications!I:I),IF(_xlpm.x="","",_xlpm.x))</f>
        <v>11000</v>
      </c>
      <c r="J134" s="29">
        <f>_xlfn.LET(_xlpm.x,_xlfn.XLOOKUP($A134,Applications!$E:$E,Applications!J:J),IF(_xlpm.x="","",_xlpm.x))</f>
        <v>18000</v>
      </c>
      <c r="K134" s="29">
        <f>_xlfn.LET(_xlpm.x,_xlfn.XLOOKUP($A134,Applications!$E:$E,Applications!K:K),IF(_xlpm.x="","",_xlpm.x))</f>
        <v>10120</v>
      </c>
      <c r="L134" s="30">
        <f t="shared" si="4"/>
        <v>2750</v>
      </c>
      <c r="M134" s="30">
        <f t="shared" si="5"/>
        <v>2530</v>
      </c>
      <c r="N134" s="23" t="s">
        <v>814</v>
      </c>
      <c r="O134" s="23" t="s">
        <v>815</v>
      </c>
      <c r="P134" s="23" t="s">
        <v>816</v>
      </c>
      <c r="Q134" s="23" t="s">
        <v>793</v>
      </c>
      <c r="R134" s="23" t="s">
        <v>794</v>
      </c>
      <c r="S134" s="23" t="s">
        <v>816</v>
      </c>
    </row>
    <row r="135" spans="1:19" x14ac:dyDescent="0.2">
      <c r="A135" s="23" t="s">
        <v>437</v>
      </c>
      <c r="B135" s="27" t="str">
        <f>_xlfn.LET(_xlpm.x,_xlfn.XLOOKUP($A135,Applications!$E:$E,Applications!A:A),IF(_xlpm.x="","",_xlpm.x))</f>
        <v>Arts and Culture Grants</v>
      </c>
      <c r="C135" s="27" t="str">
        <f>_xlfn.LET(_xlpm.x,_xlfn.XLOOKUP($A135,Applications!$E:$E,Applications!B:B),IF(_xlpm.x="","",_xlpm.x))</f>
        <v>2021-2 Round</v>
      </c>
      <c r="D135" s="27" t="str">
        <f>_xlfn.LET(_xlpm.x,_xlfn.XLOOKUP($A135,Applications!$E:$E,Applications!C:C),IF(_xlpm.x="","",_xlpm.x))</f>
        <v>Closed</v>
      </c>
      <c r="E135" s="24">
        <f>_xlfn.LET(_xlpm.x,_xlfn.XLOOKUP($A135,Applications!$E:$E,Applications!D:D),IF(_xlpm.x="","",_xlpm.x))</f>
        <v>44365</v>
      </c>
      <c r="F135" s="27" t="str">
        <f>_xlfn.LET(_xlpm.x,_xlfn.XLOOKUP($A135,Applications!$E:$E,Applications!F:F),IF(_xlpm.x="","",_xlpm.x))</f>
        <v>Jannie Mock Speed Organisation</v>
      </c>
      <c r="G135" s="27" t="str">
        <f>_xlfn.LET(_xlpm.x,_xlfn.XLOOKUP($A135,Applications!$E:$E,Applications!G:G),IF(_xlpm.x="","",_xlpm.x))</f>
        <v>Tree Planting</v>
      </c>
      <c r="H135" s="27" t="str">
        <f>_xlfn.LET(_xlpm.x,_xlfn.XLOOKUP($A135,Applications!$E:$E,Applications!H:H),IF(_xlpm.x="","",_xlpm.x))</f>
        <v>Approved</v>
      </c>
      <c r="I135" s="29">
        <f>_xlfn.LET(_xlpm.x,_xlfn.XLOOKUP($A135,Applications!$E:$E,Applications!I:I),IF(_xlpm.x="","",_xlpm.x))</f>
        <v>13000</v>
      </c>
      <c r="J135" s="29">
        <f>_xlfn.LET(_xlpm.x,_xlfn.XLOOKUP($A135,Applications!$E:$E,Applications!J:J),IF(_xlpm.x="","",_xlpm.x))</f>
        <v>24000</v>
      </c>
      <c r="K135" s="29">
        <f>_xlfn.LET(_xlpm.x,_xlfn.XLOOKUP($A135,Applications!$E:$E,Applications!K:K),IF(_xlpm.x="","",_xlpm.x))</f>
        <v>11050</v>
      </c>
      <c r="L135" s="30">
        <f t="shared" si="4"/>
        <v>3250</v>
      </c>
      <c r="M135" s="30">
        <f t="shared" si="5"/>
        <v>2762.5</v>
      </c>
      <c r="N135" s="23" t="s">
        <v>815</v>
      </c>
      <c r="O135" s="23" t="s">
        <v>815</v>
      </c>
      <c r="P135" s="23" t="s">
        <v>850</v>
      </c>
      <c r="Q135" s="23" t="s">
        <v>793</v>
      </c>
      <c r="R135" s="23" t="s">
        <v>794</v>
      </c>
      <c r="S135" s="23" t="s">
        <v>815</v>
      </c>
    </row>
    <row r="136" spans="1:19" x14ac:dyDescent="0.2">
      <c r="A136" s="23" t="s">
        <v>437</v>
      </c>
      <c r="B136" s="27" t="str">
        <f>_xlfn.LET(_xlpm.x,_xlfn.XLOOKUP($A136,Applications!$E:$E,Applications!A:A),IF(_xlpm.x="","",_xlpm.x))</f>
        <v>Arts and Culture Grants</v>
      </c>
      <c r="C136" s="27" t="str">
        <f>_xlfn.LET(_xlpm.x,_xlfn.XLOOKUP($A136,Applications!$E:$E,Applications!B:B),IF(_xlpm.x="","",_xlpm.x))</f>
        <v>2021-2 Round</v>
      </c>
      <c r="D136" s="27" t="str">
        <f>_xlfn.LET(_xlpm.x,_xlfn.XLOOKUP($A136,Applications!$E:$E,Applications!C:C),IF(_xlpm.x="","",_xlpm.x))</f>
        <v>Closed</v>
      </c>
      <c r="E136" s="24">
        <f>_xlfn.LET(_xlpm.x,_xlfn.XLOOKUP($A136,Applications!$E:$E,Applications!D:D),IF(_xlpm.x="","",_xlpm.x))</f>
        <v>44365</v>
      </c>
      <c r="F136" s="27" t="str">
        <f>_xlfn.LET(_xlpm.x,_xlfn.XLOOKUP($A136,Applications!$E:$E,Applications!F:F),IF(_xlpm.x="","",_xlpm.x))</f>
        <v>Jannie Mock Speed Organisation</v>
      </c>
      <c r="G136" s="27" t="str">
        <f>_xlfn.LET(_xlpm.x,_xlfn.XLOOKUP($A136,Applications!$E:$E,Applications!G:G),IF(_xlpm.x="","",_xlpm.x))</f>
        <v>Tree Planting</v>
      </c>
      <c r="H136" s="27" t="str">
        <f>_xlfn.LET(_xlpm.x,_xlfn.XLOOKUP($A136,Applications!$E:$E,Applications!H:H),IF(_xlpm.x="","",_xlpm.x))</f>
        <v>Approved</v>
      </c>
      <c r="I136" s="29">
        <f>_xlfn.LET(_xlpm.x,_xlfn.XLOOKUP($A136,Applications!$E:$E,Applications!I:I),IF(_xlpm.x="","",_xlpm.x))</f>
        <v>13000</v>
      </c>
      <c r="J136" s="29">
        <f>_xlfn.LET(_xlpm.x,_xlfn.XLOOKUP($A136,Applications!$E:$E,Applications!J:J),IF(_xlpm.x="","",_xlpm.x))</f>
        <v>24000</v>
      </c>
      <c r="K136" s="29">
        <f>_xlfn.LET(_xlpm.x,_xlfn.XLOOKUP($A136,Applications!$E:$E,Applications!K:K),IF(_xlpm.x="","",_xlpm.x))</f>
        <v>11050</v>
      </c>
      <c r="L136" s="30">
        <f t="shared" si="4"/>
        <v>3250</v>
      </c>
      <c r="M136" s="30">
        <f t="shared" si="5"/>
        <v>2762.5</v>
      </c>
      <c r="N136" s="23" t="s">
        <v>814</v>
      </c>
      <c r="O136" s="23" t="s">
        <v>815</v>
      </c>
      <c r="P136" s="23" t="s">
        <v>816</v>
      </c>
      <c r="Q136" s="23" t="s">
        <v>793</v>
      </c>
      <c r="R136" s="23" t="s">
        <v>794</v>
      </c>
      <c r="S136" s="23" t="s">
        <v>816</v>
      </c>
    </row>
    <row r="137" spans="1:19" x14ac:dyDescent="0.2">
      <c r="A137" s="23" t="s">
        <v>437</v>
      </c>
      <c r="B137" s="27" t="str">
        <f>_xlfn.LET(_xlpm.x,_xlfn.XLOOKUP($A137,Applications!$E:$E,Applications!A:A),IF(_xlpm.x="","",_xlpm.x))</f>
        <v>Arts and Culture Grants</v>
      </c>
      <c r="C137" s="27" t="str">
        <f>_xlfn.LET(_xlpm.x,_xlfn.XLOOKUP($A137,Applications!$E:$E,Applications!B:B),IF(_xlpm.x="","",_xlpm.x))</f>
        <v>2021-2 Round</v>
      </c>
      <c r="D137" s="27" t="str">
        <f>_xlfn.LET(_xlpm.x,_xlfn.XLOOKUP($A137,Applications!$E:$E,Applications!C:C),IF(_xlpm.x="","",_xlpm.x))</f>
        <v>Closed</v>
      </c>
      <c r="E137" s="24">
        <f>_xlfn.LET(_xlpm.x,_xlfn.XLOOKUP($A137,Applications!$E:$E,Applications!D:D),IF(_xlpm.x="","",_xlpm.x))</f>
        <v>44365</v>
      </c>
      <c r="F137" s="27" t="str">
        <f>_xlfn.LET(_xlpm.x,_xlfn.XLOOKUP($A137,Applications!$E:$E,Applications!F:F),IF(_xlpm.x="","",_xlpm.x))</f>
        <v>Jannie Mock Speed Organisation</v>
      </c>
      <c r="G137" s="27" t="str">
        <f>_xlfn.LET(_xlpm.x,_xlfn.XLOOKUP($A137,Applications!$E:$E,Applications!G:G),IF(_xlpm.x="","",_xlpm.x))</f>
        <v>Tree Planting</v>
      </c>
      <c r="H137" s="27" t="str">
        <f>_xlfn.LET(_xlpm.x,_xlfn.XLOOKUP($A137,Applications!$E:$E,Applications!H:H),IF(_xlpm.x="","",_xlpm.x))</f>
        <v>Approved</v>
      </c>
      <c r="I137" s="29">
        <f>_xlfn.LET(_xlpm.x,_xlfn.XLOOKUP($A137,Applications!$E:$E,Applications!I:I),IF(_xlpm.x="","",_xlpm.x))</f>
        <v>13000</v>
      </c>
      <c r="J137" s="29">
        <f>_xlfn.LET(_xlpm.x,_xlfn.XLOOKUP($A137,Applications!$E:$E,Applications!J:J),IF(_xlpm.x="","",_xlpm.x))</f>
        <v>24000</v>
      </c>
      <c r="K137" s="29">
        <f>_xlfn.LET(_xlpm.x,_xlfn.XLOOKUP($A137,Applications!$E:$E,Applications!K:K),IF(_xlpm.x="","",_xlpm.x))</f>
        <v>11050</v>
      </c>
      <c r="L137" s="30">
        <f t="shared" si="4"/>
        <v>3250</v>
      </c>
      <c r="M137" s="30">
        <f t="shared" si="5"/>
        <v>2762.5</v>
      </c>
      <c r="N137" s="23" t="s">
        <v>876</v>
      </c>
      <c r="O137" s="23" t="s">
        <v>876</v>
      </c>
      <c r="P137" s="23" t="s">
        <v>850</v>
      </c>
      <c r="Q137" s="23" t="s">
        <v>793</v>
      </c>
      <c r="R137" s="23" t="s">
        <v>794</v>
      </c>
      <c r="S137" s="23" t="s">
        <v>876</v>
      </c>
    </row>
    <row r="138" spans="1:19" x14ac:dyDescent="0.2">
      <c r="A138" s="23" t="s">
        <v>440</v>
      </c>
      <c r="B138" s="27" t="str">
        <f>_xlfn.LET(_xlpm.x,_xlfn.XLOOKUP($A138,Applications!$E:$E,Applications!A:A),IF(_xlpm.x="","",_xlpm.x))</f>
        <v>Arts and Culture Grants</v>
      </c>
      <c r="C138" s="27" t="str">
        <f>_xlfn.LET(_xlpm.x,_xlfn.XLOOKUP($A138,Applications!$E:$E,Applications!B:B),IF(_xlpm.x="","",_xlpm.x))</f>
        <v>2022-1 Round</v>
      </c>
      <c r="D138" s="27" t="str">
        <f>_xlfn.LET(_xlpm.x,_xlfn.XLOOKUP($A138,Applications!$E:$E,Applications!C:C),IF(_xlpm.x="","",_xlpm.x))</f>
        <v>Contracts and Payments</v>
      </c>
      <c r="E138" s="24">
        <f>_xlfn.LET(_xlpm.x,_xlfn.XLOOKUP($A138,Applications!$E:$E,Applications!D:D),IF(_xlpm.x="","",_xlpm.x))</f>
        <v>44598</v>
      </c>
      <c r="F138" s="27" t="str">
        <f>_xlfn.LET(_xlpm.x,_xlfn.XLOOKUP($A138,Applications!$E:$E,Applications!F:F),IF(_xlpm.x="","",_xlpm.x))</f>
        <v>Stephen Mock Patrick Organisation</v>
      </c>
      <c r="G138" s="27" t="str">
        <f>_xlfn.LET(_xlpm.x,_xlfn.XLOOKUP($A138,Applications!$E:$E,Applications!G:G),IF(_xlpm.x="","",_xlpm.x))</f>
        <v>Neighbourly</v>
      </c>
      <c r="H138" s="27" t="str">
        <f>_xlfn.LET(_xlpm.x,_xlfn.XLOOKUP($A138,Applications!$E:$E,Applications!H:H),IF(_xlpm.x="","",_xlpm.x))</f>
        <v>Approved</v>
      </c>
      <c r="I138" s="29">
        <f>_xlfn.LET(_xlpm.x,_xlfn.XLOOKUP($A138,Applications!$E:$E,Applications!I:I),IF(_xlpm.x="","",_xlpm.x))</f>
        <v>14000</v>
      </c>
      <c r="J138" s="29">
        <f>_xlfn.LET(_xlpm.x,_xlfn.XLOOKUP($A138,Applications!$E:$E,Applications!J:J),IF(_xlpm.x="","",_xlpm.x))</f>
        <v>58000</v>
      </c>
      <c r="K138" s="29">
        <f>_xlfn.LET(_xlpm.x,_xlfn.XLOOKUP($A138,Applications!$E:$E,Applications!K:K),IF(_xlpm.x="","",_xlpm.x))</f>
        <v>12320</v>
      </c>
      <c r="L138" s="30">
        <f t="shared" si="4"/>
        <v>3500</v>
      </c>
      <c r="M138" s="30">
        <f t="shared" si="5"/>
        <v>3080</v>
      </c>
      <c r="N138" s="23" t="s">
        <v>877</v>
      </c>
      <c r="O138" s="23" t="s">
        <v>791</v>
      </c>
      <c r="P138" s="23" t="s">
        <v>878</v>
      </c>
      <c r="Q138" s="23" t="s">
        <v>793</v>
      </c>
      <c r="R138" s="23" t="s">
        <v>794</v>
      </c>
      <c r="S138" s="23" t="s">
        <v>878</v>
      </c>
    </row>
    <row r="139" spans="1:19" x14ac:dyDescent="0.2">
      <c r="A139" s="23" t="s">
        <v>440</v>
      </c>
      <c r="B139" s="27" t="str">
        <f>_xlfn.LET(_xlpm.x,_xlfn.XLOOKUP($A139,Applications!$E:$E,Applications!A:A),IF(_xlpm.x="","",_xlpm.x))</f>
        <v>Arts and Culture Grants</v>
      </c>
      <c r="C139" s="27" t="str">
        <f>_xlfn.LET(_xlpm.x,_xlfn.XLOOKUP($A139,Applications!$E:$E,Applications!B:B),IF(_xlpm.x="","",_xlpm.x))</f>
        <v>2022-1 Round</v>
      </c>
      <c r="D139" s="27" t="str">
        <f>_xlfn.LET(_xlpm.x,_xlfn.XLOOKUP($A139,Applications!$E:$E,Applications!C:C),IF(_xlpm.x="","",_xlpm.x))</f>
        <v>Contracts and Payments</v>
      </c>
      <c r="E139" s="24">
        <f>_xlfn.LET(_xlpm.x,_xlfn.XLOOKUP($A139,Applications!$E:$E,Applications!D:D),IF(_xlpm.x="","",_xlpm.x))</f>
        <v>44598</v>
      </c>
      <c r="F139" s="27" t="str">
        <f>_xlfn.LET(_xlpm.x,_xlfn.XLOOKUP($A139,Applications!$E:$E,Applications!F:F),IF(_xlpm.x="","",_xlpm.x))</f>
        <v>Stephen Mock Patrick Organisation</v>
      </c>
      <c r="G139" s="27" t="str">
        <f>_xlfn.LET(_xlpm.x,_xlfn.XLOOKUP($A139,Applications!$E:$E,Applications!G:G),IF(_xlpm.x="","",_xlpm.x))</f>
        <v>Neighbourly</v>
      </c>
      <c r="H139" s="27" t="str">
        <f>_xlfn.LET(_xlpm.x,_xlfn.XLOOKUP($A139,Applications!$E:$E,Applications!H:H),IF(_xlpm.x="","",_xlpm.x))</f>
        <v>Approved</v>
      </c>
      <c r="I139" s="29">
        <f>_xlfn.LET(_xlpm.x,_xlfn.XLOOKUP($A139,Applications!$E:$E,Applications!I:I),IF(_xlpm.x="","",_xlpm.x))</f>
        <v>14000</v>
      </c>
      <c r="J139" s="29">
        <f>_xlfn.LET(_xlpm.x,_xlfn.XLOOKUP($A139,Applications!$E:$E,Applications!J:J),IF(_xlpm.x="","",_xlpm.x))</f>
        <v>58000</v>
      </c>
      <c r="K139" s="29">
        <f>_xlfn.LET(_xlpm.x,_xlfn.XLOOKUP($A139,Applications!$E:$E,Applications!K:K),IF(_xlpm.x="","",_xlpm.x))</f>
        <v>12320</v>
      </c>
      <c r="L139" s="30">
        <f t="shared" si="4"/>
        <v>3500</v>
      </c>
      <c r="M139" s="30">
        <f t="shared" si="5"/>
        <v>3080</v>
      </c>
      <c r="N139" s="23" t="s">
        <v>820</v>
      </c>
      <c r="O139" s="23" t="s">
        <v>820</v>
      </c>
      <c r="P139" s="23" t="s">
        <v>850</v>
      </c>
      <c r="Q139" s="23" t="s">
        <v>793</v>
      </c>
      <c r="R139" s="23" t="s">
        <v>794</v>
      </c>
      <c r="S139" s="23" t="s">
        <v>820</v>
      </c>
    </row>
    <row r="140" spans="1:19" x14ac:dyDescent="0.2">
      <c r="A140" s="23" t="s">
        <v>440</v>
      </c>
      <c r="B140" s="27" t="str">
        <f>_xlfn.LET(_xlpm.x,_xlfn.XLOOKUP($A140,Applications!$E:$E,Applications!A:A),IF(_xlpm.x="","",_xlpm.x))</f>
        <v>Arts and Culture Grants</v>
      </c>
      <c r="C140" s="27" t="str">
        <f>_xlfn.LET(_xlpm.x,_xlfn.XLOOKUP($A140,Applications!$E:$E,Applications!B:B),IF(_xlpm.x="","",_xlpm.x))</f>
        <v>2022-1 Round</v>
      </c>
      <c r="D140" s="27" t="str">
        <f>_xlfn.LET(_xlpm.x,_xlfn.XLOOKUP($A140,Applications!$E:$E,Applications!C:C),IF(_xlpm.x="","",_xlpm.x))</f>
        <v>Contracts and Payments</v>
      </c>
      <c r="E140" s="24">
        <f>_xlfn.LET(_xlpm.x,_xlfn.XLOOKUP($A140,Applications!$E:$E,Applications!D:D),IF(_xlpm.x="","",_xlpm.x))</f>
        <v>44598</v>
      </c>
      <c r="F140" s="27" t="str">
        <f>_xlfn.LET(_xlpm.x,_xlfn.XLOOKUP($A140,Applications!$E:$E,Applications!F:F),IF(_xlpm.x="","",_xlpm.x))</f>
        <v>Stephen Mock Patrick Organisation</v>
      </c>
      <c r="G140" s="27" t="str">
        <f>_xlfn.LET(_xlpm.x,_xlfn.XLOOKUP($A140,Applications!$E:$E,Applications!G:G),IF(_xlpm.x="","",_xlpm.x))</f>
        <v>Neighbourly</v>
      </c>
      <c r="H140" s="27" t="str">
        <f>_xlfn.LET(_xlpm.x,_xlfn.XLOOKUP($A140,Applications!$E:$E,Applications!H:H),IF(_xlpm.x="","",_xlpm.x))</f>
        <v>Approved</v>
      </c>
      <c r="I140" s="29">
        <f>_xlfn.LET(_xlpm.x,_xlfn.XLOOKUP($A140,Applications!$E:$E,Applications!I:I),IF(_xlpm.x="","",_xlpm.x))</f>
        <v>14000</v>
      </c>
      <c r="J140" s="29">
        <f>_xlfn.LET(_xlpm.x,_xlfn.XLOOKUP($A140,Applications!$E:$E,Applications!J:J),IF(_xlpm.x="","",_xlpm.x))</f>
        <v>58000</v>
      </c>
      <c r="K140" s="29">
        <f>_xlfn.LET(_xlpm.x,_xlfn.XLOOKUP($A140,Applications!$E:$E,Applications!K:K),IF(_xlpm.x="","",_xlpm.x))</f>
        <v>12320</v>
      </c>
      <c r="L140" s="30">
        <f t="shared" si="4"/>
        <v>3500</v>
      </c>
      <c r="M140" s="30">
        <f t="shared" si="5"/>
        <v>3080</v>
      </c>
      <c r="N140" s="23" t="s">
        <v>845</v>
      </c>
      <c r="O140" s="23" t="s">
        <v>846</v>
      </c>
      <c r="P140" s="23" t="s">
        <v>847</v>
      </c>
      <c r="Q140" s="23" t="s">
        <v>793</v>
      </c>
      <c r="R140" s="23" t="s">
        <v>794</v>
      </c>
      <c r="S140" s="23" t="s">
        <v>847</v>
      </c>
    </row>
    <row r="141" spans="1:19" x14ac:dyDescent="0.2">
      <c r="A141" s="23" t="s">
        <v>443</v>
      </c>
      <c r="B141" s="27" t="str">
        <f>_xlfn.LET(_xlpm.x,_xlfn.XLOOKUP($A141,Applications!$E:$E,Applications!A:A),IF(_xlpm.x="","",_xlpm.x))</f>
        <v>Arts and Culture Grants</v>
      </c>
      <c r="C141" s="27" t="str">
        <f>_xlfn.LET(_xlpm.x,_xlfn.XLOOKUP($A141,Applications!$E:$E,Applications!B:B),IF(_xlpm.x="","",_xlpm.x))</f>
        <v>2022-2 Round</v>
      </c>
      <c r="D141" s="27" t="str">
        <f>_xlfn.LET(_xlpm.x,_xlfn.XLOOKUP($A141,Applications!$E:$E,Applications!C:C),IF(_xlpm.x="","",_xlpm.x))</f>
        <v>Eligibility Check</v>
      </c>
      <c r="E141" s="24">
        <f>_xlfn.LET(_xlpm.x,_xlfn.XLOOKUP($A141,Applications!$E:$E,Applications!D:D),IF(_xlpm.x="","",_xlpm.x))</f>
        <v>44751</v>
      </c>
      <c r="F141" s="27" t="str">
        <f>_xlfn.LET(_xlpm.x,_xlfn.XLOOKUP($A141,Applications!$E:$E,Applications!F:F),IF(_xlpm.x="","",_xlpm.x))</f>
        <v>Katina Mock Blevins Organisation</v>
      </c>
      <c r="G141" s="27" t="str">
        <f>_xlfn.LET(_xlpm.x,_xlfn.XLOOKUP($A141,Applications!$E:$E,Applications!G:G),IF(_xlpm.x="","",_xlpm.x))</f>
        <v>'The Art of Recycling'</v>
      </c>
      <c r="H141" s="27" t="str">
        <f>_xlfn.LET(_xlpm.x,_xlfn.XLOOKUP($A141,Applications!$E:$E,Applications!H:H),IF(_xlpm.x="","",_xlpm.x))</f>
        <v>Undecided</v>
      </c>
      <c r="I141" s="29">
        <f>_xlfn.LET(_xlpm.x,_xlfn.XLOOKUP($A141,Applications!$E:$E,Applications!I:I),IF(_xlpm.x="","",_xlpm.x))</f>
        <v>9100</v>
      </c>
      <c r="J141" s="29">
        <f>_xlfn.LET(_xlpm.x,_xlfn.XLOOKUP($A141,Applications!$E:$E,Applications!J:J),IF(_xlpm.x="","",_xlpm.x))</f>
        <v>37000</v>
      </c>
      <c r="K141" s="29">
        <f>_xlfn.LET(_xlpm.x,_xlfn.XLOOKUP($A141,Applications!$E:$E,Applications!K:K),IF(_xlpm.x="","",_xlpm.x))</f>
        <v>0</v>
      </c>
      <c r="L141" s="30">
        <f t="shared" si="4"/>
        <v>3033.3333333333335</v>
      </c>
      <c r="M141" s="30">
        <f t="shared" si="5"/>
        <v>0</v>
      </c>
      <c r="N141" s="23" t="s">
        <v>812</v>
      </c>
      <c r="O141" s="23" t="s">
        <v>796</v>
      </c>
      <c r="P141" s="23" t="s">
        <v>813</v>
      </c>
      <c r="Q141" s="23" t="s">
        <v>793</v>
      </c>
      <c r="R141" s="23" t="s">
        <v>794</v>
      </c>
      <c r="S141" s="23" t="s">
        <v>813</v>
      </c>
    </row>
    <row r="142" spans="1:19" x14ac:dyDescent="0.2">
      <c r="A142" s="23" t="s">
        <v>443</v>
      </c>
      <c r="B142" s="27" t="str">
        <f>_xlfn.LET(_xlpm.x,_xlfn.XLOOKUP($A142,Applications!$E:$E,Applications!A:A),IF(_xlpm.x="","",_xlpm.x))</f>
        <v>Arts and Culture Grants</v>
      </c>
      <c r="C142" s="27" t="str">
        <f>_xlfn.LET(_xlpm.x,_xlfn.XLOOKUP($A142,Applications!$E:$E,Applications!B:B),IF(_xlpm.x="","",_xlpm.x))</f>
        <v>2022-2 Round</v>
      </c>
      <c r="D142" s="27" t="str">
        <f>_xlfn.LET(_xlpm.x,_xlfn.XLOOKUP($A142,Applications!$E:$E,Applications!C:C),IF(_xlpm.x="","",_xlpm.x))</f>
        <v>Eligibility Check</v>
      </c>
      <c r="E142" s="24">
        <f>_xlfn.LET(_xlpm.x,_xlfn.XLOOKUP($A142,Applications!$E:$E,Applications!D:D),IF(_xlpm.x="","",_xlpm.x))</f>
        <v>44751</v>
      </c>
      <c r="F142" s="27" t="str">
        <f>_xlfn.LET(_xlpm.x,_xlfn.XLOOKUP($A142,Applications!$E:$E,Applications!F:F),IF(_xlpm.x="","",_xlpm.x))</f>
        <v>Katina Mock Blevins Organisation</v>
      </c>
      <c r="G142" s="27" t="str">
        <f>_xlfn.LET(_xlpm.x,_xlfn.XLOOKUP($A142,Applications!$E:$E,Applications!G:G),IF(_xlpm.x="","",_xlpm.x))</f>
        <v>'The Art of Recycling'</v>
      </c>
      <c r="H142" s="27" t="str">
        <f>_xlfn.LET(_xlpm.x,_xlfn.XLOOKUP($A142,Applications!$E:$E,Applications!H:H),IF(_xlpm.x="","",_xlpm.x))</f>
        <v>Undecided</v>
      </c>
      <c r="I142" s="29">
        <f>_xlfn.LET(_xlpm.x,_xlfn.XLOOKUP($A142,Applications!$E:$E,Applications!I:I),IF(_xlpm.x="","",_xlpm.x))</f>
        <v>9100</v>
      </c>
      <c r="J142" s="29">
        <f>_xlfn.LET(_xlpm.x,_xlfn.XLOOKUP($A142,Applications!$E:$E,Applications!J:J),IF(_xlpm.x="","",_xlpm.x))</f>
        <v>37000</v>
      </c>
      <c r="K142" s="29">
        <f>_xlfn.LET(_xlpm.x,_xlfn.XLOOKUP($A142,Applications!$E:$E,Applications!K:K),IF(_xlpm.x="","",_xlpm.x))</f>
        <v>0</v>
      </c>
      <c r="L142" s="30">
        <f t="shared" si="4"/>
        <v>3033.3333333333335</v>
      </c>
      <c r="M142" s="30">
        <f t="shared" si="5"/>
        <v>0</v>
      </c>
      <c r="N142" s="23" t="s">
        <v>879</v>
      </c>
      <c r="O142" s="23" t="s">
        <v>876</v>
      </c>
      <c r="P142" s="23" t="s">
        <v>880</v>
      </c>
      <c r="Q142" s="23" t="s">
        <v>793</v>
      </c>
      <c r="R142" s="23" t="s">
        <v>794</v>
      </c>
      <c r="S142" s="23" t="s">
        <v>880</v>
      </c>
    </row>
    <row r="143" spans="1:19" x14ac:dyDescent="0.2">
      <c r="A143" s="23" t="s">
        <v>446</v>
      </c>
      <c r="B143" s="27" t="str">
        <f>_xlfn.LET(_xlpm.x,_xlfn.XLOOKUP($A143,Applications!$E:$E,Applications!A:A),IF(_xlpm.x="","",_xlpm.x))</f>
        <v>Arts and Culture Grants</v>
      </c>
      <c r="C143" s="27" t="str">
        <f>_xlfn.LET(_xlpm.x,_xlfn.XLOOKUP($A143,Applications!$E:$E,Applications!B:B),IF(_xlpm.x="","",_xlpm.x))</f>
        <v>2021-2 Round</v>
      </c>
      <c r="D143" s="27" t="str">
        <f>_xlfn.LET(_xlpm.x,_xlfn.XLOOKUP($A143,Applications!$E:$E,Applications!C:C),IF(_xlpm.x="","",_xlpm.x))</f>
        <v>Unsuccessful</v>
      </c>
      <c r="E143" s="24">
        <f>_xlfn.LET(_xlpm.x,_xlfn.XLOOKUP($A143,Applications!$E:$E,Applications!D:D),IF(_xlpm.x="","",_xlpm.x))</f>
        <v>44403</v>
      </c>
      <c r="F143" s="27" t="str">
        <f>_xlfn.LET(_xlpm.x,_xlfn.XLOOKUP($A143,Applications!$E:$E,Applications!F:F),IF(_xlpm.x="","",_xlpm.x))</f>
        <v>Steven Mock Shotwell Organisation</v>
      </c>
      <c r="G143" s="27" t="str">
        <f>_xlfn.LET(_xlpm.x,_xlfn.XLOOKUP($A143,Applications!$E:$E,Applications!G:G),IF(_xlpm.x="","",_xlpm.x))</f>
        <v>Celebrate Diversity</v>
      </c>
      <c r="H143" s="27" t="str">
        <f>_xlfn.LET(_xlpm.x,_xlfn.XLOOKUP($A143,Applications!$E:$E,Applications!H:H),IF(_xlpm.x="","",_xlpm.x))</f>
        <v>Declined</v>
      </c>
      <c r="I143" s="29">
        <f>_xlfn.LET(_xlpm.x,_xlfn.XLOOKUP($A143,Applications!$E:$E,Applications!I:I),IF(_xlpm.x="","",_xlpm.x))</f>
        <v>10000</v>
      </c>
      <c r="J143" s="29">
        <f>_xlfn.LET(_xlpm.x,_xlfn.XLOOKUP($A143,Applications!$E:$E,Applications!J:J),IF(_xlpm.x="","",_xlpm.x))</f>
        <v>26000</v>
      </c>
      <c r="K143" s="29">
        <f>_xlfn.LET(_xlpm.x,_xlfn.XLOOKUP($A143,Applications!$E:$E,Applications!K:K),IF(_xlpm.x="","",_xlpm.x))</f>
        <v>0</v>
      </c>
      <c r="L143" s="30">
        <f t="shared" si="4"/>
        <v>3333.3333333333335</v>
      </c>
      <c r="M143" s="30">
        <f t="shared" si="5"/>
        <v>0</v>
      </c>
      <c r="N143" s="23" t="s">
        <v>874</v>
      </c>
      <c r="O143" s="23" t="s">
        <v>820</v>
      </c>
      <c r="P143" s="23" t="s">
        <v>875</v>
      </c>
      <c r="Q143" s="23" t="s">
        <v>793</v>
      </c>
      <c r="R143" s="23" t="s">
        <v>794</v>
      </c>
      <c r="S143" s="23" t="s">
        <v>875</v>
      </c>
    </row>
    <row r="144" spans="1:19" x14ac:dyDescent="0.2">
      <c r="A144" s="23" t="s">
        <v>446</v>
      </c>
      <c r="B144" s="27" t="str">
        <f>_xlfn.LET(_xlpm.x,_xlfn.XLOOKUP($A144,Applications!$E:$E,Applications!A:A),IF(_xlpm.x="","",_xlpm.x))</f>
        <v>Arts and Culture Grants</v>
      </c>
      <c r="C144" s="27" t="str">
        <f>_xlfn.LET(_xlpm.x,_xlfn.XLOOKUP($A144,Applications!$E:$E,Applications!B:B),IF(_xlpm.x="","",_xlpm.x))</f>
        <v>2021-2 Round</v>
      </c>
      <c r="D144" s="27" t="str">
        <f>_xlfn.LET(_xlpm.x,_xlfn.XLOOKUP($A144,Applications!$E:$E,Applications!C:C),IF(_xlpm.x="","",_xlpm.x))</f>
        <v>Unsuccessful</v>
      </c>
      <c r="E144" s="24">
        <f>_xlfn.LET(_xlpm.x,_xlfn.XLOOKUP($A144,Applications!$E:$E,Applications!D:D),IF(_xlpm.x="","",_xlpm.x))</f>
        <v>44403</v>
      </c>
      <c r="F144" s="27" t="str">
        <f>_xlfn.LET(_xlpm.x,_xlfn.XLOOKUP($A144,Applications!$E:$E,Applications!F:F),IF(_xlpm.x="","",_xlpm.x))</f>
        <v>Steven Mock Shotwell Organisation</v>
      </c>
      <c r="G144" s="27" t="str">
        <f>_xlfn.LET(_xlpm.x,_xlfn.XLOOKUP($A144,Applications!$E:$E,Applications!G:G),IF(_xlpm.x="","",_xlpm.x))</f>
        <v>Celebrate Diversity</v>
      </c>
      <c r="H144" s="27" t="str">
        <f>_xlfn.LET(_xlpm.x,_xlfn.XLOOKUP($A144,Applications!$E:$E,Applications!H:H),IF(_xlpm.x="","",_xlpm.x))</f>
        <v>Declined</v>
      </c>
      <c r="I144" s="29">
        <f>_xlfn.LET(_xlpm.x,_xlfn.XLOOKUP($A144,Applications!$E:$E,Applications!I:I),IF(_xlpm.x="","",_xlpm.x))</f>
        <v>10000</v>
      </c>
      <c r="J144" s="29">
        <f>_xlfn.LET(_xlpm.x,_xlfn.XLOOKUP($A144,Applications!$E:$E,Applications!J:J),IF(_xlpm.x="","",_xlpm.x))</f>
        <v>26000</v>
      </c>
      <c r="K144" s="29">
        <f>_xlfn.LET(_xlpm.x,_xlfn.XLOOKUP($A144,Applications!$E:$E,Applications!K:K),IF(_xlpm.x="","",_xlpm.x))</f>
        <v>0</v>
      </c>
      <c r="L144" s="30">
        <f t="shared" si="4"/>
        <v>3333.3333333333335</v>
      </c>
      <c r="M144" s="30">
        <f t="shared" si="5"/>
        <v>0</v>
      </c>
      <c r="N144" s="23" t="s">
        <v>852</v>
      </c>
      <c r="O144" s="23" t="s">
        <v>820</v>
      </c>
      <c r="P144" s="23" t="s">
        <v>853</v>
      </c>
      <c r="Q144" s="23" t="s">
        <v>793</v>
      </c>
      <c r="R144" s="23" t="s">
        <v>794</v>
      </c>
      <c r="S144" s="23" t="s">
        <v>853</v>
      </c>
    </row>
    <row r="145" spans="1:19" x14ac:dyDescent="0.2">
      <c r="A145" s="23" t="s">
        <v>452</v>
      </c>
      <c r="B145" s="27" t="str">
        <f>_xlfn.LET(_xlpm.x,_xlfn.XLOOKUP($A145,Applications!$E:$E,Applications!A:A),IF(_xlpm.x="","",_xlpm.x))</f>
        <v>Arts and Culture Grants</v>
      </c>
      <c r="C145" s="27" t="str">
        <f>_xlfn.LET(_xlpm.x,_xlfn.XLOOKUP($A145,Applications!$E:$E,Applications!B:B),IF(_xlpm.x="","",_xlpm.x))</f>
        <v>2022-1 Round</v>
      </c>
      <c r="D145" s="27" t="str">
        <f>_xlfn.LET(_xlpm.x,_xlfn.XLOOKUP($A145,Applications!$E:$E,Applications!C:C),IF(_xlpm.x="","",_xlpm.x))</f>
        <v>Contracts and Payments</v>
      </c>
      <c r="E145" s="24">
        <f>_xlfn.LET(_xlpm.x,_xlfn.XLOOKUP($A145,Applications!$E:$E,Applications!D:D),IF(_xlpm.x="","",_xlpm.x))</f>
        <v>44574</v>
      </c>
      <c r="F145" s="27" t="str">
        <f>_xlfn.LET(_xlpm.x,_xlfn.XLOOKUP($A145,Applications!$E:$E,Applications!F:F),IF(_xlpm.x="","",_xlpm.x))</f>
        <v>Donald Mock Choate Organisation</v>
      </c>
      <c r="G145" s="27" t="str">
        <f>_xlfn.LET(_xlpm.x,_xlfn.XLOOKUP($A145,Applications!$E:$E,Applications!G:G),IF(_xlpm.x="","",_xlpm.x))</f>
        <v>The Local Community</v>
      </c>
      <c r="H145" s="27" t="str">
        <f>_xlfn.LET(_xlpm.x,_xlfn.XLOOKUP($A145,Applications!$E:$E,Applications!H:H),IF(_xlpm.x="","",_xlpm.x))</f>
        <v>Approved</v>
      </c>
      <c r="I145" s="29">
        <f>_xlfn.LET(_xlpm.x,_xlfn.XLOOKUP($A145,Applications!$E:$E,Applications!I:I),IF(_xlpm.x="","",_xlpm.x))</f>
        <v>6000</v>
      </c>
      <c r="J145" s="29">
        <f>_xlfn.LET(_xlpm.x,_xlfn.XLOOKUP($A145,Applications!$E:$E,Applications!J:J),IF(_xlpm.x="","",_xlpm.x))</f>
        <v>27000</v>
      </c>
      <c r="K145" s="29">
        <f>_xlfn.LET(_xlpm.x,_xlfn.XLOOKUP($A145,Applications!$E:$E,Applications!K:K),IF(_xlpm.x="","",_xlpm.x))</f>
        <v>4680</v>
      </c>
      <c r="L145" s="30">
        <f t="shared" si="4"/>
        <v>2000</v>
      </c>
      <c r="M145" s="30">
        <f t="shared" si="5"/>
        <v>1560</v>
      </c>
      <c r="N145" s="23" t="s">
        <v>848</v>
      </c>
      <c r="O145" s="23" t="s">
        <v>829</v>
      </c>
      <c r="P145" s="23" t="s">
        <v>849</v>
      </c>
      <c r="Q145" s="23" t="s">
        <v>793</v>
      </c>
      <c r="R145" s="23" t="s">
        <v>794</v>
      </c>
      <c r="S145" s="23" t="s">
        <v>849</v>
      </c>
    </row>
    <row r="146" spans="1:19" x14ac:dyDescent="0.2">
      <c r="A146" s="23" t="s">
        <v>452</v>
      </c>
      <c r="B146" s="27" t="str">
        <f>_xlfn.LET(_xlpm.x,_xlfn.XLOOKUP($A146,Applications!$E:$E,Applications!A:A),IF(_xlpm.x="","",_xlpm.x))</f>
        <v>Arts and Culture Grants</v>
      </c>
      <c r="C146" s="27" t="str">
        <f>_xlfn.LET(_xlpm.x,_xlfn.XLOOKUP($A146,Applications!$E:$E,Applications!B:B),IF(_xlpm.x="","",_xlpm.x))</f>
        <v>2022-1 Round</v>
      </c>
      <c r="D146" s="27" t="str">
        <f>_xlfn.LET(_xlpm.x,_xlfn.XLOOKUP($A146,Applications!$E:$E,Applications!C:C),IF(_xlpm.x="","",_xlpm.x))</f>
        <v>Contracts and Payments</v>
      </c>
      <c r="E146" s="24">
        <f>_xlfn.LET(_xlpm.x,_xlfn.XLOOKUP($A146,Applications!$E:$E,Applications!D:D),IF(_xlpm.x="","",_xlpm.x))</f>
        <v>44574</v>
      </c>
      <c r="F146" s="27" t="str">
        <f>_xlfn.LET(_xlpm.x,_xlfn.XLOOKUP($A146,Applications!$E:$E,Applications!F:F),IF(_xlpm.x="","",_xlpm.x))</f>
        <v>Donald Mock Choate Organisation</v>
      </c>
      <c r="G146" s="27" t="str">
        <f>_xlfn.LET(_xlpm.x,_xlfn.XLOOKUP($A146,Applications!$E:$E,Applications!G:G),IF(_xlpm.x="","",_xlpm.x))</f>
        <v>The Local Community</v>
      </c>
      <c r="H146" s="27" t="str">
        <f>_xlfn.LET(_xlpm.x,_xlfn.XLOOKUP($A146,Applications!$E:$E,Applications!H:H),IF(_xlpm.x="","",_xlpm.x))</f>
        <v>Approved</v>
      </c>
      <c r="I146" s="29">
        <f>_xlfn.LET(_xlpm.x,_xlfn.XLOOKUP($A146,Applications!$E:$E,Applications!I:I),IF(_xlpm.x="","",_xlpm.x))</f>
        <v>6000</v>
      </c>
      <c r="J146" s="29">
        <f>_xlfn.LET(_xlpm.x,_xlfn.XLOOKUP($A146,Applications!$E:$E,Applications!J:J),IF(_xlpm.x="","",_xlpm.x))</f>
        <v>27000</v>
      </c>
      <c r="K146" s="29">
        <f>_xlfn.LET(_xlpm.x,_xlfn.XLOOKUP($A146,Applications!$E:$E,Applications!K:K),IF(_xlpm.x="","",_xlpm.x))</f>
        <v>4680</v>
      </c>
      <c r="L146" s="30">
        <f t="shared" si="4"/>
        <v>2000</v>
      </c>
      <c r="M146" s="30">
        <f t="shared" si="5"/>
        <v>1560</v>
      </c>
      <c r="N146" s="23" t="s">
        <v>852</v>
      </c>
      <c r="O146" s="23" t="s">
        <v>820</v>
      </c>
      <c r="P146" s="23" t="s">
        <v>853</v>
      </c>
      <c r="Q146" s="23" t="s">
        <v>793</v>
      </c>
      <c r="R146" s="23" t="s">
        <v>794</v>
      </c>
      <c r="S146" s="23" t="s">
        <v>853</v>
      </c>
    </row>
    <row r="147" spans="1:19" x14ac:dyDescent="0.2">
      <c r="A147" s="23" t="s">
        <v>455</v>
      </c>
      <c r="B147" s="27" t="str">
        <f>_xlfn.LET(_xlpm.x,_xlfn.XLOOKUP($A147,Applications!$E:$E,Applications!A:A),IF(_xlpm.x="","",_xlpm.x))</f>
        <v>Arts and Culture Grants</v>
      </c>
      <c r="C147" s="27" t="str">
        <f>_xlfn.LET(_xlpm.x,_xlfn.XLOOKUP($A147,Applications!$E:$E,Applications!B:B),IF(_xlpm.x="","",_xlpm.x))</f>
        <v>2022-2 Round</v>
      </c>
      <c r="D147" s="27" t="str">
        <f>_xlfn.LET(_xlpm.x,_xlfn.XLOOKUP($A147,Applications!$E:$E,Applications!C:C),IF(_xlpm.x="","",_xlpm.x))</f>
        <v>Advising Outcomes</v>
      </c>
      <c r="E147" s="24">
        <f>_xlfn.LET(_xlpm.x,_xlfn.XLOOKUP($A147,Applications!$E:$E,Applications!D:D),IF(_xlpm.x="","",_xlpm.x))</f>
        <v>44722</v>
      </c>
      <c r="F147" s="27" t="str">
        <f>_xlfn.LET(_xlpm.x,_xlfn.XLOOKUP($A147,Applications!$E:$E,Applications!F:F),IF(_xlpm.x="","",_xlpm.x))</f>
        <v>Laura Mock Dibartolomeo Organisation</v>
      </c>
      <c r="G147" s="27" t="str">
        <f>_xlfn.LET(_xlpm.x,_xlfn.XLOOKUP($A147,Applications!$E:$E,Applications!G:G),IF(_xlpm.x="","",_xlpm.x))</f>
        <v>The Balancing Act</v>
      </c>
      <c r="H147" s="27" t="str">
        <f>_xlfn.LET(_xlpm.x,_xlfn.XLOOKUP($A147,Applications!$E:$E,Applications!H:H),IF(_xlpm.x="","",_xlpm.x))</f>
        <v>Undecided</v>
      </c>
      <c r="I147" s="29">
        <f>_xlfn.LET(_xlpm.x,_xlfn.XLOOKUP($A147,Applications!$E:$E,Applications!I:I),IF(_xlpm.x="","",_xlpm.x))</f>
        <v>26000</v>
      </c>
      <c r="J147" s="29">
        <f>_xlfn.LET(_xlpm.x,_xlfn.XLOOKUP($A147,Applications!$E:$E,Applications!J:J),IF(_xlpm.x="","",_xlpm.x))</f>
        <v>128000</v>
      </c>
      <c r="K147" s="29">
        <f>_xlfn.LET(_xlpm.x,_xlfn.XLOOKUP($A147,Applications!$E:$E,Applications!K:K),IF(_xlpm.x="","",_xlpm.x))</f>
        <v>0</v>
      </c>
      <c r="L147" s="30">
        <f t="shared" si="4"/>
        <v>6500</v>
      </c>
      <c r="M147" s="30">
        <f t="shared" si="5"/>
        <v>0</v>
      </c>
      <c r="N147" s="23" t="s">
        <v>815</v>
      </c>
      <c r="O147" s="23" t="s">
        <v>815</v>
      </c>
      <c r="P147" s="23" t="s">
        <v>850</v>
      </c>
      <c r="Q147" s="23" t="s">
        <v>793</v>
      </c>
      <c r="R147" s="23" t="s">
        <v>794</v>
      </c>
      <c r="S147" s="23" t="s">
        <v>815</v>
      </c>
    </row>
    <row r="148" spans="1:19" x14ac:dyDescent="0.2">
      <c r="A148" s="23" t="s">
        <v>455</v>
      </c>
      <c r="B148" s="27" t="str">
        <f>_xlfn.LET(_xlpm.x,_xlfn.XLOOKUP($A148,Applications!$E:$E,Applications!A:A),IF(_xlpm.x="","",_xlpm.x))</f>
        <v>Arts and Culture Grants</v>
      </c>
      <c r="C148" s="27" t="str">
        <f>_xlfn.LET(_xlpm.x,_xlfn.XLOOKUP($A148,Applications!$E:$E,Applications!B:B),IF(_xlpm.x="","",_xlpm.x))</f>
        <v>2022-2 Round</v>
      </c>
      <c r="D148" s="27" t="str">
        <f>_xlfn.LET(_xlpm.x,_xlfn.XLOOKUP($A148,Applications!$E:$E,Applications!C:C),IF(_xlpm.x="","",_xlpm.x))</f>
        <v>Advising Outcomes</v>
      </c>
      <c r="E148" s="24">
        <f>_xlfn.LET(_xlpm.x,_xlfn.XLOOKUP($A148,Applications!$E:$E,Applications!D:D),IF(_xlpm.x="","",_xlpm.x))</f>
        <v>44722</v>
      </c>
      <c r="F148" s="27" t="str">
        <f>_xlfn.LET(_xlpm.x,_xlfn.XLOOKUP($A148,Applications!$E:$E,Applications!F:F),IF(_xlpm.x="","",_xlpm.x))</f>
        <v>Laura Mock Dibartolomeo Organisation</v>
      </c>
      <c r="G148" s="27" t="str">
        <f>_xlfn.LET(_xlpm.x,_xlfn.XLOOKUP($A148,Applications!$E:$E,Applications!G:G),IF(_xlpm.x="","",_xlpm.x))</f>
        <v>The Balancing Act</v>
      </c>
      <c r="H148" s="27" t="str">
        <f>_xlfn.LET(_xlpm.x,_xlfn.XLOOKUP($A148,Applications!$E:$E,Applications!H:H),IF(_xlpm.x="","",_xlpm.x))</f>
        <v>Undecided</v>
      </c>
      <c r="I148" s="29">
        <f>_xlfn.LET(_xlpm.x,_xlfn.XLOOKUP($A148,Applications!$E:$E,Applications!I:I),IF(_xlpm.x="","",_xlpm.x))</f>
        <v>26000</v>
      </c>
      <c r="J148" s="29">
        <f>_xlfn.LET(_xlpm.x,_xlfn.XLOOKUP($A148,Applications!$E:$E,Applications!J:J),IF(_xlpm.x="","",_xlpm.x))</f>
        <v>128000</v>
      </c>
      <c r="K148" s="29">
        <f>_xlfn.LET(_xlpm.x,_xlfn.XLOOKUP($A148,Applications!$E:$E,Applications!K:K),IF(_xlpm.x="","",_xlpm.x))</f>
        <v>0</v>
      </c>
      <c r="L148" s="30">
        <f t="shared" si="4"/>
        <v>6500</v>
      </c>
      <c r="M148" s="30">
        <f t="shared" si="5"/>
        <v>0</v>
      </c>
      <c r="N148" s="23" t="s">
        <v>814</v>
      </c>
      <c r="O148" s="23" t="s">
        <v>815</v>
      </c>
      <c r="P148" s="23" t="s">
        <v>816</v>
      </c>
      <c r="Q148" s="23" t="s">
        <v>793</v>
      </c>
      <c r="R148" s="23" t="s">
        <v>794</v>
      </c>
      <c r="S148" s="23" t="s">
        <v>816</v>
      </c>
    </row>
    <row r="149" spans="1:19" x14ac:dyDescent="0.2">
      <c r="A149" s="23" t="s">
        <v>455</v>
      </c>
      <c r="B149" s="27" t="str">
        <f>_xlfn.LET(_xlpm.x,_xlfn.XLOOKUP($A149,Applications!$E:$E,Applications!A:A),IF(_xlpm.x="","",_xlpm.x))</f>
        <v>Arts and Culture Grants</v>
      </c>
      <c r="C149" s="27" t="str">
        <f>_xlfn.LET(_xlpm.x,_xlfn.XLOOKUP($A149,Applications!$E:$E,Applications!B:B),IF(_xlpm.x="","",_xlpm.x))</f>
        <v>2022-2 Round</v>
      </c>
      <c r="D149" s="27" t="str">
        <f>_xlfn.LET(_xlpm.x,_xlfn.XLOOKUP($A149,Applications!$E:$E,Applications!C:C),IF(_xlpm.x="","",_xlpm.x))</f>
        <v>Advising Outcomes</v>
      </c>
      <c r="E149" s="24">
        <f>_xlfn.LET(_xlpm.x,_xlfn.XLOOKUP($A149,Applications!$E:$E,Applications!D:D),IF(_xlpm.x="","",_xlpm.x))</f>
        <v>44722</v>
      </c>
      <c r="F149" s="27" t="str">
        <f>_xlfn.LET(_xlpm.x,_xlfn.XLOOKUP($A149,Applications!$E:$E,Applications!F:F),IF(_xlpm.x="","",_xlpm.x))</f>
        <v>Laura Mock Dibartolomeo Organisation</v>
      </c>
      <c r="G149" s="27" t="str">
        <f>_xlfn.LET(_xlpm.x,_xlfn.XLOOKUP($A149,Applications!$E:$E,Applications!G:G),IF(_xlpm.x="","",_xlpm.x))</f>
        <v>The Balancing Act</v>
      </c>
      <c r="H149" s="27" t="str">
        <f>_xlfn.LET(_xlpm.x,_xlfn.XLOOKUP($A149,Applications!$E:$E,Applications!H:H),IF(_xlpm.x="","",_xlpm.x))</f>
        <v>Undecided</v>
      </c>
      <c r="I149" s="29">
        <f>_xlfn.LET(_xlpm.x,_xlfn.XLOOKUP($A149,Applications!$E:$E,Applications!I:I),IF(_xlpm.x="","",_xlpm.x))</f>
        <v>26000</v>
      </c>
      <c r="J149" s="29">
        <f>_xlfn.LET(_xlpm.x,_xlfn.XLOOKUP($A149,Applications!$E:$E,Applications!J:J),IF(_xlpm.x="","",_xlpm.x))</f>
        <v>128000</v>
      </c>
      <c r="K149" s="29">
        <f>_xlfn.LET(_xlpm.x,_xlfn.XLOOKUP($A149,Applications!$E:$E,Applications!K:K),IF(_xlpm.x="","",_xlpm.x))</f>
        <v>0</v>
      </c>
      <c r="L149" s="30">
        <f t="shared" si="4"/>
        <v>6500</v>
      </c>
      <c r="M149" s="30">
        <f t="shared" si="5"/>
        <v>0</v>
      </c>
      <c r="N149" s="23" t="s">
        <v>874</v>
      </c>
      <c r="O149" s="23" t="s">
        <v>820</v>
      </c>
      <c r="P149" s="23" t="s">
        <v>875</v>
      </c>
      <c r="Q149" s="23" t="s">
        <v>793</v>
      </c>
      <c r="R149" s="23" t="s">
        <v>794</v>
      </c>
      <c r="S149" s="23" t="s">
        <v>875</v>
      </c>
    </row>
    <row r="150" spans="1:19" x14ac:dyDescent="0.2">
      <c r="A150" s="23" t="s">
        <v>458</v>
      </c>
      <c r="B150" s="27" t="str">
        <f>_xlfn.LET(_xlpm.x,_xlfn.XLOOKUP($A150,Applications!$E:$E,Applications!A:A),IF(_xlpm.x="","",_xlpm.x))</f>
        <v>Arts and Culture Grants</v>
      </c>
      <c r="C150" s="27" t="str">
        <f>_xlfn.LET(_xlpm.x,_xlfn.XLOOKUP($A150,Applications!$E:$E,Applications!B:B),IF(_xlpm.x="","",_xlpm.x))</f>
        <v>2022-1 Round</v>
      </c>
      <c r="D150" s="27" t="str">
        <f>_xlfn.LET(_xlpm.x,_xlfn.XLOOKUP($A150,Applications!$E:$E,Applications!C:C),IF(_xlpm.x="","",_xlpm.x))</f>
        <v>Contracts and Payments</v>
      </c>
      <c r="E150" s="24">
        <f>_xlfn.LET(_xlpm.x,_xlfn.XLOOKUP($A150,Applications!$E:$E,Applications!D:D),IF(_xlpm.x="","",_xlpm.x))</f>
        <v>44562</v>
      </c>
      <c r="F150" s="27" t="str">
        <f>_xlfn.LET(_xlpm.x,_xlfn.XLOOKUP($A150,Applications!$E:$E,Applications!F:F),IF(_xlpm.x="","",_xlpm.x))</f>
        <v>Lee Mock Rainey Organisation</v>
      </c>
      <c r="G150" s="27" t="str">
        <f>_xlfn.LET(_xlpm.x,_xlfn.XLOOKUP($A150,Applications!$E:$E,Applications!G:G),IF(_xlpm.x="","",_xlpm.x))</f>
        <v>WW1 Memorial</v>
      </c>
      <c r="H150" s="27" t="str">
        <f>_xlfn.LET(_xlpm.x,_xlfn.XLOOKUP($A150,Applications!$E:$E,Applications!H:H),IF(_xlpm.x="","",_xlpm.x))</f>
        <v>Approved</v>
      </c>
      <c r="I150" s="29">
        <f>_xlfn.LET(_xlpm.x,_xlfn.XLOOKUP($A150,Applications!$E:$E,Applications!I:I),IF(_xlpm.x="","",_xlpm.x))</f>
        <v>11000</v>
      </c>
      <c r="J150" s="29">
        <f>_xlfn.LET(_xlpm.x,_xlfn.XLOOKUP($A150,Applications!$E:$E,Applications!J:J),IF(_xlpm.x="","",_xlpm.x))</f>
        <v>43000</v>
      </c>
      <c r="K150" s="29">
        <f>_xlfn.LET(_xlpm.x,_xlfn.XLOOKUP($A150,Applications!$E:$E,Applications!K:K),IF(_xlpm.x="","",_xlpm.x))</f>
        <v>10230</v>
      </c>
      <c r="L150" s="30">
        <f t="shared" si="4"/>
        <v>5500</v>
      </c>
      <c r="M150" s="30">
        <f t="shared" si="5"/>
        <v>5115</v>
      </c>
      <c r="N150" s="23" t="s">
        <v>881</v>
      </c>
      <c r="O150" s="23" t="s">
        <v>796</v>
      </c>
      <c r="P150" s="23" t="s">
        <v>882</v>
      </c>
      <c r="Q150" s="23" t="s">
        <v>793</v>
      </c>
      <c r="R150" s="23" t="s">
        <v>794</v>
      </c>
      <c r="S150" s="23" t="s">
        <v>882</v>
      </c>
    </row>
    <row r="151" spans="1:19" x14ac:dyDescent="0.2">
      <c r="A151" s="23" t="s">
        <v>461</v>
      </c>
      <c r="B151" s="27" t="str">
        <f>_xlfn.LET(_xlpm.x,_xlfn.XLOOKUP($A151,Applications!$E:$E,Applications!A:A),IF(_xlpm.x="","",_xlpm.x))</f>
        <v>Arts and Culture Grants</v>
      </c>
      <c r="C151" s="27" t="str">
        <f>_xlfn.LET(_xlpm.x,_xlfn.XLOOKUP($A151,Applications!$E:$E,Applications!B:B),IF(_xlpm.x="","",_xlpm.x))</f>
        <v>2022-1 Round</v>
      </c>
      <c r="D151" s="27" t="str">
        <f>_xlfn.LET(_xlpm.x,_xlfn.XLOOKUP($A151,Applications!$E:$E,Applications!C:C),IF(_xlpm.x="","",_xlpm.x))</f>
        <v>Contracts and Payments</v>
      </c>
      <c r="E151" s="24">
        <f>_xlfn.LET(_xlpm.x,_xlfn.XLOOKUP($A151,Applications!$E:$E,Applications!D:D),IF(_xlpm.x="","",_xlpm.x))</f>
        <v>44582</v>
      </c>
      <c r="F151" s="27" t="str">
        <f>_xlfn.LET(_xlpm.x,_xlfn.XLOOKUP($A151,Applications!$E:$E,Applications!F:F),IF(_xlpm.x="","",_xlpm.x))</f>
        <v>Debbie Mock Crate Organisation</v>
      </c>
      <c r="G151" s="27" t="str">
        <f>_xlfn.LET(_xlpm.x,_xlfn.XLOOKUP($A151,Applications!$E:$E,Applications!G:G),IF(_xlpm.x="","",_xlpm.x))</f>
        <v>Kindness Rocks</v>
      </c>
      <c r="H151" s="27" t="str">
        <f>_xlfn.LET(_xlpm.x,_xlfn.XLOOKUP($A151,Applications!$E:$E,Applications!H:H),IF(_xlpm.x="","",_xlpm.x))</f>
        <v>Approved</v>
      </c>
      <c r="I151" s="29">
        <f>_xlfn.LET(_xlpm.x,_xlfn.XLOOKUP($A151,Applications!$E:$E,Applications!I:I),IF(_xlpm.x="","",_xlpm.x))</f>
        <v>8200</v>
      </c>
      <c r="J151" s="29">
        <f>_xlfn.LET(_xlpm.x,_xlfn.XLOOKUP($A151,Applications!$E:$E,Applications!J:J),IF(_xlpm.x="","",_xlpm.x))</f>
        <v>19000</v>
      </c>
      <c r="K151" s="29">
        <f>_xlfn.LET(_xlpm.x,_xlfn.XLOOKUP($A151,Applications!$E:$E,Applications!K:K),IF(_xlpm.x="","",_xlpm.x))</f>
        <v>5986</v>
      </c>
      <c r="L151" s="30">
        <f t="shared" si="4"/>
        <v>2050</v>
      </c>
      <c r="M151" s="30">
        <f t="shared" si="5"/>
        <v>1496.5</v>
      </c>
      <c r="N151" s="23" t="s">
        <v>815</v>
      </c>
      <c r="O151" s="23" t="s">
        <v>815</v>
      </c>
      <c r="P151" s="23" t="s">
        <v>850</v>
      </c>
      <c r="Q151" s="23" t="s">
        <v>793</v>
      </c>
      <c r="R151" s="23" t="s">
        <v>794</v>
      </c>
      <c r="S151" s="23" t="s">
        <v>815</v>
      </c>
    </row>
    <row r="152" spans="1:19" x14ac:dyDescent="0.2">
      <c r="A152" s="23" t="s">
        <v>461</v>
      </c>
      <c r="B152" s="27" t="str">
        <f>_xlfn.LET(_xlpm.x,_xlfn.XLOOKUP($A152,Applications!$E:$E,Applications!A:A),IF(_xlpm.x="","",_xlpm.x))</f>
        <v>Arts and Culture Grants</v>
      </c>
      <c r="C152" s="27" t="str">
        <f>_xlfn.LET(_xlpm.x,_xlfn.XLOOKUP($A152,Applications!$E:$E,Applications!B:B),IF(_xlpm.x="","",_xlpm.x))</f>
        <v>2022-1 Round</v>
      </c>
      <c r="D152" s="27" t="str">
        <f>_xlfn.LET(_xlpm.x,_xlfn.XLOOKUP($A152,Applications!$E:$E,Applications!C:C),IF(_xlpm.x="","",_xlpm.x))</f>
        <v>Contracts and Payments</v>
      </c>
      <c r="E152" s="24">
        <f>_xlfn.LET(_xlpm.x,_xlfn.XLOOKUP($A152,Applications!$E:$E,Applications!D:D),IF(_xlpm.x="","",_xlpm.x))</f>
        <v>44582</v>
      </c>
      <c r="F152" s="27" t="str">
        <f>_xlfn.LET(_xlpm.x,_xlfn.XLOOKUP($A152,Applications!$E:$E,Applications!F:F),IF(_xlpm.x="","",_xlpm.x))</f>
        <v>Debbie Mock Crate Organisation</v>
      </c>
      <c r="G152" s="27" t="str">
        <f>_xlfn.LET(_xlpm.x,_xlfn.XLOOKUP($A152,Applications!$E:$E,Applications!G:G),IF(_xlpm.x="","",_xlpm.x))</f>
        <v>Kindness Rocks</v>
      </c>
      <c r="H152" s="27" t="str">
        <f>_xlfn.LET(_xlpm.x,_xlfn.XLOOKUP($A152,Applications!$E:$E,Applications!H:H),IF(_xlpm.x="","",_xlpm.x))</f>
        <v>Approved</v>
      </c>
      <c r="I152" s="29">
        <f>_xlfn.LET(_xlpm.x,_xlfn.XLOOKUP($A152,Applications!$E:$E,Applications!I:I),IF(_xlpm.x="","",_xlpm.x))</f>
        <v>8200</v>
      </c>
      <c r="J152" s="29">
        <f>_xlfn.LET(_xlpm.x,_xlfn.XLOOKUP($A152,Applications!$E:$E,Applications!J:J),IF(_xlpm.x="","",_xlpm.x))</f>
        <v>19000</v>
      </c>
      <c r="K152" s="29">
        <f>_xlfn.LET(_xlpm.x,_xlfn.XLOOKUP($A152,Applications!$E:$E,Applications!K:K),IF(_xlpm.x="","",_xlpm.x))</f>
        <v>5986</v>
      </c>
      <c r="L152" s="30">
        <f t="shared" si="4"/>
        <v>2050</v>
      </c>
      <c r="M152" s="30">
        <f t="shared" si="5"/>
        <v>1496.5</v>
      </c>
      <c r="N152" s="23" t="s">
        <v>814</v>
      </c>
      <c r="O152" s="23" t="s">
        <v>815</v>
      </c>
      <c r="P152" s="23" t="s">
        <v>816</v>
      </c>
      <c r="Q152" s="23" t="s">
        <v>793</v>
      </c>
      <c r="R152" s="23" t="s">
        <v>794</v>
      </c>
      <c r="S152" s="23" t="s">
        <v>816</v>
      </c>
    </row>
    <row r="153" spans="1:19" x14ac:dyDescent="0.2">
      <c r="A153" s="23" t="s">
        <v>461</v>
      </c>
      <c r="B153" s="27" t="str">
        <f>_xlfn.LET(_xlpm.x,_xlfn.XLOOKUP($A153,Applications!$E:$E,Applications!A:A),IF(_xlpm.x="","",_xlpm.x))</f>
        <v>Arts and Culture Grants</v>
      </c>
      <c r="C153" s="27" t="str">
        <f>_xlfn.LET(_xlpm.x,_xlfn.XLOOKUP($A153,Applications!$E:$E,Applications!B:B),IF(_xlpm.x="","",_xlpm.x))</f>
        <v>2022-1 Round</v>
      </c>
      <c r="D153" s="27" t="str">
        <f>_xlfn.LET(_xlpm.x,_xlfn.XLOOKUP($A153,Applications!$E:$E,Applications!C:C),IF(_xlpm.x="","",_xlpm.x))</f>
        <v>Contracts and Payments</v>
      </c>
      <c r="E153" s="24">
        <f>_xlfn.LET(_xlpm.x,_xlfn.XLOOKUP($A153,Applications!$E:$E,Applications!D:D),IF(_xlpm.x="","",_xlpm.x))</f>
        <v>44582</v>
      </c>
      <c r="F153" s="27" t="str">
        <f>_xlfn.LET(_xlpm.x,_xlfn.XLOOKUP($A153,Applications!$E:$E,Applications!F:F),IF(_xlpm.x="","",_xlpm.x))</f>
        <v>Debbie Mock Crate Organisation</v>
      </c>
      <c r="G153" s="27" t="str">
        <f>_xlfn.LET(_xlpm.x,_xlfn.XLOOKUP($A153,Applications!$E:$E,Applications!G:G),IF(_xlpm.x="","",_xlpm.x))</f>
        <v>Kindness Rocks</v>
      </c>
      <c r="H153" s="27" t="str">
        <f>_xlfn.LET(_xlpm.x,_xlfn.XLOOKUP($A153,Applications!$E:$E,Applications!H:H),IF(_xlpm.x="","",_xlpm.x))</f>
        <v>Approved</v>
      </c>
      <c r="I153" s="29">
        <f>_xlfn.LET(_xlpm.x,_xlfn.XLOOKUP($A153,Applications!$E:$E,Applications!I:I),IF(_xlpm.x="","",_xlpm.x))</f>
        <v>8200</v>
      </c>
      <c r="J153" s="29">
        <f>_xlfn.LET(_xlpm.x,_xlfn.XLOOKUP($A153,Applications!$E:$E,Applications!J:J),IF(_xlpm.x="","",_xlpm.x))</f>
        <v>19000</v>
      </c>
      <c r="K153" s="29">
        <f>_xlfn.LET(_xlpm.x,_xlfn.XLOOKUP($A153,Applications!$E:$E,Applications!K:K),IF(_xlpm.x="","",_xlpm.x))</f>
        <v>5986</v>
      </c>
      <c r="L153" s="30">
        <f t="shared" si="4"/>
        <v>2050</v>
      </c>
      <c r="M153" s="30">
        <f t="shared" si="5"/>
        <v>1496.5</v>
      </c>
      <c r="N153" s="23" t="s">
        <v>874</v>
      </c>
      <c r="O153" s="23" t="s">
        <v>820</v>
      </c>
      <c r="P153" s="23" t="s">
        <v>875</v>
      </c>
      <c r="Q153" s="23" t="s">
        <v>793</v>
      </c>
      <c r="R153" s="23" t="s">
        <v>794</v>
      </c>
      <c r="S153" s="23" t="s">
        <v>875</v>
      </c>
    </row>
    <row r="154" spans="1:19" x14ac:dyDescent="0.2">
      <c r="A154" s="23" t="s">
        <v>463</v>
      </c>
      <c r="B154" s="27" t="str">
        <f>_xlfn.LET(_xlpm.x,_xlfn.XLOOKUP($A154,Applications!$E:$E,Applications!A:A),IF(_xlpm.x="","",_xlpm.x))</f>
        <v>Arts and Culture Grants</v>
      </c>
      <c r="C154" s="27" t="str">
        <f>_xlfn.LET(_xlpm.x,_xlfn.XLOOKUP($A154,Applications!$E:$E,Applications!B:B),IF(_xlpm.x="","",_xlpm.x))</f>
        <v>2022-1 Round</v>
      </c>
      <c r="D154" s="27" t="str">
        <f>_xlfn.LET(_xlpm.x,_xlfn.XLOOKUP($A154,Applications!$E:$E,Applications!C:C),IF(_xlpm.x="","",_xlpm.x))</f>
        <v>Contracts and Payments</v>
      </c>
      <c r="E154" s="24">
        <f>_xlfn.LET(_xlpm.x,_xlfn.XLOOKUP($A154,Applications!$E:$E,Applications!D:D),IF(_xlpm.x="","",_xlpm.x))</f>
        <v>44601</v>
      </c>
      <c r="F154" s="27" t="str">
        <f>_xlfn.LET(_xlpm.x,_xlfn.XLOOKUP($A154,Applications!$E:$E,Applications!F:F),IF(_xlpm.x="","",_xlpm.x))</f>
        <v>George Mock Hager Organisation</v>
      </c>
      <c r="G154" s="27" t="str">
        <f>_xlfn.LET(_xlpm.x,_xlfn.XLOOKUP($A154,Applications!$E:$E,Applications!G:G),IF(_xlpm.x="","",_xlpm.x))</f>
        <v>Local Community Podcast</v>
      </c>
      <c r="H154" s="27" t="str">
        <f>_xlfn.LET(_xlpm.x,_xlfn.XLOOKUP($A154,Applications!$E:$E,Applications!H:H),IF(_xlpm.x="","",_xlpm.x))</f>
        <v>Approved</v>
      </c>
      <c r="I154" s="29">
        <f>_xlfn.LET(_xlpm.x,_xlfn.XLOOKUP($A154,Applications!$E:$E,Applications!I:I),IF(_xlpm.x="","",_xlpm.x))</f>
        <v>22000</v>
      </c>
      <c r="J154" s="29">
        <f>_xlfn.LET(_xlpm.x,_xlfn.XLOOKUP($A154,Applications!$E:$E,Applications!J:J),IF(_xlpm.x="","",_xlpm.x))</f>
        <v>71000</v>
      </c>
      <c r="K154" s="29">
        <f>_xlfn.LET(_xlpm.x,_xlfn.XLOOKUP($A154,Applications!$E:$E,Applications!K:K),IF(_xlpm.x="","",_xlpm.x))</f>
        <v>16060</v>
      </c>
      <c r="L154" s="30">
        <f t="shared" si="4"/>
        <v>11000</v>
      </c>
      <c r="M154" s="30">
        <f t="shared" si="5"/>
        <v>8030</v>
      </c>
      <c r="N154" s="23" t="s">
        <v>833</v>
      </c>
      <c r="O154" s="23" t="s">
        <v>829</v>
      </c>
      <c r="P154" s="23" t="s">
        <v>834</v>
      </c>
      <c r="Q154" s="23" t="s">
        <v>793</v>
      </c>
      <c r="R154" s="23" t="s">
        <v>794</v>
      </c>
      <c r="S154" s="23" t="s">
        <v>834</v>
      </c>
    </row>
    <row r="155" spans="1:19" x14ac:dyDescent="0.2">
      <c r="A155" s="23" t="s">
        <v>469</v>
      </c>
      <c r="B155" s="27" t="str">
        <f>_xlfn.LET(_xlpm.x,_xlfn.XLOOKUP($A155,Applications!$E:$E,Applications!A:A),IF(_xlpm.x="","",_xlpm.x))</f>
        <v>Arts and Culture Grants</v>
      </c>
      <c r="C155" s="27" t="str">
        <f>_xlfn.LET(_xlpm.x,_xlfn.XLOOKUP($A155,Applications!$E:$E,Applications!B:B),IF(_xlpm.x="","",_xlpm.x))</f>
        <v>2022-1 Round</v>
      </c>
      <c r="D155" s="27" t="str">
        <f>_xlfn.LET(_xlpm.x,_xlfn.XLOOKUP($A155,Applications!$E:$E,Applications!C:C),IF(_xlpm.x="","",_xlpm.x))</f>
        <v>Contracts and Payments</v>
      </c>
      <c r="E155" s="24">
        <f>_xlfn.LET(_xlpm.x,_xlfn.XLOOKUP($A155,Applications!$E:$E,Applications!D:D),IF(_xlpm.x="","",_xlpm.x))</f>
        <v>44590</v>
      </c>
      <c r="F155" s="27" t="str">
        <f>_xlfn.LET(_xlpm.x,_xlfn.XLOOKUP($A155,Applications!$E:$E,Applications!F:F),IF(_xlpm.x="","",_xlpm.x))</f>
        <v>Billy Mock Jensen Organisation</v>
      </c>
      <c r="G155" s="27" t="str">
        <f>_xlfn.LET(_xlpm.x,_xlfn.XLOOKUP($A155,Applications!$E:$E,Applications!G:G),IF(_xlpm.x="","",_xlpm.x))</f>
        <v>Market Day</v>
      </c>
      <c r="H155" s="27" t="str">
        <f>_xlfn.LET(_xlpm.x,_xlfn.XLOOKUP($A155,Applications!$E:$E,Applications!H:H),IF(_xlpm.x="","",_xlpm.x))</f>
        <v>Approved</v>
      </c>
      <c r="I155" s="29">
        <f>_xlfn.LET(_xlpm.x,_xlfn.XLOOKUP($A155,Applications!$E:$E,Applications!I:I),IF(_xlpm.x="","",_xlpm.x))</f>
        <v>9700</v>
      </c>
      <c r="J155" s="29">
        <f>_xlfn.LET(_xlpm.x,_xlfn.XLOOKUP($A155,Applications!$E:$E,Applications!J:J),IF(_xlpm.x="","",_xlpm.x))</f>
        <v>48000</v>
      </c>
      <c r="K155" s="29">
        <f>_xlfn.LET(_xlpm.x,_xlfn.XLOOKUP($A155,Applications!$E:$E,Applications!K:K),IF(_xlpm.x="","",_xlpm.x))</f>
        <v>6984</v>
      </c>
      <c r="L155" s="30">
        <f t="shared" si="4"/>
        <v>3233.3333333333335</v>
      </c>
      <c r="M155" s="30">
        <f t="shared" si="5"/>
        <v>2328</v>
      </c>
      <c r="N155" s="23" t="s">
        <v>820</v>
      </c>
      <c r="O155" s="23" t="s">
        <v>820</v>
      </c>
      <c r="P155" s="23" t="s">
        <v>850</v>
      </c>
      <c r="Q155" s="23" t="s">
        <v>793</v>
      </c>
      <c r="R155" s="23" t="s">
        <v>794</v>
      </c>
      <c r="S155" s="23" t="s">
        <v>820</v>
      </c>
    </row>
    <row r="156" spans="1:19" x14ac:dyDescent="0.2">
      <c r="A156" s="23" t="s">
        <v>469</v>
      </c>
      <c r="B156" s="27" t="str">
        <f>_xlfn.LET(_xlpm.x,_xlfn.XLOOKUP($A156,Applications!$E:$E,Applications!A:A),IF(_xlpm.x="","",_xlpm.x))</f>
        <v>Arts and Culture Grants</v>
      </c>
      <c r="C156" s="27" t="str">
        <f>_xlfn.LET(_xlpm.x,_xlfn.XLOOKUP($A156,Applications!$E:$E,Applications!B:B),IF(_xlpm.x="","",_xlpm.x))</f>
        <v>2022-1 Round</v>
      </c>
      <c r="D156" s="27" t="str">
        <f>_xlfn.LET(_xlpm.x,_xlfn.XLOOKUP($A156,Applications!$E:$E,Applications!C:C),IF(_xlpm.x="","",_xlpm.x))</f>
        <v>Contracts and Payments</v>
      </c>
      <c r="E156" s="24">
        <f>_xlfn.LET(_xlpm.x,_xlfn.XLOOKUP($A156,Applications!$E:$E,Applications!D:D),IF(_xlpm.x="","",_xlpm.x))</f>
        <v>44590</v>
      </c>
      <c r="F156" s="27" t="str">
        <f>_xlfn.LET(_xlpm.x,_xlfn.XLOOKUP($A156,Applications!$E:$E,Applications!F:F),IF(_xlpm.x="","",_xlpm.x))</f>
        <v>Billy Mock Jensen Organisation</v>
      </c>
      <c r="G156" s="27" t="str">
        <f>_xlfn.LET(_xlpm.x,_xlfn.XLOOKUP($A156,Applications!$E:$E,Applications!G:G),IF(_xlpm.x="","",_xlpm.x))</f>
        <v>Market Day</v>
      </c>
      <c r="H156" s="27" t="str">
        <f>_xlfn.LET(_xlpm.x,_xlfn.XLOOKUP($A156,Applications!$E:$E,Applications!H:H),IF(_xlpm.x="","",_xlpm.x))</f>
        <v>Approved</v>
      </c>
      <c r="I156" s="29">
        <f>_xlfn.LET(_xlpm.x,_xlfn.XLOOKUP($A156,Applications!$E:$E,Applications!I:I),IF(_xlpm.x="","",_xlpm.x))</f>
        <v>9700</v>
      </c>
      <c r="J156" s="29">
        <f>_xlfn.LET(_xlpm.x,_xlfn.XLOOKUP($A156,Applications!$E:$E,Applications!J:J),IF(_xlpm.x="","",_xlpm.x))</f>
        <v>48000</v>
      </c>
      <c r="K156" s="29">
        <f>_xlfn.LET(_xlpm.x,_xlfn.XLOOKUP($A156,Applications!$E:$E,Applications!K:K),IF(_xlpm.x="","",_xlpm.x))</f>
        <v>6984</v>
      </c>
      <c r="L156" s="30">
        <f t="shared" si="4"/>
        <v>3233.3333333333335</v>
      </c>
      <c r="M156" s="30">
        <f t="shared" si="5"/>
        <v>2328</v>
      </c>
      <c r="N156" s="23" t="s">
        <v>874</v>
      </c>
      <c r="O156" s="23" t="s">
        <v>820</v>
      </c>
      <c r="P156" s="23" t="s">
        <v>875</v>
      </c>
      <c r="Q156" s="23" t="s">
        <v>793</v>
      </c>
      <c r="R156" s="23" t="s">
        <v>794</v>
      </c>
      <c r="S156" s="23" t="s">
        <v>875</v>
      </c>
    </row>
    <row r="157" spans="1:19" x14ac:dyDescent="0.2">
      <c r="A157" s="23" t="s">
        <v>472</v>
      </c>
      <c r="B157" s="27" t="str">
        <f>_xlfn.LET(_xlpm.x,_xlfn.XLOOKUP($A157,Applications!$E:$E,Applications!A:A),IF(_xlpm.x="","",_xlpm.x))</f>
        <v>Arts and Culture Grants</v>
      </c>
      <c r="C157" s="27" t="str">
        <f>_xlfn.LET(_xlpm.x,_xlfn.XLOOKUP($A157,Applications!$E:$E,Applications!B:B),IF(_xlpm.x="","",_xlpm.x))</f>
        <v>2022-1 Round</v>
      </c>
      <c r="D157" s="27" t="str">
        <f>_xlfn.LET(_xlpm.x,_xlfn.XLOOKUP($A157,Applications!$E:$E,Applications!C:C),IF(_xlpm.x="","",_xlpm.x))</f>
        <v>Unsuccessful</v>
      </c>
      <c r="E157" s="24">
        <f>_xlfn.LET(_xlpm.x,_xlfn.XLOOKUP($A157,Applications!$E:$E,Applications!D:D),IF(_xlpm.x="","",_xlpm.x))</f>
        <v>44597</v>
      </c>
      <c r="F157" s="27" t="str">
        <f>_xlfn.LET(_xlpm.x,_xlfn.XLOOKUP($A157,Applications!$E:$E,Applications!F:F),IF(_xlpm.x="","",_xlpm.x))</f>
        <v>Wilmer Mock Richardson Organisation</v>
      </c>
      <c r="G157" s="27" t="str">
        <f>_xlfn.LET(_xlpm.x,_xlfn.XLOOKUP($A157,Applications!$E:$E,Applications!G:G),IF(_xlpm.x="","",_xlpm.x))</f>
        <v>The Book Club</v>
      </c>
      <c r="H157" s="27" t="str">
        <f>_xlfn.LET(_xlpm.x,_xlfn.XLOOKUP($A157,Applications!$E:$E,Applications!H:H),IF(_xlpm.x="","",_xlpm.x))</f>
        <v>Declined</v>
      </c>
      <c r="I157" s="29">
        <f>_xlfn.LET(_xlpm.x,_xlfn.XLOOKUP($A157,Applications!$E:$E,Applications!I:I),IF(_xlpm.x="","",_xlpm.x))</f>
        <v>11000</v>
      </c>
      <c r="J157" s="29">
        <f>_xlfn.LET(_xlpm.x,_xlfn.XLOOKUP($A157,Applications!$E:$E,Applications!J:J),IF(_xlpm.x="","",_xlpm.x))</f>
        <v>14000</v>
      </c>
      <c r="K157" s="29">
        <f>_xlfn.LET(_xlpm.x,_xlfn.XLOOKUP($A157,Applications!$E:$E,Applications!K:K),IF(_xlpm.x="","",_xlpm.x))</f>
        <v>0</v>
      </c>
      <c r="L157" s="30">
        <f t="shared" si="4"/>
        <v>5500</v>
      </c>
      <c r="M157" s="30">
        <f t="shared" si="5"/>
        <v>0</v>
      </c>
      <c r="N157" s="23" t="s">
        <v>845</v>
      </c>
      <c r="O157" s="23" t="s">
        <v>846</v>
      </c>
      <c r="P157" s="23" t="s">
        <v>847</v>
      </c>
      <c r="Q157" s="23" t="s">
        <v>793</v>
      </c>
      <c r="R157" s="23" t="s">
        <v>794</v>
      </c>
      <c r="S157" s="23" t="s">
        <v>847</v>
      </c>
    </row>
    <row r="158" spans="1:19" x14ac:dyDescent="0.2">
      <c r="A158" s="23" t="s">
        <v>475</v>
      </c>
      <c r="B158" s="27" t="str">
        <f>_xlfn.LET(_xlpm.x,_xlfn.XLOOKUP($A158,Applications!$E:$E,Applications!A:A),IF(_xlpm.x="","",_xlpm.x))</f>
        <v>Arts and Culture Grants</v>
      </c>
      <c r="C158" s="27" t="str">
        <f>_xlfn.LET(_xlpm.x,_xlfn.XLOOKUP($A158,Applications!$E:$E,Applications!B:B),IF(_xlpm.x="","",_xlpm.x))</f>
        <v>2022-1 Round</v>
      </c>
      <c r="D158" s="27" t="str">
        <f>_xlfn.LET(_xlpm.x,_xlfn.XLOOKUP($A158,Applications!$E:$E,Applications!C:C),IF(_xlpm.x="","",_xlpm.x))</f>
        <v>Contracts and Payments</v>
      </c>
      <c r="E158" s="24">
        <f>_xlfn.LET(_xlpm.x,_xlfn.XLOOKUP($A158,Applications!$E:$E,Applications!D:D),IF(_xlpm.x="","",_xlpm.x))</f>
        <v>44597</v>
      </c>
      <c r="F158" s="27" t="str">
        <f>_xlfn.LET(_xlpm.x,_xlfn.XLOOKUP($A158,Applications!$E:$E,Applications!F:F),IF(_xlpm.x="","",_xlpm.x))</f>
        <v>Adam Mock Tibbs Organisation</v>
      </c>
      <c r="G158" s="27" t="str">
        <f>_xlfn.LET(_xlpm.x,_xlfn.XLOOKUP($A158,Applications!$E:$E,Applications!G:G),IF(_xlpm.x="","",_xlpm.x))</f>
        <v>The Roadrunner</v>
      </c>
      <c r="H158" s="27" t="str">
        <f>_xlfn.LET(_xlpm.x,_xlfn.XLOOKUP($A158,Applications!$E:$E,Applications!H:H),IF(_xlpm.x="","",_xlpm.x))</f>
        <v>Approved</v>
      </c>
      <c r="I158" s="29">
        <f>_xlfn.LET(_xlpm.x,_xlfn.XLOOKUP($A158,Applications!$E:$E,Applications!I:I),IF(_xlpm.x="","",_xlpm.x))</f>
        <v>19000</v>
      </c>
      <c r="J158" s="29">
        <f>_xlfn.LET(_xlpm.x,_xlfn.XLOOKUP($A158,Applications!$E:$E,Applications!J:J),IF(_xlpm.x="","",_xlpm.x))</f>
        <v>25000</v>
      </c>
      <c r="K158" s="29">
        <f>_xlfn.LET(_xlpm.x,_xlfn.XLOOKUP($A158,Applications!$E:$E,Applications!K:K),IF(_xlpm.x="","",_xlpm.x))</f>
        <v>16150</v>
      </c>
      <c r="L158" s="30">
        <f t="shared" si="4"/>
        <v>9500</v>
      </c>
      <c r="M158" s="30">
        <f t="shared" si="5"/>
        <v>8075</v>
      </c>
      <c r="N158" s="23" t="s">
        <v>883</v>
      </c>
      <c r="O158" s="23" t="s">
        <v>884</v>
      </c>
      <c r="P158" s="23" t="s">
        <v>885</v>
      </c>
      <c r="Q158" s="23" t="s">
        <v>793</v>
      </c>
      <c r="R158" s="23" t="s">
        <v>794</v>
      </c>
      <c r="S158" s="23" t="s">
        <v>885</v>
      </c>
    </row>
    <row r="159" spans="1:19" x14ac:dyDescent="0.2">
      <c r="A159" s="23" t="s">
        <v>478</v>
      </c>
      <c r="B159" s="27" t="str">
        <f>_xlfn.LET(_xlpm.x,_xlfn.XLOOKUP($A159,Applications!$E:$E,Applications!A:A),IF(_xlpm.x="","",_xlpm.x))</f>
        <v>Arts and Culture Grants</v>
      </c>
      <c r="C159" s="27" t="str">
        <f>_xlfn.LET(_xlpm.x,_xlfn.XLOOKUP($A159,Applications!$E:$E,Applications!B:B),IF(_xlpm.x="","",_xlpm.x))</f>
        <v>2021-2 Round</v>
      </c>
      <c r="D159" s="27" t="str">
        <f>_xlfn.LET(_xlpm.x,_xlfn.XLOOKUP($A159,Applications!$E:$E,Applications!C:C),IF(_xlpm.x="","",_xlpm.x))</f>
        <v>Acquittal Management</v>
      </c>
      <c r="E159" s="24">
        <f>_xlfn.LET(_xlpm.x,_xlfn.XLOOKUP($A159,Applications!$E:$E,Applications!D:D),IF(_xlpm.x="","",_xlpm.x))</f>
        <v>44406</v>
      </c>
      <c r="F159" s="27" t="str">
        <f>_xlfn.LET(_xlpm.x,_xlfn.XLOOKUP($A159,Applications!$E:$E,Applications!F:F),IF(_xlpm.x="","",_xlpm.x))</f>
        <v>Theresa Mock Minter Organisation</v>
      </c>
      <c r="G159" s="27" t="str">
        <f>_xlfn.LET(_xlpm.x,_xlfn.XLOOKUP($A159,Applications!$E:$E,Applications!G:G),IF(_xlpm.x="","",_xlpm.x))</f>
        <v>Write a project based loosely on these keywords</v>
      </c>
      <c r="H159" s="27" t="str">
        <f>_xlfn.LET(_xlpm.x,_xlfn.XLOOKUP($A159,Applications!$E:$E,Applications!H:H),IF(_xlpm.x="","",_xlpm.x))</f>
        <v>Approved</v>
      </c>
      <c r="I159" s="29">
        <f>_xlfn.LET(_xlpm.x,_xlfn.XLOOKUP($A159,Applications!$E:$E,Applications!I:I),IF(_xlpm.x="","",_xlpm.x))</f>
        <v>5300</v>
      </c>
      <c r="J159" s="29">
        <f>_xlfn.LET(_xlpm.x,_xlfn.XLOOKUP($A159,Applications!$E:$E,Applications!J:J),IF(_xlpm.x="","",_xlpm.x))</f>
        <v>7400</v>
      </c>
      <c r="K159" s="29">
        <f>_xlfn.LET(_xlpm.x,_xlfn.XLOOKUP($A159,Applications!$E:$E,Applications!K:K),IF(_xlpm.x="","",_xlpm.x))</f>
        <v>5300</v>
      </c>
      <c r="L159" s="30">
        <f t="shared" si="4"/>
        <v>1766.6666666666667</v>
      </c>
      <c r="M159" s="30">
        <f t="shared" si="5"/>
        <v>1766.6666666666667</v>
      </c>
      <c r="N159" s="23" t="s">
        <v>796</v>
      </c>
      <c r="O159" s="23" t="s">
        <v>796</v>
      </c>
      <c r="P159" s="23" t="s">
        <v>850</v>
      </c>
      <c r="Q159" s="23" t="s">
        <v>793</v>
      </c>
      <c r="R159" s="23" t="s">
        <v>794</v>
      </c>
      <c r="S159" s="23" t="s">
        <v>796</v>
      </c>
    </row>
    <row r="160" spans="1:19" x14ac:dyDescent="0.2">
      <c r="A160" s="23" t="s">
        <v>478</v>
      </c>
      <c r="B160" s="27" t="str">
        <f>_xlfn.LET(_xlpm.x,_xlfn.XLOOKUP($A160,Applications!$E:$E,Applications!A:A),IF(_xlpm.x="","",_xlpm.x))</f>
        <v>Arts and Culture Grants</v>
      </c>
      <c r="C160" s="27" t="str">
        <f>_xlfn.LET(_xlpm.x,_xlfn.XLOOKUP($A160,Applications!$E:$E,Applications!B:B),IF(_xlpm.x="","",_xlpm.x))</f>
        <v>2021-2 Round</v>
      </c>
      <c r="D160" s="27" t="str">
        <f>_xlfn.LET(_xlpm.x,_xlfn.XLOOKUP($A160,Applications!$E:$E,Applications!C:C),IF(_xlpm.x="","",_xlpm.x))</f>
        <v>Acquittal Management</v>
      </c>
      <c r="E160" s="24">
        <f>_xlfn.LET(_xlpm.x,_xlfn.XLOOKUP($A160,Applications!$E:$E,Applications!D:D),IF(_xlpm.x="","",_xlpm.x))</f>
        <v>44406</v>
      </c>
      <c r="F160" s="27" t="str">
        <f>_xlfn.LET(_xlpm.x,_xlfn.XLOOKUP($A160,Applications!$E:$E,Applications!F:F),IF(_xlpm.x="","",_xlpm.x))</f>
        <v>Theresa Mock Minter Organisation</v>
      </c>
      <c r="G160" s="27" t="str">
        <f>_xlfn.LET(_xlpm.x,_xlfn.XLOOKUP($A160,Applications!$E:$E,Applications!G:G),IF(_xlpm.x="","",_xlpm.x))</f>
        <v>Write a project based loosely on these keywords</v>
      </c>
      <c r="H160" s="27" t="str">
        <f>_xlfn.LET(_xlpm.x,_xlfn.XLOOKUP($A160,Applications!$E:$E,Applications!H:H),IF(_xlpm.x="","",_xlpm.x))</f>
        <v>Approved</v>
      </c>
      <c r="I160" s="29">
        <f>_xlfn.LET(_xlpm.x,_xlfn.XLOOKUP($A160,Applications!$E:$E,Applications!I:I),IF(_xlpm.x="","",_xlpm.x))</f>
        <v>5300</v>
      </c>
      <c r="J160" s="29">
        <f>_xlfn.LET(_xlpm.x,_xlfn.XLOOKUP($A160,Applications!$E:$E,Applications!J:J),IF(_xlpm.x="","",_xlpm.x))</f>
        <v>7400</v>
      </c>
      <c r="K160" s="29">
        <f>_xlfn.LET(_xlpm.x,_xlfn.XLOOKUP($A160,Applications!$E:$E,Applications!K:K),IF(_xlpm.x="","",_xlpm.x))</f>
        <v>5300</v>
      </c>
      <c r="L160" s="30">
        <f t="shared" si="4"/>
        <v>1766.6666666666667</v>
      </c>
      <c r="M160" s="30">
        <f t="shared" si="5"/>
        <v>1766.6666666666667</v>
      </c>
      <c r="N160" s="23" t="s">
        <v>886</v>
      </c>
      <c r="O160" s="23" t="s">
        <v>859</v>
      </c>
      <c r="P160" s="23" t="s">
        <v>887</v>
      </c>
      <c r="Q160" s="23" t="s">
        <v>793</v>
      </c>
      <c r="R160" s="23" t="s">
        <v>794</v>
      </c>
      <c r="S160" s="23" t="s">
        <v>887</v>
      </c>
    </row>
    <row r="161" spans="1:19" x14ac:dyDescent="0.2">
      <c r="A161" s="23" t="s">
        <v>484</v>
      </c>
      <c r="B161" s="27" t="str">
        <f>_xlfn.LET(_xlpm.x,_xlfn.XLOOKUP($A161,Applications!$E:$E,Applications!A:A),IF(_xlpm.x="","",_xlpm.x))</f>
        <v>Arts and Culture Grants</v>
      </c>
      <c r="C161" s="27" t="str">
        <f>_xlfn.LET(_xlpm.x,_xlfn.XLOOKUP($A161,Applications!$E:$E,Applications!B:B),IF(_xlpm.x="","",_xlpm.x))</f>
        <v>2022-2 Round</v>
      </c>
      <c r="D161" s="27" t="str">
        <f>_xlfn.LET(_xlpm.x,_xlfn.XLOOKUP($A161,Applications!$E:$E,Applications!C:C),IF(_xlpm.x="","",_xlpm.x))</f>
        <v>Assessment</v>
      </c>
      <c r="E161" s="24">
        <f>_xlfn.LET(_xlpm.x,_xlfn.XLOOKUP($A161,Applications!$E:$E,Applications!D:D),IF(_xlpm.x="","",_xlpm.x))</f>
        <v>44738</v>
      </c>
      <c r="F161" s="27" t="str">
        <f>_xlfn.LET(_xlpm.x,_xlfn.XLOOKUP($A161,Applications!$E:$E,Applications!F:F),IF(_xlpm.x="","",_xlpm.x))</f>
        <v>Monica Mock Justice Organisation</v>
      </c>
      <c r="G161" s="27" t="str">
        <f>_xlfn.LET(_xlpm.x,_xlfn.XLOOKUP($A161,Applications!$E:$E,Applications!G:G),IF(_xlpm.x="","",_xlpm.x))</f>
        <v>Costumes for the community play</v>
      </c>
      <c r="H161" s="27" t="str">
        <f>_xlfn.LET(_xlpm.x,_xlfn.XLOOKUP($A161,Applications!$E:$E,Applications!H:H),IF(_xlpm.x="","",_xlpm.x))</f>
        <v>Undecided</v>
      </c>
      <c r="I161" s="29">
        <f>_xlfn.LET(_xlpm.x,_xlfn.XLOOKUP($A161,Applications!$E:$E,Applications!I:I),IF(_xlpm.x="","",_xlpm.x))</f>
        <v>4200</v>
      </c>
      <c r="J161" s="29">
        <f>_xlfn.LET(_xlpm.x,_xlfn.XLOOKUP($A161,Applications!$E:$E,Applications!J:J),IF(_xlpm.x="","",_xlpm.x))</f>
        <v>19000</v>
      </c>
      <c r="K161" s="29">
        <f>_xlfn.LET(_xlpm.x,_xlfn.XLOOKUP($A161,Applications!$E:$E,Applications!K:K),IF(_xlpm.x="","",_xlpm.x))</f>
        <v>0</v>
      </c>
      <c r="L161" s="30">
        <f t="shared" si="4"/>
        <v>1050</v>
      </c>
      <c r="M161" s="30">
        <f t="shared" si="5"/>
        <v>0</v>
      </c>
      <c r="N161" s="23" t="s">
        <v>817</v>
      </c>
      <c r="O161" s="23" t="s">
        <v>796</v>
      </c>
      <c r="P161" s="23" t="s">
        <v>818</v>
      </c>
      <c r="Q161" s="23" t="s">
        <v>793</v>
      </c>
      <c r="R161" s="23" t="s">
        <v>794</v>
      </c>
      <c r="S161" s="23" t="s">
        <v>818</v>
      </c>
    </row>
    <row r="162" spans="1:19" x14ac:dyDescent="0.2">
      <c r="A162" s="23" t="s">
        <v>484</v>
      </c>
      <c r="B162" s="27" t="str">
        <f>_xlfn.LET(_xlpm.x,_xlfn.XLOOKUP($A162,Applications!$E:$E,Applications!A:A),IF(_xlpm.x="","",_xlpm.x))</f>
        <v>Arts and Culture Grants</v>
      </c>
      <c r="C162" s="27" t="str">
        <f>_xlfn.LET(_xlpm.x,_xlfn.XLOOKUP($A162,Applications!$E:$E,Applications!B:B),IF(_xlpm.x="","",_xlpm.x))</f>
        <v>2022-2 Round</v>
      </c>
      <c r="D162" s="27" t="str">
        <f>_xlfn.LET(_xlpm.x,_xlfn.XLOOKUP($A162,Applications!$E:$E,Applications!C:C),IF(_xlpm.x="","",_xlpm.x))</f>
        <v>Assessment</v>
      </c>
      <c r="E162" s="24">
        <f>_xlfn.LET(_xlpm.x,_xlfn.XLOOKUP($A162,Applications!$E:$E,Applications!D:D),IF(_xlpm.x="","",_xlpm.x))</f>
        <v>44738</v>
      </c>
      <c r="F162" s="27" t="str">
        <f>_xlfn.LET(_xlpm.x,_xlfn.XLOOKUP($A162,Applications!$E:$E,Applications!F:F),IF(_xlpm.x="","",_xlpm.x))</f>
        <v>Monica Mock Justice Organisation</v>
      </c>
      <c r="G162" s="27" t="str">
        <f>_xlfn.LET(_xlpm.x,_xlfn.XLOOKUP($A162,Applications!$E:$E,Applications!G:G),IF(_xlpm.x="","",_xlpm.x))</f>
        <v>Costumes for the community play</v>
      </c>
      <c r="H162" s="27" t="str">
        <f>_xlfn.LET(_xlpm.x,_xlfn.XLOOKUP($A162,Applications!$E:$E,Applications!H:H),IF(_xlpm.x="","",_xlpm.x))</f>
        <v>Undecided</v>
      </c>
      <c r="I162" s="29">
        <f>_xlfn.LET(_xlpm.x,_xlfn.XLOOKUP($A162,Applications!$E:$E,Applications!I:I),IF(_xlpm.x="","",_xlpm.x))</f>
        <v>4200</v>
      </c>
      <c r="J162" s="29">
        <f>_xlfn.LET(_xlpm.x,_xlfn.XLOOKUP($A162,Applications!$E:$E,Applications!J:J),IF(_xlpm.x="","",_xlpm.x))</f>
        <v>19000</v>
      </c>
      <c r="K162" s="29">
        <f>_xlfn.LET(_xlpm.x,_xlfn.XLOOKUP($A162,Applications!$E:$E,Applications!K:K),IF(_xlpm.x="","",_xlpm.x))</f>
        <v>0</v>
      </c>
      <c r="L162" s="30">
        <f t="shared" si="4"/>
        <v>1050</v>
      </c>
      <c r="M162" s="30">
        <f t="shared" si="5"/>
        <v>0</v>
      </c>
      <c r="N162" s="23" t="s">
        <v>820</v>
      </c>
      <c r="O162" s="23" t="s">
        <v>820</v>
      </c>
      <c r="P162" s="23" t="s">
        <v>850</v>
      </c>
      <c r="Q162" s="23" t="s">
        <v>793</v>
      </c>
      <c r="R162" s="23" t="s">
        <v>794</v>
      </c>
      <c r="S162" s="23" t="s">
        <v>820</v>
      </c>
    </row>
    <row r="163" spans="1:19" x14ac:dyDescent="0.2">
      <c r="A163" s="23" t="s">
        <v>484</v>
      </c>
      <c r="B163" s="27" t="str">
        <f>_xlfn.LET(_xlpm.x,_xlfn.XLOOKUP($A163,Applications!$E:$E,Applications!A:A),IF(_xlpm.x="","",_xlpm.x))</f>
        <v>Arts and Culture Grants</v>
      </c>
      <c r="C163" s="27" t="str">
        <f>_xlfn.LET(_xlpm.x,_xlfn.XLOOKUP($A163,Applications!$E:$E,Applications!B:B),IF(_xlpm.x="","",_xlpm.x))</f>
        <v>2022-2 Round</v>
      </c>
      <c r="D163" s="27" t="str">
        <f>_xlfn.LET(_xlpm.x,_xlfn.XLOOKUP($A163,Applications!$E:$E,Applications!C:C),IF(_xlpm.x="","",_xlpm.x))</f>
        <v>Assessment</v>
      </c>
      <c r="E163" s="24">
        <f>_xlfn.LET(_xlpm.x,_xlfn.XLOOKUP($A163,Applications!$E:$E,Applications!D:D),IF(_xlpm.x="","",_xlpm.x))</f>
        <v>44738</v>
      </c>
      <c r="F163" s="27" t="str">
        <f>_xlfn.LET(_xlpm.x,_xlfn.XLOOKUP($A163,Applications!$E:$E,Applications!F:F),IF(_xlpm.x="","",_xlpm.x))</f>
        <v>Monica Mock Justice Organisation</v>
      </c>
      <c r="G163" s="27" t="str">
        <f>_xlfn.LET(_xlpm.x,_xlfn.XLOOKUP($A163,Applications!$E:$E,Applications!G:G),IF(_xlpm.x="","",_xlpm.x))</f>
        <v>Costumes for the community play</v>
      </c>
      <c r="H163" s="27" t="str">
        <f>_xlfn.LET(_xlpm.x,_xlfn.XLOOKUP($A163,Applications!$E:$E,Applications!H:H),IF(_xlpm.x="","",_xlpm.x))</f>
        <v>Undecided</v>
      </c>
      <c r="I163" s="29">
        <f>_xlfn.LET(_xlpm.x,_xlfn.XLOOKUP($A163,Applications!$E:$E,Applications!I:I),IF(_xlpm.x="","",_xlpm.x))</f>
        <v>4200</v>
      </c>
      <c r="J163" s="29">
        <f>_xlfn.LET(_xlpm.x,_xlfn.XLOOKUP($A163,Applications!$E:$E,Applications!J:J),IF(_xlpm.x="","",_xlpm.x))</f>
        <v>19000</v>
      </c>
      <c r="K163" s="29">
        <f>_xlfn.LET(_xlpm.x,_xlfn.XLOOKUP($A163,Applications!$E:$E,Applications!K:K),IF(_xlpm.x="","",_xlpm.x))</f>
        <v>0</v>
      </c>
      <c r="L163" s="30">
        <f t="shared" si="4"/>
        <v>1050</v>
      </c>
      <c r="M163" s="30">
        <f t="shared" si="5"/>
        <v>0</v>
      </c>
      <c r="N163" s="23" t="s">
        <v>846</v>
      </c>
      <c r="O163" s="23" t="s">
        <v>846</v>
      </c>
      <c r="P163" s="23" t="s">
        <v>850</v>
      </c>
      <c r="Q163" s="23" t="s">
        <v>793</v>
      </c>
      <c r="R163" s="23" t="s">
        <v>794</v>
      </c>
      <c r="S163" s="23" t="s">
        <v>846</v>
      </c>
    </row>
    <row r="164" spans="1:19" x14ac:dyDescent="0.2">
      <c r="A164" s="23" t="s">
        <v>487</v>
      </c>
      <c r="B164" s="27" t="str">
        <f>_xlfn.LET(_xlpm.x,_xlfn.XLOOKUP($A164,Applications!$E:$E,Applications!A:A),IF(_xlpm.x="","",_xlpm.x))</f>
        <v>Arts and Culture Grants</v>
      </c>
      <c r="C164" s="27" t="str">
        <f>_xlfn.LET(_xlpm.x,_xlfn.XLOOKUP($A164,Applications!$E:$E,Applications!B:B),IF(_xlpm.x="","",_xlpm.x))</f>
        <v>2021-2 Round</v>
      </c>
      <c r="D164" s="27" t="str">
        <f>_xlfn.LET(_xlpm.x,_xlfn.XLOOKUP($A164,Applications!$E:$E,Applications!C:C),IF(_xlpm.x="","",_xlpm.x))</f>
        <v>Closed</v>
      </c>
      <c r="E164" s="24">
        <f>_xlfn.LET(_xlpm.x,_xlfn.XLOOKUP($A164,Applications!$E:$E,Applications!D:D),IF(_xlpm.x="","",_xlpm.x))</f>
        <v>44381</v>
      </c>
      <c r="F164" s="27" t="str">
        <f>_xlfn.LET(_xlpm.x,_xlfn.XLOOKUP($A164,Applications!$E:$E,Applications!F:F),IF(_xlpm.x="","",_xlpm.x))</f>
        <v>Francesca Mock Patterson Organisation</v>
      </c>
      <c r="G164" s="27" t="str">
        <f>_xlfn.LET(_xlpm.x,_xlfn.XLOOKUP($A164,Applications!$E:$E,Applications!G:G),IF(_xlpm.x="","",_xlpm.x))</f>
        <v>The Little Painter</v>
      </c>
      <c r="H164" s="27" t="str">
        <f>_xlfn.LET(_xlpm.x,_xlfn.XLOOKUP($A164,Applications!$E:$E,Applications!H:H),IF(_xlpm.x="","",_xlpm.x))</f>
        <v>Approved</v>
      </c>
      <c r="I164" s="29">
        <f>_xlfn.LET(_xlpm.x,_xlfn.XLOOKUP($A164,Applications!$E:$E,Applications!I:I),IF(_xlpm.x="","",_xlpm.x))</f>
        <v>5900</v>
      </c>
      <c r="J164" s="29">
        <f>_xlfn.LET(_xlpm.x,_xlfn.XLOOKUP($A164,Applications!$E:$E,Applications!J:J),IF(_xlpm.x="","",_xlpm.x))</f>
        <v>20000</v>
      </c>
      <c r="K164" s="29">
        <f>_xlfn.LET(_xlpm.x,_xlfn.XLOOKUP($A164,Applications!$E:$E,Applications!K:K),IF(_xlpm.x="","",_xlpm.x))</f>
        <v>4188</v>
      </c>
      <c r="L164" s="30">
        <f t="shared" si="4"/>
        <v>1475</v>
      </c>
      <c r="M164" s="30">
        <f t="shared" si="5"/>
        <v>1047</v>
      </c>
      <c r="N164" s="23" t="s">
        <v>826</v>
      </c>
      <c r="O164" s="23" t="s">
        <v>796</v>
      </c>
      <c r="P164" s="23" t="s">
        <v>827</v>
      </c>
      <c r="Q164" s="23" t="s">
        <v>793</v>
      </c>
      <c r="R164" s="23" t="s">
        <v>794</v>
      </c>
      <c r="S164" s="23" t="s">
        <v>827</v>
      </c>
    </row>
    <row r="165" spans="1:19" x14ac:dyDescent="0.2">
      <c r="A165" s="23" t="s">
        <v>487</v>
      </c>
      <c r="B165" s="27" t="str">
        <f>_xlfn.LET(_xlpm.x,_xlfn.XLOOKUP($A165,Applications!$E:$E,Applications!A:A),IF(_xlpm.x="","",_xlpm.x))</f>
        <v>Arts and Culture Grants</v>
      </c>
      <c r="C165" s="27" t="str">
        <f>_xlfn.LET(_xlpm.x,_xlfn.XLOOKUP($A165,Applications!$E:$E,Applications!B:B),IF(_xlpm.x="","",_xlpm.x))</f>
        <v>2021-2 Round</v>
      </c>
      <c r="D165" s="27" t="str">
        <f>_xlfn.LET(_xlpm.x,_xlfn.XLOOKUP($A165,Applications!$E:$E,Applications!C:C),IF(_xlpm.x="","",_xlpm.x))</f>
        <v>Closed</v>
      </c>
      <c r="E165" s="24">
        <f>_xlfn.LET(_xlpm.x,_xlfn.XLOOKUP($A165,Applications!$E:$E,Applications!D:D),IF(_xlpm.x="","",_xlpm.x))</f>
        <v>44381</v>
      </c>
      <c r="F165" s="27" t="str">
        <f>_xlfn.LET(_xlpm.x,_xlfn.XLOOKUP($A165,Applications!$E:$E,Applications!F:F),IF(_xlpm.x="","",_xlpm.x))</f>
        <v>Francesca Mock Patterson Organisation</v>
      </c>
      <c r="G165" s="27" t="str">
        <f>_xlfn.LET(_xlpm.x,_xlfn.XLOOKUP($A165,Applications!$E:$E,Applications!G:G),IF(_xlpm.x="","",_xlpm.x))</f>
        <v>The Little Painter</v>
      </c>
      <c r="H165" s="27" t="str">
        <f>_xlfn.LET(_xlpm.x,_xlfn.XLOOKUP($A165,Applications!$E:$E,Applications!H:H),IF(_xlpm.x="","",_xlpm.x))</f>
        <v>Approved</v>
      </c>
      <c r="I165" s="29">
        <f>_xlfn.LET(_xlpm.x,_xlfn.XLOOKUP($A165,Applications!$E:$E,Applications!I:I),IF(_xlpm.x="","",_xlpm.x))</f>
        <v>5900</v>
      </c>
      <c r="J165" s="29">
        <f>_xlfn.LET(_xlpm.x,_xlfn.XLOOKUP($A165,Applications!$E:$E,Applications!J:J),IF(_xlpm.x="","",_xlpm.x))</f>
        <v>20000</v>
      </c>
      <c r="K165" s="29">
        <f>_xlfn.LET(_xlpm.x,_xlfn.XLOOKUP($A165,Applications!$E:$E,Applications!K:K),IF(_xlpm.x="","",_xlpm.x))</f>
        <v>4188</v>
      </c>
      <c r="L165" s="30">
        <f t="shared" si="4"/>
        <v>1475</v>
      </c>
      <c r="M165" s="30">
        <f t="shared" si="5"/>
        <v>1047</v>
      </c>
      <c r="N165" s="23" t="s">
        <v>812</v>
      </c>
      <c r="O165" s="23" t="s">
        <v>796</v>
      </c>
      <c r="P165" s="23" t="s">
        <v>813</v>
      </c>
      <c r="Q165" s="23" t="s">
        <v>793</v>
      </c>
      <c r="R165" s="23" t="s">
        <v>794</v>
      </c>
      <c r="S165" s="23" t="s">
        <v>813</v>
      </c>
    </row>
    <row r="166" spans="1:19" x14ac:dyDescent="0.2">
      <c r="A166" s="23" t="s">
        <v>487</v>
      </c>
      <c r="B166" s="27" t="str">
        <f>_xlfn.LET(_xlpm.x,_xlfn.XLOOKUP($A166,Applications!$E:$E,Applications!A:A),IF(_xlpm.x="","",_xlpm.x))</f>
        <v>Arts and Culture Grants</v>
      </c>
      <c r="C166" s="27" t="str">
        <f>_xlfn.LET(_xlpm.x,_xlfn.XLOOKUP($A166,Applications!$E:$E,Applications!B:B),IF(_xlpm.x="","",_xlpm.x))</f>
        <v>2021-2 Round</v>
      </c>
      <c r="D166" s="27" t="str">
        <f>_xlfn.LET(_xlpm.x,_xlfn.XLOOKUP($A166,Applications!$E:$E,Applications!C:C),IF(_xlpm.x="","",_xlpm.x))</f>
        <v>Closed</v>
      </c>
      <c r="E166" s="24">
        <f>_xlfn.LET(_xlpm.x,_xlfn.XLOOKUP($A166,Applications!$E:$E,Applications!D:D),IF(_xlpm.x="","",_xlpm.x))</f>
        <v>44381</v>
      </c>
      <c r="F166" s="27" t="str">
        <f>_xlfn.LET(_xlpm.x,_xlfn.XLOOKUP($A166,Applications!$E:$E,Applications!F:F),IF(_xlpm.x="","",_xlpm.x))</f>
        <v>Francesca Mock Patterson Organisation</v>
      </c>
      <c r="G166" s="27" t="str">
        <f>_xlfn.LET(_xlpm.x,_xlfn.XLOOKUP($A166,Applications!$E:$E,Applications!G:G),IF(_xlpm.x="","",_xlpm.x))</f>
        <v>The Little Painter</v>
      </c>
      <c r="H166" s="27" t="str">
        <f>_xlfn.LET(_xlpm.x,_xlfn.XLOOKUP($A166,Applications!$E:$E,Applications!H:H),IF(_xlpm.x="","",_xlpm.x))</f>
        <v>Approved</v>
      </c>
      <c r="I166" s="29">
        <f>_xlfn.LET(_xlpm.x,_xlfn.XLOOKUP($A166,Applications!$E:$E,Applications!I:I),IF(_xlpm.x="","",_xlpm.x))</f>
        <v>5900</v>
      </c>
      <c r="J166" s="29">
        <f>_xlfn.LET(_xlpm.x,_xlfn.XLOOKUP($A166,Applications!$E:$E,Applications!J:J),IF(_xlpm.x="","",_xlpm.x))</f>
        <v>20000</v>
      </c>
      <c r="K166" s="29">
        <f>_xlfn.LET(_xlpm.x,_xlfn.XLOOKUP($A166,Applications!$E:$E,Applications!K:K),IF(_xlpm.x="","",_xlpm.x))</f>
        <v>4188</v>
      </c>
      <c r="L166" s="30">
        <f t="shared" si="4"/>
        <v>1475</v>
      </c>
      <c r="M166" s="30">
        <f t="shared" si="5"/>
        <v>1047</v>
      </c>
      <c r="N166" s="23" t="s">
        <v>802</v>
      </c>
      <c r="O166" s="23" t="s">
        <v>803</v>
      </c>
      <c r="P166" s="23" t="s">
        <v>804</v>
      </c>
      <c r="Q166" s="23" t="s">
        <v>793</v>
      </c>
      <c r="R166" s="23" t="s">
        <v>794</v>
      </c>
      <c r="S166" s="23" t="s">
        <v>804</v>
      </c>
    </row>
    <row r="167" spans="1:19" x14ac:dyDescent="0.2">
      <c r="A167" s="23" t="s">
        <v>490</v>
      </c>
      <c r="B167" s="27" t="str">
        <f>_xlfn.LET(_xlpm.x,_xlfn.XLOOKUP($A167,Applications!$E:$E,Applications!A:A),IF(_xlpm.x="","",_xlpm.x))</f>
        <v>Arts and Culture Grants</v>
      </c>
      <c r="C167" s="27" t="str">
        <f>_xlfn.LET(_xlpm.x,_xlfn.XLOOKUP($A167,Applications!$E:$E,Applications!B:B),IF(_xlpm.x="","",_xlpm.x))</f>
        <v>2022-2 Round</v>
      </c>
      <c r="D167" s="27" t="str">
        <f>_xlfn.LET(_xlpm.x,_xlfn.XLOOKUP($A167,Applications!$E:$E,Applications!C:C),IF(_xlpm.x="","",_xlpm.x))</f>
        <v>Assessment</v>
      </c>
      <c r="E167" s="24">
        <f>_xlfn.LET(_xlpm.x,_xlfn.XLOOKUP($A167,Applications!$E:$E,Applications!D:D),IF(_xlpm.x="","",_xlpm.x))</f>
        <v>44732</v>
      </c>
      <c r="F167" s="27" t="str">
        <f>_xlfn.LET(_xlpm.x,_xlfn.XLOOKUP($A167,Applications!$E:$E,Applications!F:F),IF(_xlpm.x="","",_xlpm.x))</f>
        <v>Christine Mock Santos Organisation</v>
      </c>
      <c r="G167" s="27" t="str">
        <f>_xlfn.LET(_xlpm.x,_xlfn.XLOOKUP($A167,Applications!$E:$E,Applications!G:G),IF(_xlpm.x="","",_xlpm.x))</f>
        <v>Art Therapy</v>
      </c>
      <c r="H167" s="27" t="str">
        <f>_xlfn.LET(_xlpm.x,_xlfn.XLOOKUP($A167,Applications!$E:$E,Applications!H:H),IF(_xlpm.x="","",_xlpm.x))</f>
        <v>Undecided</v>
      </c>
      <c r="I167" s="29">
        <f>_xlfn.LET(_xlpm.x,_xlfn.XLOOKUP($A167,Applications!$E:$E,Applications!I:I),IF(_xlpm.x="","",_xlpm.x))</f>
        <v>19000</v>
      </c>
      <c r="J167" s="29">
        <f>_xlfn.LET(_xlpm.x,_xlfn.XLOOKUP($A167,Applications!$E:$E,Applications!J:J),IF(_xlpm.x="","",_xlpm.x))</f>
        <v>45000</v>
      </c>
      <c r="K167" s="29">
        <f>_xlfn.LET(_xlpm.x,_xlfn.XLOOKUP($A167,Applications!$E:$E,Applications!K:K),IF(_xlpm.x="","",_xlpm.x))</f>
        <v>0</v>
      </c>
      <c r="L167" s="30">
        <f t="shared" si="4"/>
        <v>4750</v>
      </c>
      <c r="M167" s="30">
        <f t="shared" si="5"/>
        <v>0</v>
      </c>
      <c r="N167" s="23" t="s">
        <v>791</v>
      </c>
      <c r="O167" s="23" t="s">
        <v>791</v>
      </c>
      <c r="P167" s="23" t="s">
        <v>850</v>
      </c>
      <c r="Q167" s="23" t="s">
        <v>793</v>
      </c>
      <c r="R167" s="23" t="s">
        <v>794</v>
      </c>
      <c r="S167" s="23" t="s">
        <v>791</v>
      </c>
    </row>
    <row r="168" spans="1:19" x14ac:dyDescent="0.2">
      <c r="A168" s="23" t="s">
        <v>490</v>
      </c>
      <c r="B168" s="27" t="str">
        <f>_xlfn.LET(_xlpm.x,_xlfn.XLOOKUP($A168,Applications!$E:$E,Applications!A:A),IF(_xlpm.x="","",_xlpm.x))</f>
        <v>Arts and Culture Grants</v>
      </c>
      <c r="C168" s="27" t="str">
        <f>_xlfn.LET(_xlpm.x,_xlfn.XLOOKUP($A168,Applications!$E:$E,Applications!B:B),IF(_xlpm.x="","",_xlpm.x))</f>
        <v>2022-2 Round</v>
      </c>
      <c r="D168" s="27" t="str">
        <f>_xlfn.LET(_xlpm.x,_xlfn.XLOOKUP($A168,Applications!$E:$E,Applications!C:C),IF(_xlpm.x="","",_xlpm.x))</f>
        <v>Assessment</v>
      </c>
      <c r="E168" s="24">
        <f>_xlfn.LET(_xlpm.x,_xlfn.XLOOKUP($A168,Applications!$E:$E,Applications!D:D),IF(_xlpm.x="","",_xlpm.x))</f>
        <v>44732</v>
      </c>
      <c r="F168" s="27" t="str">
        <f>_xlfn.LET(_xlpm.x,_xlfn.XLOOKUP($A168,Applications!$E:$E,Applications!F:F),IF(_xlpm.x="","",_xlpm.x))</f>
        <v>Christine Mock Santos Organisation</v>
      </c>
      <c r="G168" s="27" t="str">
        <f>_xlfn.LET(_xlpm.x,_xlfn.XLOOKUP($A168,Applications!$E:$E,Applications!G:G),IF(_xlpm.x="","",_xlpm.x))</f>
        <v>Art Therapy</v>
      </c>
      <c r="H168" s="27" t="str">
        <f>_xlfn.LET(_xlpm.x,_xlfn.XLOOKUP($A168,Applications!$E:$E,Applications!H:H),IF(_xlpm.x="","",_xlpm.x))</f>
        <v>Undecided</v>
      </c>
      <c r="I168" s="29">
        <f>_xlfn.LET(_xlpm.x,_xlfn.XLOOKUP($A168,Applications!$E:$E,Applications!I:I),IF(_xlpm.x="","",_xlpm.x))</f>
        <v>19000</v>
      </c>
      <c r="J168" s="29">
        <f>_xlfn.LET(_xlpm.x,_xlfn.XLOOKUP($A168,Applications!$E:$E,Applications!J:J),IF(_xlpm.x="","",_xlpm.x))</f>
        <v>45000</v>
      </c>
      <c r="K168" s="29">
        <f>_xlfn.LET(_xlpm.x,_xlfn.XLOOKUP($A168,Applications!$E:$E,Applications!K:K),IF(_xlpm.x="","",_xlpm.x))</f>
        <v>0</v>
      </c>
      <c r="L168" s="30">
        <f t="shared" si="4"/>
        <v>4750</v>
      </c>
      <c r="M168" s="30">
        <f t="shared" si="5"/>
        <v>0</v>
      </c>
      <c r="N168" s="23" t="s">
        <v>888</v>
      </c>
      <c r="O168" s="23" t="s">
        <v>791</v>
      </c>
      <c r="P168" s="23" t="s">
        <v>889</v>
      </c>
      <c r="Q168" s="23" t="s">
        <v>793</v>
      </c>
      <c r="R168" s="23" t="s">
        <v>794</v>
      </c>
      <c r="S168" s="23" t="s">
        <v>889</v>
      </c>
    </row>
    <row r="169" spans="1:19" x14ac:dyDescent="0.2">
      <c r="A169" s="23" t="s">
        <v>490</v>
      </c>
      <c r="B169" s="27" t="str">
        <f>_xlfn.LET(_xlpm.x,_xlfn.XLOOKUP($A169,Applications!$E:$E,Applications!A:A),IF(_xlpm.x="","",_xlpm.x))</f>
        <v>Arts and Culture Grants</v>
      </c>
      <c r="C169" s="27" t="str">
        <f>_xlfn.LET(_xlpm.x,_xlfn.XLOOKUP($A169,Applications!$E:$E,Applications!B:B),IF(_xlpm.x="","",_xlpm.x))</f>
        <v>2022-2 Round</v>
      </c>
      <c r="D169" s="27" t="str">
        <f>_xlfn.LET(_xlpm.x,_xlfn.XLOOKUP($A169,Applications!$E:$E,Applications!C:C),IF(_xlpm.x="","",_xlpm.x))</f>
        <v>Assessment</v>
      </c>
      <c r="E169" s="24">
        <f>_xlfn.LET(_xlpm.x,_xlfn.XLOOKUP($A169,Applications!$E:$E,Applications!D:D),IF(_xlpm.x="","",_xlpm.x))</f>
        <v>44732</v>
      </c>
      <c r="F169" s="27" t="str">
        <f>_xlfn.LET(_xlpm.x,_xlfn.XLOOKUP($A169,Applications!$E:$E,Applications!F:F),IF(_xlpm.x="","",_xlpm.x))</f>
        <v>Christine Mock Santos Organisation</v>
      </c>
      <c r="G169" s="27" t="str">
        <f>_xlfn.LET(_xlpm.x,_xlfn.XLOOKUP($A169,Applications!$E:$E,Applications!G:G),IF(_xlpm.x="","",_xlpm.x))</f>
        <v>Art Therapy</v>
      </c>
      <c r="H169" s="27" t="str">
        <f>_xlfn.LET(_xlpm.x,_xlfn.XLOOKUP($A169,Applications!$E:$E,Applications!H:H),IF(_xlpm.x="","",_xlpm.x))</f>
        <v>Undecided</v>
      </c>
      <c r="I169" s="29">
        <f>_xlfn.LET(_xlpm.x,_xlfn.XLOOKUP($A169,Applications!$E:$E,Applications!I:I),IF(_xlpm.x="","",_xlpm.x))</f>
        <v>19000</v>
      </c>
      <c r="J169" s="29">
        <f>_xlfn.LET(_xlpm.x,_xlfn.XLOOKUP($A169,Applications!$E:$E,Applications!J:J),IF(_xlpm.x="","",_xlpm.x))</f>
        <v>45000</v>
      </c>
      <c r="K169" s="29">
        <f>_xlfn.LET(_xlpm.x,_xlfn.XLOOKUP($A169,Applications!$E:$E,Applications!K:K),IF(_xlpm.x="","",_xlpm.x))</f>
        <v>0</v>
      </c>
      <c r="L169" s="30">
        <f t="shared" si="4"/>
        <v>4750</v>
      </c>
      <c r="M169" s="30">
        <f t="shared" si="5"/>
        <v>0</v>
      </c>
      <c r="N169" s="23" t="s">
        <v>824</v>
      </c>
      <c r="O169" s="23" t="s">
        <v>791</v>
      </c>
      <c r="P169" s="23" t="s">
        <v>825</v>
      </c>
      <c r="Q169" s="23" t="s">
        <v>793</v>
      </c>
      <c r="R169" s="23" t="s">
        <v>794</v>
      </c>
      <c r="S169" s="23" t="s">
        <v>825</v>
      </c>
    </row>
    <row r="170" spans="1:19" x14ac:dyDescent="0.2">
      <c r="A170" s="23" t="s">
        <v>493</v>
      </c>
      <c r="B170" s="27" t="str">
        <f>_xlfn.LET(_xlpm.x,_xlfn.XLOOKUP($A170,Applications!$E:$E,Applications!A:A),IF(_xlpm.x="","",_xlpm.x))</f>
        <v>Arts and Culture Grants</v>
      </c>
      <c r="C170" s="27" t="str">
        <f>_xlfn.LET(_xlpm.x,_xlfn.XLOOKUP($A170,Applications!$E:$E,Applications!B:B),IF(_xlpm.x="","",_xlpm.x))</f>
        <v>2022-1 Round</v>
      </c>
      <c r="D170" s="27" t="str">
        <f>_xlfn.LET(_xlpm.x,_xlfn.XLOOKUP($A170,Applications!$E:$E,Applications!C:C),IF(_xlpm.x="","",_xlpm.x))</f>
        <v>Contracts and Payments</v>
      </c>
      <c r="E170" s="24">
        <f>_xlfn.LET(_xlpm.x,_xlfn.XLOOKUP($A170,Applications!$E:$E,Applications!D:D),IF(_xlpm.x="","",_xlpm.x))</f>
        <v>44595</v>
      </c>
      <c r="F170" s="27" t="str">
        <f>_xlfn.LET(_xlpm.x,_xlfn.XLOOKUP($A170,Applications!$E:$E,Applications!F:F),IF(_xlpm.x="","",_xlpm.x))</f>
        <v>Beatrice Mock Ribble Organisation</v>
      </c>
      <c r="G170" s="27" t="str">
        <f>_xlfn.LET(_xlpm.x,_xlfn.XLOOKUP($A170,Applications!$E:$E,Applications!G:G),IF(_xlpm.x="","",_xlpm.x))</f>
        <v>Art and Sport</v>
      </c>
      <c r="H170" s="27" t="str">
        <f>_xlfn.LET(_xlpm.x,_xlfn.XLOOKUP($A170,Applications!$E:$E,Applications!H:H),IF(_xlpm.x="","",_xlpm.x))</f>
        <v>Approved</v>
      </c>
      <c r="I170" s="29">
        <f>_xlfn.LET(_xlpm.x,_xlfn.XLOOKUP($A170,Applications!$E:$E,Applications!I:I),IF(_xlpm.x="","",_xlpm.x))</f>
        <v>25000</v>
      </c>
      <c r="J170" s="29">
        <f>_xlfn.LET(_xlpm.x,_xlfn.XLOOKUP($A170,Applications!$E:$E,Applications!J:J),IF(_xlpm.x="","",_xlpm.x))</f>
        <v>124000</v>
      </c>
      <c r="K170" s="29">
        <f>_xlfn.LET(_xlpm.x,_xlfn.XLOOKUP($A170,Applications!$E:$E,Applications!K:K),IF(_xlpm.x="","",_xlpm.x))</f>
        <v>25000</v>
      </c>
      <c r="L170" s="30">
        <f t="shared" si="4"/>
        <v>6250</v>
      </c>
      <c r="M170" s="30">
        <f t="shared" si="5"/>
        <v>6250</v>
      </c>
      <c r="N170" s="23" t="s">
        <v>812</v>
      </c>
      <c r="O170" s="23" t="s">
        <v>796</v>
      </c>
      <c r="P170" s="23" t="s">
        <v>813</v>
      </c>
      <c r="Q170" s="23" t="s">
        <v>793</v>
      </c>
      <c r="R170" s="23" t="s">
        <v>794</v>
      </c>
      <c r="S170" s="23" t="s">
        <v>813</v>
      </c>
    </row>
    <row r="171" spans="1:19" x14ac:dyDescent="0.2">
      <c r="A171" s="23" t="s">
        <v>493</v>
      </c>
      <c r="B171" s="27" t="str">
        <f>_xlfn.LET(_xlpm.x,_xlfn.XLOOKUP($A171,Applications!$E:$E,Applications!A:A),IF(_xlpm.x="","",_xlpm.x))</f>
        <v>Arts and Culture Grants</v>
      </c>
      <c r="C171" s="27" t="str">
        <f>_xlfn.LET(_xlpm.x,_xlfn.XLOOKUP($A171,Applications!$E:$E,Applications!B:B),IF(_xlpm.x="","",_xlpm.x))</f>
        <v>2022-1 Round</v>
      </c>
      <c r="D171" s="27" t="str">
        <f>_xlfn.LET(_xlpm.x,_xlfn.XLOOKUP($A171,Applications!$E:$E,Applications!C:C),IF(_xlpm.x="","",_xlpm.x))</f>
        <v>Contracts and Payments</v>
      </c>
      <c r="E171" s="24">
        <f>_xlfn.LET(_xlpm.x,_xlfn.XLOOKUP($A171,Applications!$E:$E,Applications!D:D),IF(_xlpm.x="","",_xlpm.x))</f>
        <v>44595</v>
      </c>
      <c r="F171" s="27" t="str">
        <f>_xlfn.LET(_xlpm.x,_xlfn.XLOOKUP($A171,Applications!$E:$E,Applications!F:F),IF(_xlpm.x="","",_xlpm.x))</f>
        <v>Beatrice Mock Ribble Organisation</v>
      </c>
      <c r="G171" s="27" t="str">
        <f>_xlfn.LET(_xlpm.x,_xlfn.XLOOKUP($A171,Applications!$E:$E,Applications!G:G),IF(_xlpm.x="","",_xlpm.x))</f>
        <v>Art and Sport</v>
      </c>
      <c r="H171" s="27" t="str">
        <f>_xlfn.LET(_xlpm.x,_xlfn.XLOOKUP($A171,Applications!$E:$E,Applications!H:H),IF(_xlpm.x="","",_xlpm.x))</f>
        <v>Approved</v>
      </c>
      <c r="I171" s="29">
        <f>_xlfn.LET(_xlpm.x,_xlfn.XLOOKUP($A171,Applications!$E:$E,Applications!I:I),IF(_xlpm.x="","",_xlpm.x))</f>
        <v>25000</v>
      </c>
      <c r="J171" s="29">
        <f>_xlfn.LET(_xlpm.x,_xlfn.XLOOKUP($A171,Applications!$E:$E,Applications!J:J),IF(_xlpm.x="","",_xlpm.x))</f>
        <v>124000</v>
      </c>
      <c r="K171" s="29">
        <f>_xlfn.LET(_xlpm.x,_xlfn.XLOOKUP($A171,Applications!$E:$E,Applications!K:K),IF(_xlpm.x="","",_xlpm.x))</f>
        <v>25000</v>
      </c>
      <c r="L171" s="30">
        <f t="shared" si="4"/>
        <v>6250</v>
      </c>
      <c r="M171" s="30">
        <f t="shared" si="5"/>
        <v>6250</v>
      </c>
      <c r="N171" s="23" t="s">
        <v>815</v>
      </c>
      <c r="O171" s="23" t="s">
        <v>815</v>
      </c>
      <c r="P171" s="23" t="s">
        <v>850</v>
      </c>
      <c r="Q171" s="23" t="s">
        <v>793</v>
      </c>
      <c r="R171" s="23" t="s">
        <v>794</v>
      </c>
      <c r="S171" s="23" t="s">
        <v>815</v>
      </c>
    </row>
    <row r="172" spans="1:19" x14ac:dyDescent="0.2">
      <c r="A172" s="23" t="s">
        <v>493</v>
      </c>
      <c r="B172" s="27" t="str">
        <f>_xlfn.LET(_xlpm.x,_xlfn.XLOOKUP($A172,Applications!$E:$E,Applications!A:A),IF(_xlpm.x="","",_xlpm.x))</f>
        <v>Arts and Culture Grants</v>
      </c>
      <c r="C172" s="27" t="str">
        <f>_xlfn.LET(_xlpm.x,_xlfn.XLOOKUP($A172,Applications!$E:$E,Applications!B:B),IF(_xlpm.x="","",_xlpm.x))</f>
        <v>2022-1 Round</v>
      </c>
      <c r="D172" s="27" t="str">
        <f>_xlfn.LET(_xlpm.x,_xlfn.XLOOKUP($A172,Applications!$E:$E,Applications!C:C),IF(_xlpm.x="","",_xlpm.x))</f>
        <v>Contracts and Payments</v>
      </c>
      <c r="E172" s="24">
        <f>_xlfn.LET(_xlpm.x,_xlfn.XLOOKUP($A172,Applications!$E:$E,Applications!D:D),IF(_xlpm.x="","",_xlpm.x))</f>
        <v>44595</v>
      </c>
      <c r="F172" s="27" t="str">
        <f>_xlfn.LET(_xlpm.x,_xlfn.XLOOKUP($A172,Applications!$E:$E,Applications!F:F),IF(_xlpm.x="","",_xlpm.x))</f>
        <v>Beatrice Mock Ribble Organisation</v>
      </c>
      <c r="G172" s="27" t="str">
        <f>_xlfn.LET(_xlpm.x,_xlfn.XLOOKUP($A172,Applications!$E:$E,Applications!G:G),IF(_xlpm.x="","",_xlpm.x))</f>
        <v>Art and Sport</v>
      </c>
      <c r="H172" s="27" t="str">
        <f>_xlfn.LET(_xlpm.x,_xlfn.XLOOKUP($A172,Applications!$E:$E,Applications!H:H),IF(_xlpm.x="","",_xlpm.x))</f>
        <v>Approved</v>
      </c>
      <c r="I172" s="29">
        <f>_xlfn.LET(_xlpm.x,_xlfn.XLOOKUP($A172,Applications!$E:$E,Applications!I:I),IF(_xlpm.x="","",_xlpm.x))</f>
        <v>25000</v>
      </c>
      <c r="J172" s="29">
        <f>_xlfn.LET(_xlpm.x,_xlfn.XLOOKUP($A172,Applications!$E:$E,Applications!J:J),IF(_xlpm.x="","",_xlpm.x))</f>
        <v>124000</v>
      </c>
      <c r="K172" s="29">
        <f>_xlfn.LET(_xlpm.x,_xlfn.XLOOKUP($A172,Applications!$E:$E,Applications!K:K),IF(_xlpm.x="","",_xlpm.x))</f>
        <v>25000</v>
      </c>
      <c r="L172" s="30">
        <f t="shared" si="4"/>
        <v>6250</v>
      </c>
      <c r="M172" s="30">
        <f t="shared" si="5"/>
        <v>6250</v>
      </c>
      <c r="N172" s="23" t="s">
        <v>814</v>
      </c>
      <c r="O172" s="23" t="s">
        <v>815</v>
      </c>
      <c r="P172" s="23" t="s">
        <v>816</v>
      </c>
      <c r="Q172" s="23" t="s">
        <v>793</v>
      </c>
      <c r="R172" s="23" t="s">
        <v>794</v>
      </c>
      <c r="S172" s="23" t="s">
        <v>816</v>
      </c>
    </row>
    <row r="173" spans="1:19" x14ac:dyDescent="0.2">
      <c r="A173" s="23" t="s">
        <v>499</v>
      </c>
      <c r="B173" s="27" t="str">
        <f>_xlfn.LET(_xlpm.x,_xlfn.XLOOKUP($A173,Applications!$E:$E,Applications!A:A),IF(_xlpm.x="","",_xlpm.x))</f>
        <v>Arts and Culture Grants</v>
      </c>
      <c r="C173" s="27" t="str">
        <f>_xlfn.LET(_xlpm.x,_xlfn.XLOOKUP($A173,Applications!$E:$E,Applications!B:B),IF(_xlpm.x="","",_xlpm.x))</f>
        <v>2022-1 Round</v>
      </c>
      <c r="D173" s="27" t="str">
        <f>_xlfn.LET(_xlpm.x,_xlfn.XLOOKUP($A173,Applications!$E:$E,Applications!C:C),IF(_xlpm.x="","",_xlpm.x))</f>
        <v>Unsuccessful</v>
      </c>
      <c r="E173" s="24">
        <f>_xlfn.LET(_xlpm.x,_xlfn.XLOOKUP($A173,Applications!$E:$E,Applications!D:D),IF(_xlpm.x="","",_xlpm.x))</f>
        <v>44571</v>
      </c>
      <c r="F173" s="27" t="str">
        <f>_xlfn.LET(_xlpm.x,_xlfn.XLOOKUP($A173,Applications!$E:$E,Applications!F:F),IF(_xlpm.x="","",_xlpm.x))</f>
        <v>Joe Mock Mason Organisation</v>
      </c>
      <c r="G173" s="27" t="str">
        <f>_xlfn.LET(_xlpm.x,_xlfn.XLOOKUP($A173,Applications!$E:$E,Applications!G:G),IF(_xlpm.x="","",_xlpm.x))</f>
        <v>My Place</v>
      </c>
      <c r="H173" s="27" t="str">
        <f>_xlfn.LET(_xlpm.x,_xlfn.XLOOKUP($A173,Applications!$E:$E,Applications!H:H),IF(_xlpm.x="","",_xlpm.x))</f>
        <v>Declined</v>
      </c>
      <c r="I173" s="29">
        <f>_xlfn.LET(_xlpm.x,_xlfn.XLOOKUP($A173,Applications!$E:$E,Applications!I:I),IF(_xlpm.x="","",_xlpm.x))</f>
        <v>13000</v>
      </c>
      <c r="J173" s="29">
        <f>_xlfn.LET(_xlpm.x,_xlfn.XLOOKUP($A173,Applications!$E:$E,Applications!J:J),IF(_xlpm.x="","",_xlpm.x))</f>
        <v>52000</v>
      </c>
      <c r="K173" s="29">
        <f>_xlfn.LET(_xlpm.x,_xlfn.XLOOKUP($A173,Applications!$E:$E,Applications!K:K),IF(_xlpm.x="","",_xlpm.x))</f>
        <v>0</v>
      </c>
      <c r="L173" s="30">
        <f t="shared" si="4"/>
        <v>4333.333333333333</v>
      </c>
      <c r="M173" s="30">
        <f t="shared" si="5"/>
        <v>0</v>
      </c>
      <c r="N173" s="23" t="s">
        <v>820</v>
      </c>
      <c r="O173" s="23" t="s">
        <v>820</v>
      </c>
      <c r="P173" s="23" t="s">
        <v>850</v>
      </c>
      <c r="Q173" s="23" t="s">
        <v>793</v>
      </c>
      <c r="R173" s="23" t="s">
        <v>794</v>
      </c>
      <c r="S173" s="23" t="s">
        <v>820</v>
      </c>
    </row>
    <row r="174" spans="1:19" x14ac:dyDescent="0.2">
      <c r="A174" s="23" t="s">
        <v>499</v>
      </c>
      <c r="B174" s="27" t="str">
        <f>_xlfn.LET(_xlpm.x,_xlfn.XLOOKUP($A174,Applications!$E:$E,Applications!A:A),IF(_xlpm.x="","",_xlpm.x))</f>
        <v>Arts and Culture Grants</v>
      </c>
      <c r="C174" s="27" t="str">
        <f>_xlfn.LET(_xlpm.x,_xlfn.XLOOKUP($A174,Applications!$E:$E,Applications!B:B),IF(_xlpm.x="","",_xlpm.x))</f>
        <v>2022-1 Round</v>
      </c>
      <c r="D174" s="27" t="str">
        <f>_xlfn.LET(_xlpm.x,_xlfn.XLOOKUP($A174,Applications!$E:$E,Applications!C:C),IF(_xlpm.x="","",_xlpm.x))</f>
        <v>Unsuccessful</v>
      </c>
      <c r="E174" s="24">
        <f>_xlfn.LET(_xlpm.x,_xlfn.XLOOKUP($A174,Applications!$E:$E,Applications!D:D),IF(_xlpm.x="","",_xlpm.x))</f>
        <v>44571</v>
      </c>
      <c r="F174" s="27" t="str">
        <f>_xlfn.LET(_xlpm.x,_xlfn.XLOOKUP($A174,Applications!$E:$E,Applications!F:F),IF(_xlpm.x="","",_xlpm.x))</f>
        <v>Joe Mock Mason Organisation</v>
      </c>
      <c r="G174" s="27" t="str">
        <f>_xlfn.LET(_xlpm.x,_xlfn.XLOOKUP($A174,Applications!$E:$E,Applications!G:G),IF(_xlpm.x="","",_xlpm.x))</f>
        <v>My Place</v>
      </c>
      <c r="H174" s="27" t="str">
        <f>_xlfn.LET(_xlpm.x,_xlfn.XLOOKUP($A174,Applications!$E:$E,Applications!H:H),IF(_xlpm.x="","",_xlpm.x))</f>
        <v>Declined</v>
      </c>
      <c r="I174" s="29">
        <f>_xlfn.LET(_xlpm.x,_xlfn.XLOOKUP($A174,Applications!$E:$E,Applications!I:I),IF(_xlpm.x="","",_xlpm.x))</f>
        <v>13000</v>
      </c>
      <c r="J174" s="29">
        <f>_xlfn.LET(_xlpm.x,_xlfn.XLOOKUP($A174,Applications!$E:$E,Applications!J:J),IF(_xlpm.x="","",_xlpm.x))</f>
        <v>52000</v>
      </c>
      <c r="K174" s="29">
        <f>_xlfn.LET(_xlpm.x,_xlfn.XLOOKUP($A174,Applications!$E:$E,Applications!K:K),IF(_xlpm.x="","",_xlpm.x))</f>
        <v>0</v>
      </c>
      <c r="L174" s="30">
        <f t="shared" si="4"/>
        <v>4333.333333333333</v>
      </c>
      <c r="M174" s="30">
        <f t="shared" si="5"/>
        <v>0</v>
      </c>
      <c r="N174" s="23" t="s">
        <v>819</v>
      </c>
      <c r="O174" s="23" t="s">
        <v>820</v>
      </c>
      <c r="P174" s="23" t="s">
        <v>821</v>
      </c>
      <c r="Q174" s="23" t="s">
        <v>793</v>
      </c>
      <c r="R174" s="23" t="s">
        <v>794</v>
      </c>
      <c r="S174" s="23" t="s">
        <v>821</v>
      </c>
    </row>
    <row r="175" spans="1:19" x14ac:dyDescent="0.2">
      <c r="A175" s="23" t="s">
        <v>502</v>
      </c>
      <c r="B175" s="27" t="str">
        <f>_xlfn.LET(_xlpm.x,_xlfn.XLOOKUP($A175,Applications!$E:$E,Applications!A:A),IF(_xlpm.x="","",_xlpm.x))</f>
        <v>Arts and Culture Grants</v>
      </c>
      <c r="C175" s="27" t="str">
        <f>_xlfn.LET(_xlpm.x,_xlfn.XLOOKUP($A175,Applications!$E:$E,Applications!B:B),IF(_xlpm.x="","",_xlpm.x))</f>
        <v>2021-2 Round</v>
      </c>
      <c r="D175" s="27" t="str">
        <f>_xlfn.LET(_xlpm.x,_xlfn.XLOOKUP($A175,Applications!$E:$E,Applications!C:C),IF(_xlpm.x="","",_xlpm.x))</f>
        <v>Acquittal Management</v>
      </c>
      <c r="E175" s="24">
        <f>_xlfn.LET(_xlpm.x,_xlfn.XLOOKUP($A175,Applications!$E:$E,Applications!D:D),IF(_xlpm.x="","",_xlpm.x))</f>
        <v>44353</v>
      </c>
      <c r="F175" s="27" t="str">
        <f>_xlfn.LET(_xlpm.x,_xlfn.XLOOKUP($A175,Applications!$E:$E,Applications!F:F),IF(_xlpm.x="","",_xlpm.x))</f>
        <v>Alecia Mock Davis Organisation</v>
      </c>
      <c r="G175" s="27" t="str">
        <f>_xlfn.LET(_xlpm.x,_xlfn.XLOOKUP($A175,Applications!$E:$E,Applications!G:G),IF(_xlpm.x="","",_xlpm.x))</f>
        <v>The Night Market</v>
      </c>
      <c r="H175" s="27" t="str">
        <f>_xlfn.LET(_xlpm.x,_xlfn.XLOOKUP($A175,Applications!$E:$E,Applications!H:H),IF(_xlpm.x="","",_xlpm.x))</f>
        <v>Approved</v>
      </c>
      <c r="I175" s="29">
        <f>_xlfn.LET(_xlpm.x,_xlfn.XLOOKUP($A175,Applications!$E:$E,Applications!I:I),IF(_xlpm.x="","",_xlpm.x))</f>
        <v>15000</v>
      </c>
      <c r="J175" s="29">
        <f>_xlfn.LET(_xlpm.x,_xlfn.XLOOKUP($A175,Applications!$E:$E,Applications!J:J),IF(_xlpm.x="","",_xlpm.x))</f>
        <v>23000</v>
      </c>
      <c r="K175" s="29">
        <f>_xlfn.LET(_xlpm.x,_xlfn.XLOOKUP($A175,Applications!$E:$E,Applications!K:K),IF(_xlpm.x="","",_xlpm.x))</f>
        <v>11700</v>
      </c>
      <c r="L175" s="30">
        <f t="shared" si="4"/>
        <v>3750</v>
      </c>
      <c r="M175" s="30">
        <f t="shared" si="5"/>
        <v>2925</v>
      </c>
      <c r="N175" s="23" t="s">
        <v>812</v>
      </c>
      <c r="O175" s="23" t="s">
        <v>796</v>
      </c>
      <c r="P175" s="23" t="s">
        <v>813</v>
      </c>
      <c r="Q175" s="23" t="s">
        <v>793</v>
      </c>
      <c r="R175" s="23" t="s">
        <v>794</v>
      </c>
      <c r="S175" s="23" t="s">
        <v>813</v>
      </c>
    </row>
    <row r="176" spans="1:19" x14ac:dyDescent="0.2">
      <c r="A176" s="23" t="s">
        <v>502</v>
      </c>
      <c r="B176" s="27" t="str">
        <f>_xlfn.LET(_xlpm.x,_xlfn.XLOOKUP($A176,Applications!$E:$E,Applications!A:A),IF(_xlpm.x="","",_xlpm.x))</f>
        <v>Arts and Culture Grants</v>
      </c>
      <c r="C176" s="27" t="str">
        <f>_xlfn.LET(_xlpm.x,_xlfn.XLOOKUP($A176,Applications!$E:$E,Applications!B:B),IF(_xlpm.x="","",_xlpm.x))</f>
        <v>2021-2 Round</v>
      </c>
      <c r="D176" s="27" t="str">
        <f>_xlfn.LET(_xlpm.x,_xlfn.XLOOKUP($A176,Applications!$E:$E,Applications!C:C),IF(_xlpm.x="","",_xlpm.x))</f>
        <v>Acquittal Management</v>
      </c>
      <c r="E176" s="24">
        <f>_xlfn.LET(_xlpm.x,_xlfn.XLOOKUP($A176,Applications!$E:$E,Applications!D:D),IF(_xlpm.x="","",_xlpm.x))</f>
        <v>44353</v>
      </c>
      <c r="F176" s="27" t="str">
        <f>_xlfn.LET(_xlpm.x,_xlfn.XLOOKUP($A176,Applications!$E:$E,Applications!F:F),IF(_xlpm.x="","",_xlpm.x))</f>
        <v>Alecia Mock Davis Organisation</v>
      </c>
      <c r="G176" s="27" t="str">
        <f>_xlfn.LET(_xlpm.x,_xlfn.XLOOKUP($A176,Applications!$E:$E,Applications!G:G),IF(_xlpm.x="","",_xlpm.x))</f>
        <v>The Night Market</v>
      </c>
      <c r="H176" s="27" t="str">
        <f>_xlfn.LET(_xlpm.x,_xlfn.XLOOKUP($A176,Applications!$E:$E,Applications!H:H),IF(_xlpm.x="","",_xlpm.x))</f>
        <v>Approved</v>
      </c>
      <c r="I176" s="29">
        <f>_xlfn.LET(_xlpm.x,_xlfn.XLOOKUP($A176,Applications!$E:$E,Applications!I:I),IF(_xlpm.x="","",_xlpm.x))</f>
        <v>15000</v>
      </c>
      <c r="J176" s="29">
        <f>_xlfn.LET(_xlpm.x,_xlfn.XLOOKUP($A176,Applications!$E:$E,Applications!J:J),IF(_xlpm.x="","",_xlpm.x))</f>
        <v>23000</v>
      </c>
      <c r="K176" s="29">
        <f>_xlfn.LET(_xlpm.x,_xlfn.XLOOKUP($A176,Applications!$E:$E,Applications!K:K),IF(_xlpm.x="","",_xlpm.x))</f>
        <v>11700</v>
      </c>
      <c r="L176" s="30">
        <f t="shared" si="4"/>
        <v>3750</v>
      </c>
      <c r="M176" s="30">
        <f t="shared" si="5"/>
        <v>2925</v>
      </c>
      <c r="N176" s="23" t="s">
        <v>890</v>
      </c>
      <c r="O176" s="23" t="s">
        <v>806</v>
      </c>
      <c r="P176" s="23" t="s">
        <v>891</v>
      </c>
      <c r="Q176" s="23" t="s">
        <v>793</v>
      </c>
      <c r="R176" s="23" t="s">
        <v>794</v>
      </c>
      <c r="S176" s="23" t="s">
        <v>891</v>
      </c>
    </row>
    <row r="177" spans="1:19" x14ac:dyDescent="0.2">
      <c r="A177" s="23" t="s">
        <v>502</v>
      </c>
      <c r="B177" s="27" t="str">
        <f>_xlfn.LET(_xlpm.x,_xlfn.XLOOKUP($A177,Applications!$E:$E,Applications!A:A),IF(_xlpm.x="","",_xlpm.x))</f>
        <v>Arts and Culture Grants</v>
      </c>
      <c r="C177" s="27" t="str">
        <f>_xlfn.LET(_xlpm.x,_xlfn.XLOOKUP($A177,Applications!$E:$E,Applications!B:B),IF(_xlpm.x="","",_xlpm.x))</f>
        <v>2021-2 Round</v>
      </c>
      <c r="D177" s="27" t="str">
        <f>_xlfn.LET(_xlpm.x,_xlfn.XLOOKUP($A177,Applications!$E:$E,Applications!C:C),IF(_xlpm.x="","",_xlpm.x))</f>
        <v>Acquittal Management</v>
      </c>
      <c r="E177" s="24">
        <f>_xlfn.LET(_xlpm.x,_xlfn.XLOOKUP($A177,Applications!$E:$E,Applications!D:D),IF(_xlpm.x="","",_xlpm.x))</f>
        <v>44353</v>
      </c>
      <c r="F177" s="27" t="str">
        <f>_xlfn.LET(_xlpm.x,_xlfn.XLOOKUP($A177,Applications!$E:$E,Applications!F:F),IF(_xlpm.x="","",_xlpm.x))</f>
        <v>Alecia Mock Davis Organisation</v>
      </c>
      <c r="G177" s="27" t="str">
        <f>_xlfn.LET(_xlpm.x,_xlfn.XLOOKUP($A177,Applications!$E:$E,Applications!G:G),IF(_xlpm.x="","",_xlpm.x))</f>
        <v>The Night Market</v>
      </c>
      <c r="H177" s="27" t="str">
        <f>_xlfn.LET(_xlpm.x,_xlfn.XLOOKUP($A177,Applications!$E:$E,Applications!H:H),IF(_xlpm.x="","",_xlpm.x))</f>
        <v>Approved</v>
      </c>
      <c r="I177" s="29">
        <f>_xlfn.LET(_xlpm.x,_xlfn.XLOOKUP($A177,Applications!$E:$E,Applications!I:I),IF(_xlpm.x="","",_xlpm.x))</f>
        <v>15000</v>
      </c>
      <c r="J177" s="29">
        <f>_xlfn.LET(_xlpm.x,_xlfn.XLOOKUP($A177,Applications!$E:$E,Applications!J:J),IF(_xlpm.x="","",_xlpm.x))</f>
        <v>23000</v>
      </c>
      <c r="K177" s="29">
        <f>_xlfn.LET(_xlpm.x,_xlfn.XLOOKUP($A177,Applications!$E:$E,Applications!K:K),IF(_xlpm.x="","",_xlpm.x))</f>
        <v>11700</v>
      </c>
      <c r="L177" s="30">
        <f t="shared" si="4"/>
        <v>3750</v>
      </c>
      <c r="M177" s="30">
        <f t="shared" si="5"/>
        <v>2925</v>
      </c>
      <c r="N177" s="23" t="s">
        <v>843</v>
      </c>
      <c r="O177" s="23" t="s">
        <v>796</v>
      </c>
      <c r="P177" s="23" t="s">
        <v>844</v>
      </c>
      <c r="Q177" s="23" t="s">
        <v>793</v>
      </c>
      <c r="R177" s="23" t="s">
        <v>794</v>
      </c>
      <c r="S177" s="23" t="s">
        <v>844</v>
      </c>
    </row>
    <row r="178" spans="1:19" x14ac:dyDescent="0.2">
      <c r="A178" s="23" t="s">
        <v>505</v>
      </c>
      <c r="B178" s="27" t="str">
        <f>_xlfn.LET(_xlpm.x,_xlfn.XLOOKUP($A178,Applications!$E:$E,Applications!A:A),IF(_xlpm.x="","",_xlpm.x))</f>
        <v>Arts and Culture Grants</v>
      </c>
      <c r="C178" s="27" t="str">
        <f>_xlfn.LET(_xlpm.x,_xlfn.XLOOKUP($A178,Applications!$E:$E,Applications!B:B),IF(_xlpm.x="","",_xlpm.x))</f>
        <v>2022-2 Round</v>
      </c>
      <c r="D178" s="27" t="str">
        <f>_xlfn.LET(_xlpm.x,_xlfn.XLOOKUP($A178,Applications!$E:$E,Applications!C:C),IF(_xlpm.x="","",_xlpm.x))</f>
        <v>Assessment</v>
      </c>
      <c r="E178" s="24">
        <f>_xlfn.LET(_xlpm.x,_xlfn.XLOOKUP($A178,Applications!$E:$E,Applications!D:D),IF(_xlpm.x="","",_xlpm.x))</f>
        <v>44739</v>
      </c>
      <c r="F178" s="27" t="str">
        <f>_xlfn.LET(_xlpm.x,_xlfn.XLOOKUP($A178,Applications!$E:$E,Applications!F:F),IF(_xlpm.x="","",_xlpm.x))</f>
        <v>Stephen Mock Kent Organisation</v>
      </c>
      <c r="G178" s="27" t="str">
        <f>_xlfn.LET(_xlpm.x,_xlfn.XLOOKUP($A178,Applications!$E:$E,Applications!G:G),IF(_xlpm.x="","",_xlpm.x))</f>
        <v>Art in the garden</v>
      </c>
      <c r="H178" s="27" t="str">
        <f>_xlfn.LET(_xlpm.x,_xlfn.XLOOKUP($A178,Applications!$E:$E,Applications!H:H),IF(_xlpm.x="","",_xlpm.x))</f>
        <v>Undecided</v>
      </c>
      <c r="I178" s="29">
        <f>_xlfn.LET(_xlpm.x,_xlfn.XLOOKUP($A178,Applications!$E:$E,Applications!I:I),IF(_xlpm.x="","",_xlpm.x))</f>
        <v>28000</v>
      </c>
      <c r="J178" s="29">
        <f>_xlfn.LET(_xlpm.x,_xlfn.XLOOKUP($A178,Applications!$E:$E,Applications!J:J),IF(_xlpm.x="","",_xlpm.x))</f>
        <v>138000</v>
      </c>
      <c r="K178" s="29">
        <f>_xlfn.LET(_xlpm.x,_xlfn.XLOOKUP($A178,Applications!$E:$E,Applications!K:K),IF(_xlpm.x="","",_xlpm.x))</f>
        <v>0</v>
      </c>
      <c r="L178" s="30">
        <f t="shared" si="4"/>
        <v>14000</v>
      </c>
      <c r="M178" s="30">
        <f t="shared" si="5"/>
        <v>0</v>
      </c>
      <c r="N178" s="23" t="s">
        <v>812</v>
      </c>
      <c r="O178" s="23" t="s">
        <v>796</v>
      </c>
      <c r="P178" s="23" t="s">
        <v>813</v>
      </c>
      <c r="Q178" s="23" t="s">
        <v>793</v>
      </c>
      <c r="R178" s="23" t="s">
        <v>794</v>
      </c>
      <c r="S178" s="23" t="s">
        <v>813</v>
      </c>
    </row>
    <row r="179" spans="1:19" x14ac:dyDescent="0.2">
      <c r="A179" s="23" t="s">
        <v>511</v>
      </c>
      <c r="B179" s="27" t="str">
        <f>_xlfn.LET(_xlpm.x,_xlfn.XLOOKUP($A179,Applications!$E:$E,Applications!A:A),IF(_xlpm.x="","",_xlpm.x))</f>
        <v>Arts and Culture Grants</v>
      </c>
      <c r="C179" s="27" t="str">
        <f>_xlfn.LET(_xlpm.x,_xlfn.XLOOKUP($A179,Applications!$E:$E,Applications!B:B),IF(_xlpm.x="","",_xlpm.x))</f>
        <v>2022-1 Round</v>
      </c>
      <c r="D179" s="27" t="str">
        <f>_xlfn.LET(_xlpm.x,_xlfn.XLOOKUP($A179,Applications!$E:$E,Applications!C:C),IF(_xlpm.x="","",_xlpm.x))</f>
        <v>Contracts and Payments</v>
      </c>
      <c r="E179" s="24">
        <f>_xlfn.LET(_xlpm.x,_xlfn.XLOOKUP($A179,Applications!$E:$E,Applications!D:D),IF(_xlpm.x="","",_xlpm.x))</f>
        <v>44645</v>
      </c>
      <c r="F179" s="27" t="str">
        <f>_xlfn.LET(_xlpm.x,_xlfn.XLOOKUP($A179,Applications!$E:$E,Applications!F:F),IF(_xlpm.x="","",_xlpm.x))</f>
        <v>Irene Mock Scurry Organisation</v>
      </c>
      <c r="G179" s="27" t="str">
        <f>_xlfn.LET(_xlpm.x,_xlfn.XLOOKUP($A179,Applications!$E:$E,Applications!G:G),IF(_xlpm.x="","",_xlpm.x))</f>
        <v>The Space Between</v>
      </c>
      <c r="H179" s="27" t="str">
        <f>_xlfn.LET(_xlpm.x,_xlfn.XLOOKUP($A179,Applications!$E:$E,Applications!H:H),IF(_xlpm.x="","",_xlpm.x))</f>
        <v>Approved</v>
      </c>
      <c r="I179" s="29">
        <f>_xlfn.LET(_xlpm.x,_xlfn.XLOOKUP($A179,Applications!$E:$E,Applications!I:I),IF(_xlpm.x="","",_xlpm.x))</f>
        <v>9700</v>
      </c>
      <c r="J179" s="29">
        <f>_xlfn.LET(_xlpm.x,_xlfn.XLOOKUP($A179,Applications!$E:$E,Applications!J:J),IF(_xlpm.x="","",_xlpm.x))</f>
        <v>25000</v>
      </c>
      <c r="K179" s="29">
        <f>_xlfn.LET(_xlpm.x,_xlfn.XLOOKUP($A179,Applications!$E:$E,Applications!K:K),IF(_xlpm.x="","",_xlpm.x))</f>
        <v>8148</v>
      </c>
      <c r="L179" s="30">
        <f t="shared" si="4"/>
        <v>3233.3333333333335</v>
      </c>
      <c r="M179" s="30">
        <f t="shared" si="5"/>
        <v>2716</v>
      </c>
      <c r="N179" s="23" t="s">
        <v>806</v>
      </c>
      <c r="O179" s="23" t="s">
        <v>806</v>
      </c>
      <c r="P179" s="23" t="s">
        <v>850</v>
      </c>
      <c r="Q179" s="23" t="s">
        <v>793</v>
      </c>
      <c r="R179" s="23" t="s">
        <v>794</v>
      </c>
      <c r="S179" s="23" t="s">
        <v>806</v>
      </c>
    </row>
    <row r="180" spans="1:19" x14ac:dyDescent="0.2">
      <c r="A180" s="23" t="s">
        <v>511</v>
      </c>
      <c r="B180" s="27" t="str">
        <f>_xlfn.LET(_xlpm.x,_xlfn.XLOOKUP($A180,Applications!$E:$E,Applications!A:A),IF(_xlpm.x="","",_xlpm.x))</f>
        <v>Arts and Culture Grants</v>
      </c>
      <c r="C180" s="27" t="str">
        <f>_xlfn.LET(_xlpm.x,_xlfn.XLOOKUP($A180,Applications!$E:$E,Applications!B:B),IF(_xlpm.x="","",_xlpm.x))</f>
        <v>2022-1 Round</v>
      </c>
      <c r="D180" s="27" t="str">
        <f>_xlfn.LET(_xlpm.x,_xlfn.XLOOKUP($A180,Applications!$E:$E,Applications!C:C),IF(_xlpm.x="","",_xlpm.x))</f>
        <v>Contracts and Payments</v>
      </c>
      <c r="E180" s="24">
        <f>_xlfn.LET(_xlpm.x,_xlfn.XLOOKUP($A180,Applications!$E:$E,Applications!D:D),IF(_xlpm.x="","",_xlpm.x))</f>
        <v>44645</v>
      </c>
      <c r="F180" s="27" t="str">
        <f>_xlfn.LET(_xlpm.x,_xlfn.XLOOKUP($A180,Applications!$E:$E,Applications!F:F),IF(_xlpm.x="","",_xlpm.x))</f>
        <v>Irene Mock Scurry Organisation</v>
      </c>
      <c r="G180" s="27" t="str">
        <f>_xlfn.LET(_xlpm.x,_xlfn.XLOOKUP($A180,Applications!$E:$E,Applications!G:G),IF(_xlpm.x="","",_xlpm.x))</f>
        <v>The Space Between</v>
      </c>
      <c r="H180" s="27" t="str">
        <f>_xlfn.LET(_xlpm.x,_xlfn.XLOOKUP($A180,Applications!$E:$E,Applications!H:H),IF(_xlpm.x="","",_xlpm.x))</f>
        <v>Approved</v>
      </c>
      <c r="I180" s="29">
        <f>_xlfn.LET(_xlpm.x,_xlfn.XLOOKUP($A180,Applications!$E:$E,Applications!I:I),IF(_xlpm.x="","",_xlpm.x))</f>
        <v>9700</v>
      </c>
      <c r="J180" s="29">
        <f>_xlfn.LET(_xlpm.x,_xlfn.XLOOKUP($A180,Applications!$E:$E,Applications!J:J),IF(_xlpm.x="","",_xlpm.x))</f>
        <v>25000</v>
      </c>
      <c r="K180" s="29">
        <f>_xlfn.LET(_xlpm.x,_xlfn.XLOOKUP($A180,Applications!$E:$E,Applications!K:K),IF(_xlpm.x="","",_xlpm.x))</f>
        <v>8148</v>
      </c>
      <c r="L180" s="30">
        <f t="shared" si="4"/>
        <v>3233.3333333333335</v>
      </c>
      <c r="M180" s="30">
        <f t="shared" si="5"/>
        <v>2716</v>
      </c>
      <c r="N180" s="23" t="s">
        <v>805</v>
      </c>
      <c r="O180" s="23" t="s">
        <v>806</v>
      </c>
      <c r="P180" s="23" t="s">
        <v>807</v>
      </c>
      <c r="Q180" s="23" t="s">
        <v>793</v>
      </c>
      <c r="R180" s="23" t="s">
        <v>794</v>
      </c>
      <c r="S180" s="23" t="s">
        <v>807</v>
      </c>
    </row>
    <row r="181" spans="1:19" x14ac:dyDescent="0.2">
      <c r="A181" s="23" t="s">
        <v>514</v>
      </c>
      <c r="B181" s="27" t="str">
        <f>_xlfn.LET(_xlpm.x,_xlfn.XLOOKUP($A181,Applications!$E:$E,Applications!A:A),IF(_xlpm.x="","",_xlpm.x))</f>
        <v>Arts and Culture Grants</v>
      </c>
      <c r="C181" s="27" t="str">
        <f>_xlfn.LET(_xlpm.x,_xlfn.XLOOKUP($A181,Applications!$E:$E,Applications!B:B),IF(_xlpm.x="","",_xlpm.x))</f>
        <v>2022-1 Round</v>
      </c>
      <c r="D181" s="27" t="str">
        <f>_xlfn.LET(_xlpm.x,_xlfn.XLOOKUP($A181,Applications!$E:$E,Applications!C:C),IF(_xlpm.x="","",_xlpm.x))</f>
        <v>Unsuccessful</v>
      </c>
      <c r="E181" s="24">
        <f>_xlfn.LET(_xlpm.x,_xlfn.XLOOKUP($A181,Applications!$E:$E,Applications!D:D),IF(_xlpm.x="","",_xlpm.x))</f>
        <v>44584</v>
      </c>
      <c r="F181" s="27" t="str">
        <f>_xlfn.LET(_xlpm.x,_xlfn.XLOOKUP($A181,Applications!$E:$E,Applications!F:F),IF(_xlpm.x="","",_xlpm.x))</f>
        <v>Bettye Mock Deangelo Organisation</v>
      </c>
      <c r="G181" s="27" t="str">
        <f>_xlfn.LET(_xlpm.x,_xlfn.XLOOKUP($A181,Applications!$E:$E,Applications!G:G),IF(_xlpm.x="","",_xlpm.x))</f>
        <v>The Lighthouse</v>
      </c>
      <c r="H181" s="27" t="str">
        <f>_xlfn.LET(_xlpm.x,_xlfn.XLOOKUP($A181,Applications!$E:$E,Applications!H:H),IF(_xlpm.x="","",_xlpm.x))</f>
        <v>Declined</v>
      </c>
      <c r="I181" s="29">
        <f>_xlfn.LET(_xlpm.x,_xlfn.XLOOKUP($A181,Applications!$E:$E,Applications!I:I),IF(_xlpm.x="","",_xlpm.x))</f>
        <v>29000</v>
      </c>
      <c r="J181" s="29">
        <f>_xlfn.LET(_xlpm.x,_xlfn.XLOOKUP($A181,Applications!$E:$E,Applications!J:J),IF(_xlpm.x="","",_xlpm.x))</f>
        <v>41000</v>
      </c>
      <c r="K181" s="29">
        <f>_xlfn.LET(_xlpm.x,_xlfn.XLOOKUP($A181,Applications!$E:$E,Applications!K:K),IF(_xlpm.x="","",_xlpm.x))</f>
        <v>0</v>
      </c>
      <c r="L181" s="30">
        <f t="shared" si="4"/>
        <v>7250</v>
      </c>
      <c r="M181" s="30">
        <f t="shared" si="5"/>
        <v>0</v>
      </c>
      <c r="N181" s="23" t="s">
        <v>854</v>
      </c>
      <c r="O181" s="23" t="s">
        <v>851</v>
      </c>
      <c r="P181" s="23" t="s">
        <v>855</v>
      </c>
      <c r="Q181" s="23" t="s">
        <v>793</v>
      </c>
      <c r="R181" s="23" t="s">
        <v>794</v>
      </c>
      <c r="S181" s="23" t="s">
        <v>855</v>
      </c>
    </row>
    <row r="182" spans="1:19" x14ac:dyDescent="0.2">
      <c r="A182" s="23" t="s">
        <v>514</v>
      </c>
      <c r="B182" s="27" t="str">
        <f>_xlfn.LET(_xlpm.x,_xlfn.XLOOKUP($A182,Applications!$E:$E,Applications!A:A),IF(_xlpm.x="","",_xlpm.x))</f>
        <v>Arts and Culture Grants</v>
      </c>
      <c r="C182" s="27" t="str">
        <f>_xlfn.LET(_xlpm.x,_xlfn.XLOOKUP($A182,Applications!$E:$E,Applications!B:B),IF(_xlpm.x="","",_xlpm.x))</f>
        <v>2022-1 Round</v>
      </c>
      <c r="D182" s="27" t="str">
        <f>_xlfn.LET(_xlpm.x,_xlfn.XLOOKUP($A182,Applications!$E:$E,Applications!C:C),IF(_xlpm.x="","",_xlpm.x))</f>
        <v>Unsuccessful</v>
      </c>
      <c r="E182" s="24">
        <f>_xlfn.LET(_xlpm.x,_xlfn.XLOOKUP($A182,Applications!$E:$E,Applications!D:D),IF(_xlpm.x="","",_xlpm.x))</f>
        <v>44584</v>
      </c>
      <c r="F182" s="27" t="str">
        <f>_xlfn.LET(_xlpm.x,_xlfn.XLOOKUP($A182,Applications!$E:$E,Applications!F:F),IF(_xlpm.x="","",_xlpm.x))</f>
        <v>Bettye Mock Deangelo Organisation</v>
      </c>
      <c r="G182" s="27" t="str">
        <f>_xlfn.LET(_xlpm.x,_xlfn.XLOOKUP($A182,Applications!$E:$E,Applications!G:G),IF(_xlpm.x="","",_xlpm.x))</f>
        <v>The Lighthouse</v>
      </c>
      <c r="H182" s="27" t="str">
        <f>_xlfn.LET(_xlpm.x,_xlfn.XLOOKUP($A182,Applications!$E:$E,Applications!H:H),IF(_xlpm.x="","",_xlpm.x))</f>
        <v>Declined</v>
      </c>
      <c r="I182" s="29">
        <f>_xlfn.LET(_xlpm.x,_xlfn.XLOOKUP($A182,Applications!$E:$E,Applications!I:I),IF(_xlpm.x="","",_xlpm.x))</f>
        <v>29000</v>
      </c>
      <c r="J182" s="29">
        <f>_xlfn.LET(_xlpm.x,_xlfn.XLOOKUP($A182,Applications!$E:$E,Applications!J:J),IF(_xlpm.x="","",_xlpm.x))</f>
        <v>41000</v>
      </c>
      <c r="K182" s="29">
        <f>_xlfn.LET(_xlpm.x,_xlfn.XLOOKUP($A182,Applications!$E:$E,Applications!K:K),IF(_xlpm.x="","",_xlpm.x))</f>
        <v>0</v>
      </c>
      <c r="L182" s="30">
        <f t="shared" si="4"/>
        <v>7250</v>
      </c>
      <c r="M182" s="30">
        <f t="shared" si="5"/>
        <v>0</v>
      </c>
      <c r="N182" s="23" t="s">
        <v>856</v>
      </c>
      <c r="O182" s="23" t="s">
        <v>820</v>
      </c>
      <c r="P182" s="23" t="s">
        <v>857</v>
      </c>
      <c r="Q182" s="23" t="s">
        <v>793</v>
      </c>
      <c r="R182" s="23" t="s">
        <v>794</v>
      </c>
      <c r="S182" s="23" t="s">
        <v>857</v>
      </c>
    </row>
    <row r="183" spans="1:19" x14ac:dyDescent="0.2">
      <c r="A183" s="23" t="s">
        <v>514</v>
      </c>
      <c r="B183" s="27" t="str">
        <f>_xlfn.LET(_xlpm.x,_xlfn.XLOOKUP($A183,Applications!$E:$E,Applications!A:A),IF(_xlpm.x="","",_xlpm.x))</f>
        <v>Arts and Culture Grants</v>
      </c>
      <c r="C183" s="27" t="str">
        <f>_xlfn.LET(_xlpm.x,_xlfn.XLOOKUP($A183,Applications!$E:$E,Applications!B:B),IF(_xlpm.x="","",_xlpm.x))</f>
        <v>2022-1 Round</v>
      </c>
      <c r="D183" s="27" t="str">
        <f>_xlfn.LET(_xlpm.x,_xlfn.XLOOKUP($A183,Applications!$E:$E,Applications!C:C),IF(_xlpm.x="","",_xlpm.x))</f>
        <v>Unsuccessful</v>
      </c>
      <c r="E183" s="24">
        <f>_xlfn.LET(_xlpm.x,_xlfn.XLOOKUP($A183,Applications!$E:$E,Applications!D:D),IF(_xlpm.x="","",_xlpm.x))</f>
        <v>44584</v>
      </c>
      <c r="F183" s="27" t="str">
        <f>_xlfn.LET(_xlpm.x,_xlfn.XLOOKUP($A183,Applications!$E:$E,Applications!F:F),IF(_xlpm.x="","",_xlpm.x))</f>
        <v>Bettye Mock Deangelo Organisation</v>
      </c>
      <c r="G183" s="27" t="str">
        <f>_xlfn.LET(_xlpm.x,_xlfn.XLOOKUP($A183,Applications!$E:$E,Applications!G:G),IF(_xlpm.x="","",_xlpm.x))</f>
        <v>The Lighthouse</v>
      </c>
      <c r="H183" s="27" t="str">
        <f>_xlfn.LET(_xlpm.x,_xlfn.XLOOKUP($A183,Applications!$E:$E,Applications!H:H),IF(_xlpm.x="","",_xlpm.x))</f>
        <v>Declined</v>
      </c>
      <c r="I183" s="29">
        <f>_xlfn.LET(_xlpm.x,_xlfn.XLOOKUP($A183,Applications!$E:$E,Applications!I:I),IF(_xlpm.x="","",_xlpm.x))</f>
        <v>29000</v>
      </c>
      <c r="J183" s="29">
        <f>_xlfn.LET(_xlpm.x,_xlfn.XLOOKUP($A183,Applications!$E:$E,Applications!J:J),IF(_xlpm.x="","",_xlpm.x))</f>
        <v>41000</v>
      </c>
      <c r="K183" s="29">
        <f>_xlfn.LET(_xlpm.x,_xlfn.XLOOKUP($A183,Applications!$E:$E,Applications!K:K),IF(_xlpm.x="","",_xlpm.x))</f>
        <v>0</v>
      </c>
      <c r="L183" s="30">
        <f t="shared" si="4"/>
        <v>7250</v>
      </c>
      <c r="M183" s="30">
        <f t="shared" si="5"/>
        <v>0</v>
      </c>
      <c r="N183" s="23" t="s">
        <v>892</v>
      </c>
      <c r="O183" s="23" t="s">
        <v>803</v>
      </c>
      <c r="P183" s="23" t="s">
        <v>893</v>
      </c>
      <c r="Q183" s="23" t="s">
        <v>793</v>
      </c>
      <c r="R183" s="23" t="s">
        <v>794</v>
      </c>
      <c r="S183" s="23" t="s">
        <v>893</v>
      </c>
    </row>
    <row r="184" spans="1:19" x14ac:dyDescent="0.2">
      <c r="A184" s="23" t="s">
        <v>520</v>
      </c>
      <c r="B184" s="27" t="str">
        <f>_xlfn.LET(_xlpm.x,_xlfn.XLOOKUP($A184,Applications!$E:$E,Applications!A:A),IF(_xlpm.x="","",_xlpm.x))</f>
        <v>Arts and Culture Grants</v>
      </c>
      <c r="C184" s="27" t="str">
        <f>_xlfn.LET(_xlpm.x,_xlfn.XLOOKUP($A184,Applications!$E:$E,Applications!B:B),IF(_xlpm.x="","",_xlpm.x))</f>
        <v>2022-2 Round</v>
      </c>
      <c r="D184" s="27" t="str">
        <f>_xlfn.LET(_xlpm.x,_xlfn.XLOOKUP($A184,Applications!$E:$E,Applications!C:C),IF(_xlpm.x="","",_xlpm.x))</f>
        <v>Assessment</v>
      </c>
      <c r="E184" s="24">
        <f>_xlfn.LET(_xlpm.x,_xlfn.XLOOKUP($A184,Applications!$E:$E,Applications!D:D),IF(_xlpm.x="","",_xlpm.x))</f>
        <v>44765</v>
      </c>
      <c r="F184" s="27" t="str">
        <f>_xlfn.LET(_xlpm.x,_xlfn.XLOOKUP($A184,Applications!$E:$E,Applications!F:F),IF(_xlpm.x="","",_xlpm.x))</f>
        <v>Brandon Mock Hallum Organisation</v>
      </c>
      <c r="G184" s="27" t="str">
        <f>_xlfn.LET(_xlpm.x,_xlfn.XLOOKUP($A184,Applications!$E:$E,Applications!G:G),IF(_xlpm.x="","",_xlpm.x))</f>
        <v>Local Artist Exhibition</v>
      </c>
      <c r="H184" s="27" t="str">
        <f>_xlfn.LET(_xlpm.x,_xlfn.XLOOKUP($A184,Applications!$E:$E,Applications!H:H),IF(_xlpm.x="","",_xlpm.x))</f>
        <v>Undecided</v>
      </c>
      <c r="I184" s="29">
        <f>_xlfn.LET(_xlpm.x,_xlfn.XLOOKUP($A184,Applications!$E:$E,Applications!I:I),IF(_xlpm.x="","",_xlpm.x))</f>
        <v>17000</v>
      </c>
      <c r="J184" s="29">
        <f>_xlfn.LET(_xlpm.x,_xlfn.XLOOKUP($A184,Applications!$E:$E,Applications!J:J),IF(_xlpm.x="","",_xlpm.x))</f>
        <v>47000</v>
      </c>
      <c r="K184" s="29">
        <f>_xlfn.LET(_xlpm.x,_xlfn.XLOOKUP($A184,Applications!$E:$E,Applications!K:K),IF(_xlpm.x="","",_xlpm.x))</f>
        <v>0</v>
      </c>
      <c r="L184" s="30">
        <f t="shared" si="4"/>
        <v>4250</v>
      </c>
      <c r="M184" s="30">
        <f t="shared" si="5"/>
        <v>0</v>
      </c>
      <c r="N184" s="23" t="s">
        <v>826</v>
      </c>
      <c r="O184" s="23" t="s">
        <v>796</v>
      </c>
      <c r="P184" s="23" t="s">
        <v>827</v>
      </c>
      <c r="Q184" s="23" t="s">
        <v>793</v>
      </c>
      <c r="R184" s="23" t="s">
        <v>794</v>
      </c>
      <c r="S184" s="23" t="s">
        <v>827</v>
      </c>
    </row>
    <row r="185" spans="1:19" x14ac:dyDescent="0.2">
      <c r="A185" s="23" t="s">
        <v>520</v>
      </c>
      <c r="B185" s="27" t="str">
        <f>_xlfn.LET(_xlpm.x,_xlfn.XLOOKUP($A185,Applications!$E:$E,Applications!A:A),IF(_xlpm.x="","",_xlpm.x))</f>
        <v>Arts and Culture Grants</v>
      </c>
      <c r="C185" s="27" t="str">
        <f>_xlfn.LET(_xlpm.x,_xlfn.XLOOKUP($A185,Applications!$E:$E,Applications!B:B),IF(_xlpm.x="","",_xlpm.x))</f>
        <v>2022-2 Round</v>
      </c>
      <c r="D185" s="27" t="str">
        <f>_xlfn.LET(_xlpm.x,_xlfn.XLOOKUP($A185,Applications!$E:$E,Applications!C:C),IF(_xlpm.x="","",_xlpm.x))</f>
        <v>Assessment</v>
      </c>
      <c r="E185" s="24">
        <f>_xlfn.LET(_xlpm.x,_xlfn.XLOOKUP($A185,Applications!$E:$E,Applications!D:D),IF(_xlpm.x="","",_xlpm.x))</f>
        <v>44765</v>
      </c>
      <c r="F185" s="27" t="str">
        <f>_xlfn.LET(_xlpm.x,_xlfn.XLOOKUP($A185,Applications!$E:$E,Applications!F:F),IF(_xlpm.x="","",_xlpm.x))</f>
        <v>Brandon Mock Hallum Organisation</v>
      </c>
      <c r="G185" s="27" t="str">
        <f>_xlfn.LET(_xlpm.x,_xlfn.XLOOKUP($A185,Applications!$E:$E,Applications!G:G),IF(_xlpm.x="","",_xlpm.x))</f>
        <v>Local Artist Exhibition</v>
      </c>
      <c r="H185" s="27" t="str">
        <f>_xlfn.LET(_xlpm.x,_xlfn.XLOOKUP($A185,Applications!$E:$E,Applications!H:H),IF(_xlpm.x="","",_xlpm.x))</f>
        <v>Undecided</v>
      </c>
      <c r="I185" s="29">
        <f>_xlfn.LET(_xlpm.x,_xlfn.XLOOKUP($A185,Applications!$E:$E,Applications!I:I),IF(_xlpm.x="","",_xlpm.x))</f>
        <v>17000</v>
      </c>
      <c r="J185" s="29">
        <f>_xlfn.LET(_xlpm.x,_xlfn.XLOOKUP($A185,Applications!$E:$E,Applications!J:J),IF(_xlpm.x="","",_xlpm.x))</f>
        <v>47000</v>
      </c>
      <c r="K185" s="29">
        <f>_xlfn.LET(_xlpm.x,_xlfn.XLOOKUP($A185,Applications!$E:$E,Applications!K:K),IF(_xlpm.x="","",_xlpm.x))</f>
        <v>0</v>
      </c>
      <c r="L185" s="30">
        <f t="shared" si="4"/>
        <v>4250</v>
      </c>
      <c r="M185" s="30">
        <f t="shared" si="5"/>
        <v>0</v>
      </c>
      <c r="N185" s="23" t="s">
        <v>822</v>
      </c>
      <c r="O185" s="23" t="s">
        <v>796</v>
      </c>
      <c r="P185" s="23" t="s">
        <v>823</v>
      </c>
      <c r="Q185" s="23" t="s">
        <v>793</v>
      </c>
      <c r="R185" s="23" t="s">
        <v>794</v>
      </c>
      <c r="S185" s="23" t="s">
        <v>823</v>
      </c>
    </row>
    <row r="186" spans="1:19" x14ac:dyDescent="0.2">
      <c r="A186" s="23" t="s">
        <v>520</v>
      </c>
      <c r="B186" s="27" t="str">
        <f>_xlfn.LET(_xlpm.x,_xlfn.XLOOKUP($A186,Applications!$E:$E,Applications!A:A),IF(_xlpm.x="","",_xlpm.x))</f>
        <v>Arts and Culture Grants</v>
      </c>
      <c r="C186" s="27" t="str">
        <f>_xlfn.LET(_xlpm.x,_xlfn.XLOOKUP($A186,Applications!$E:$E,Applications!B:B),IF(_xlpm.x="","",_xlpm.x))</f>
        <v>2022-2 Round</v>
      </c>
      <c r="D186" s="27" t="str">
        <f>_xlfn.LET(_xlpm.x,_xlfn.XLOOKUP($A186,Applications!$E:$E,Applications!C:C),IF(_xlpm.x="","",_xlpm.x))</f>
        <v>Assessment</v>
      </c>
      <c r="E186" s="24">
        <f>_xlfn.LET(_xlpm.x,_xlfn.XLOOKUP($A186,Applications!$E:$E,Applications!D:D),IF(_xlpm.x="","",_xlpm.x))</f>
        <v>44765</v>
      </c>
      <c r="F186" s="27" t="str">
        <f>_xlfn.LET(_xlpm.x,_xlfn.XLOOKUP($A186,Applications!$E:$E,Applications!F:F),IF(_xlpm.x="","",_xlpm.x))</f>
        <v>Brandon Mock Hallum Organisation</v>
      </c>
      <c r="G186" s="27" t="str">
        <f>_xlfn.LET(_xlpm.x,_xlfn.XLOOKUP($A186,Applications!$E:$E,Applications!G:G),IF(_xlpm.x="","",_xlpm.x))</f>
        <v>Local Artist Exhibition</v>
      </c>
      <c r="H186" s="27" t="str">
        <f>_xlfn.LET(_xlpm.x,_xlfn.XLOOKUP($A186,Applications!$E:$E,Applications!H:H),IF(_xlpm.x="","",_xlpm.x))</f>
        <v>Undecided</v>
      </c>
      <c r="I186" s="29">
        <f>_xlfn.LET(_xlpm.x,_xlfn.XLOOKUP($A186,Applications!$E:$E,Applications!I:I),IF(_xlpm.x="","",_xlpm.x))</f>
        <v>17000</v>
      </c>
      <c r="J186" s="29">
        <f>_xlfn.LET(_xlpm.x,_xlfn.XLOOKUP($A186,Applications!$E:$E,Applications!J:J),IF(_xlpm.x="","",_xlpm.x))</f>
        <v>47000</v>
      </c>
      <c r="K186" s="29">
        <f>_xlfn.LET(_xlpm.x,_xlfn.XLOOKUP($A186,Applications!$E:$E,Applications!K:K),IF(_xlpm.x="","",_xlpm.x))</f>
        <v>0</v>
      </c>
      <c r="L186" s="30">
        <f t="shared" si="4"/>
        <v>4250</v>
      </c>
      <c r="M186" s="30">
        <f t="shared" si="5"/>
        <v>0</v>
      </c>
      <c r="N186" s="23" t="s">
        <v>852</v>
      </c>
      <c r="O186" s="23" t="s">
        <v>820</v>
      </c>
      <c r="P186" s="23" t="s">
        <v>853</v>
      </c>
      <c r="Q186" s="23" t="s">
        <v>793</v>
      </c>
      <c r="R186" s="23" t="s">
        <v>794</v>
      </c>
      <c r="S186" s="23" t="s">
        <v>853</v>
      </c>
    </row>
    <row r="187" spans="1:19" x14ac:dyDescent="0.2">
      <c r="A187" s="23" t="s">
        <v>523</v>
      </c>
      <c r="B187" s="27" t="str">
        <f>_xlfn.LET(_xlpm.x,_xlfn.XLOOKUP($A187,Applications!$E:$E,Applications!A:A),IF(_xlpm.x="","",_xlpm.x))</f>
        <v>Arts and Culture Grants</v>
      </c>
      <c r="C187" s="27" t="str">
        <f>_xlfn.LET(_xlpm.x,_xlfn.XLOOKUP($A187,Applications!$E:$E,Applications!B:B),IF(_xlpm.x="","",_xlpm.x))</f>
        <v>2021-2 Round</v>
      </c>
      <c r="D187" s="27" t="str">
        <f>_xlfn.LET(_xlpm.x,_xlfn.XLOOKUP($A187,Applications!$E:$E,Applications!C:C),IF(_xlpm.x="","",_xlpm.x))</f>
        <v>Closed</v>
      </c>
      <c r="E187" s="24">
        <f>_xlfn.LET(_xlpm.x,_xlfn.XLOOKUP($A187,Applications!$E:$E,Applications!D:D),IF(_xlpm.x="","",_xlpm.x))</f>
        <v>44369</v>
      </c>
      <c r="F187" s="27" t="str">
        <f>_xlfn.LET(_xlpm.x,_xlfn.XLOOKUP($A187,Applications!$E:$E,Applications!F:F),IF(_xlpm.x="","",_xlpm.x))</f>
        <v>Kathleen Mock Powell Organisation</v>
      </c>
      <c r="G187" s="27" t="str">
        <f>_xlfn.LET(_xlpm.x,_xlfn.XLOOKUP($A187,Applications!$E:$E,Applications!G:G),IF(_xlpm.x="","",_xlpm.x))</f>
        <v>Mural</v>
      </c>
      <c r="H187" s="27" t="str">
        <f>_xlfn.LET(_xlpm.x,_xlfn.XLOOKUP($A187,Applications!$E:$E,Applications!H:H),IF(_xlpm.x="","",_xlpm.x))</f>
        <v>Approved</v>
      </c>
      <c r="I187" s="29">
        <f>_xlfn.LET(_xlpm.x,_xlfn.XLOOKUP($A187,Applications!$E:$E,Applications!I:I),IF(_xlpm.x="","",_xlpm.x))</f>
        <v>9300</v>
      </c>
      <c r="J187" s="29">
        <f>_xlfn.LET(_xlpm.x,_xlfn.XLOOKUP($A187,Applications!$E:$E,Applications!J:J),IF(_xlpm.x="","",_xlpm.x))</f>
        <v>20000</v>
      </c>
      <c r="K187" s="29">
        <f>_xlfn.LET(_xlpm.x,_xlfn.XLOOKUP($A187,Applications!$E:$E,Applications!K:K),IF(_xlpm.x="","",_xlpm.x))</f>
        <v>7812</v>
      </c>
      <c r="L187" s="30">
        <f t="shared" si="4"/>
        <v>4650</v>
      </c>
      <c r="M187" s="30">
        <f t="shared" si="5"/>
        <v>3906</v>
      </c>
      <c r="N187" s="23" t="s">
        <v>820</v>
      </c>
      <c r="O187" s="23" t="s">
        <v>820</v>
      </c>
      <c r="P187" s="23" t="s">
        <v>850</v>
      </c>
      <c r="Q187" s="23" t="s">
        <v>793</v>
      </c>
      <c r="R187" s="23" t="s">
        <v>794</v>
      </c>
      <c r="S187" s="23" t="s">
        <v>820</v>
      </c>
    </row>
    <row r="188" spans="1:19" x14ac:dyDescent="0.2">
      <c r="A188" s="23" t="s">
        <v>529</v>
      </c>
      <c r="B188" s="27" t="str">
        <f>_xlfn.LET(_xlpm.x,_xlfn.XLOOKUP($A188,Applications!$E:$E,Applications!A:A),IF(_xlpm.x="","",_xlpm.x))</f>
        <v>Arts and Culture Grants</v>
      </c>
      <c r="C188" s="27" t="str">
        <f>_xlfn.LET(_xlpm.x,_xlfn.XLOOKUP($A188,Applications!$E:$E,Applications!B:B),IF(_xlpm.x="","",_xlpm.x))</f>
        <v>2021-2 Round</v>
      </c>
      <c r="D188" s="27" t="str">
        <f>_xlfn.LET(_xlpm.x,_xlfn.XLOOKUP($A188,Applications!$E:$E,Applications!C:C),IF(_xlpm.x="","",_xlpm.x))</f>
        <v>Closed</v>
      </c>
      <c r="E188" s="24">
        <f>_xlfn.LET(_xlpm.x,_xlfn.XLOOKUP($A188,Applications!$E:$E,Applications!D:D),IF(_xlpm.x="","",_xlpm.x))</f>
        <v>44386</v>
      </c>
      <c r="F188" s="27" t="str">
        <f>_xlfn.LET(_xlpm.x,_xlfn.XLOOKUP($A188,Applications!$E:$E,Applications!F:F),IF(_xlpm.x="","",_xlpm.x))</f>
        <v>May Mock Mcneill Organisation</v>
      </c>
      <c r="G188" s="27" t="str">
        <f>_xlfn.LET(_xlpm.x,_xlfn.XLOOKUP($A188,Applications!$E:$E,Applications!G:G),IF(_xlpm.x="","",_xlpm.x))</f>
        <v>Be an Artist</v>
      </c>
      <c r="H188" s="27" t="str">
        <f>_xlfn.LET(_xlpm.x,_xlfn.XLOOKUP($A188,Applications!$E:$E,Applications!H:H),IF(_xlpm.x="","",_xlpm.x))</f>
        <v>Approved</v>
      </c>
      <c r="I188" s="29">
        <f>_xlfn.LET(_xlpm.x,_xlfn.XLOOKUP($A188,Applications!$E:$E,Applications!I:I),IF(_xlpm.x="","",_xlpm.x))</f>
        <v>5800</v>
      </c>
      <c r="J188" s="29">
        <f>_xlfn.LET(_xlpm.x,_xlfn.XLOOKUP($A188,Applications!$E:$E,Applications!J:J),IF(_xlpm.x="","",_xlpm.x))</f>
        <v>20000</v>
      </c>
      <c r="K188" s="29">
        <f>_xlfn.LET(_xlpm.x,_xlfn.XLOOKUP($A188,Applications!$E:$E,Applications!K:K),IF(_xlpm.x="","",_xlpm.x))</f>
        <v>5394</v>
      </c>
      <c r="L188" s="30">
        <f t="shared" si="4"/>
        <v>1450</v>
      </c>
      <c r="M188" s="30">
        <f t="shared" si="5"/>
        <v>1348.5</v>
      </c>
      <c r="N188" s="23" t="s">
        <v>815</v>
      </c>
      <c r="O188" s="23" t="s">
        <v>815</v>
      </c>
      <c r="P188" s="23" t="s">
        <v>850</v>
      </c>
      <c r="Q188" s="23" t="s">
        <v>793</v>
      </c>
      <c r="R188" s="23" t="s">
        <v>794</v>
      </c>
      <c r="S188" s="23" t="s">
        <v>815</v>
      </c>
    </row>
    <row r="189" spans="1:19" x14ac:dyDescent="0.2">
      <c r="A189" s="23" t="s">
        <v>529</v>
      </c>
      <c r="B189" s="27" t="str">
        <f>_xlfn.LET(_xlpm.x,_xlfn.XLOOKUP($A189,Applications!$E:$E,Applications!A:A),IF(_xlpm.x="","",_xlpm.x))</f>
        <v>Arts and Culture Grants</v>
      </c>
      <c r="C189" s="27" t="str">
        <f>_xlfn.LET(_xlpm.x,_xlfn.XLOOKUP($A189,Applications!$E:$E,Applications!B:B),IF(_xlpm.x="","",_xlpm.x))</f>
        <v>2021-2 Round</v>
      </c>
      <c r="D189" s="27" t="str">
        <f>_xlfn.LET(_xlpm.x,_xlfn.XLOOKUP($A189,Applications!$E:$E,Applications!C:C),IF(_xlpm.x="","",_xlpm.x))</f>
        <v>Closed</v>
      </c>
      <c r="E189" s="24">
        <f>_xlfn.LET(_xlpm.x,_xlfn.XLOOKUP($A189,Applications!$E:$E,Applications!D:D),IF(_xlpm.x="","",_xlpm.x))</f>
        <v>44386</v>
      </c>
      <c r="F189" s="27" t="str">
        <f>_xlfn.LET(_xlpm.x,_xlfn.XLOOKUP($A189,Applications!$E:$E,Applications!F:F),IF(_xlpm.x="","",_xlpm.x))</f>
        <v>May Mock Mcneill Organisation</v>
      </c>
      <c r="G189" s="27" t="str">
        <f>_xlfn.LET(_xlpm.x,_xlfn.XLOOKUP($A189,Applications!$E:$E,Applications!G:G),IF(_xlpm.x="","",_xlpm.x))</f>
        <v>Be an Artist</v>
      </c>
      <c r="H189" s="27" t="str">
        <f>_xlfn.LET(_xlpm.x,_xlfn.XLOOKUP($A189,Applications!$E:$E,Applications!H:H),IF(_xlpm.x="","",_xlpm.x))</f>
        <v>Approved</v>
      </c>
      <c r="I189" s="29">
        <f>_xlfn.LET(_xlpm.x,_xlfn.XLOOKUP($A189,Applications!$E:$E,Applications!I:I),IF(_xlpm.x="","",_xlpm.x))</f>
        <v>5800</v>
      </c>
      <c r="J189" s="29">
        <f>_xlfn.LET(_xlpm.x,_xlfn.XLOOKUP($A189,Applications!$E:$E,Applications!J:J),IF(_xlpm.x="","",_xlpm.x))</f>
        <v>20000</v>
      </c>
      <c r="K189" s="29">
        <f>_xlfn.LET(_xlpm.x,_xlfn.XLOOKUP($A189,Applications!$E:$E,Applications!K:K),IF(_xlpm.x="","",_xlpm.x))</f>
        <v>5394</v>
      </c>
      <c r="L189" s="30">
        <f t="shared" si="4"/>
        <v>1450</v>
      </c>
      <c r="M189" s="30">
        <f t="shared" si="5"/>
        <v>1348.5</v>
      </c>
      <c r="N189" s="23" t="s">
        <v>814</v>
      </c>
      <c r="O189" s="23" t="s">
        <v>815</v>
      </c>
      <c r="P189" s="23" t="s">
        <v>816</v>
      </c>
      <c r="Q189" s="23" t="s">
        <v>793</v>
      </c>
      <c r="R189" s="23" t="s">
        <v>794</v>
      </c>
      <c r="S189" s="23" t="s">
        <v>816</v>
      </c>
    </row>
    <row r="190" spans="1:19" x14ac:dyDescent="0.2">
      <c r="A190" s="23" t="s">
        <v>529</v>
      </c>
      <c r="B190" s="27" t="str">
        <f>_xlfn.LET(_xlpm.x,_xlfn.XLOOKUP($A190,Applications!$E:$E,Applications!A:A),IF(_xlpm.x="","",_xlpm.x))</f>
        <v>Arts and Culture Grants</v>
      </c>
      <c r="C190" s="27" t="str">
        <f>_xlfn.LET(_xlpm.x,_xlfn.XLOOKUP($A190,Applications!$E:$E,Applications!B:B),IF(_xlpm.x="","",_xlpm.x))</f>
        <v>2021-2 Round</v>
      </c>
      <c r="D190" s="27" t="str">
        <f>_xlfn.LET(_xlpm.x,_xlfn.XLOOKUP($A190,Applications!$E:$E,Applications!C:C),IF(_xlpm.x="","",_xlpm.x))</f>
        <v>Closed</v>
      </c>
      <c r="E190" s="24">
        <f>_xlfn.LET(_xlpm.x,_xlfn.XLOOKUP($A190,Applications!$E:$E,Applications!D:D),IF(_xlpm.x="","",_xlpm.x))</f>
        <v>44386</v>
      </c>
      <c r="F190" s="27" t="str">
        <f>_xlfn.LET(_xlpm.x,_xlfn.XLOOKUP($A190,Applications!$E:$E,Applications!F:F),IF(_xlpm.x="","",_xlpm.x))</f>
        <v>May Mock Mcneill Organisation</v>
      </c>
      <c r="G190" s="27" t="str">
        <f>_xlfn.LET(_xlpm.x,_xlfn.XLOOKUP($A190,Applications!$E:$E,Applications!G:G),IF(_xlpm.x="","",_xlpm.x))</f>
        <v>Be an Artist</v>
      </c>
      <c r="H190" s="27" t="str">
        <f>_xlfn.LET(_xlpm.x,_xlfn.XLOOKUP($A190,Applications!$E:$E,Applications!H:H),IF(_xlpm.x="","",_xlpm.x))</f>
        <v>Approved</v>
      </c>
      <c r="I190" s="29">
        <f>_xlfn.LET(_xlpm.x,_xlfn.XLOOKUP($A190,Applications!$E:$E,Applications!I:I),IF(_xlpm.x="","",_xlpm.x))</f>
        <v>5800</v>
      </c>
      <c r="J190" s="29">
        <f>_xlfn.LET(_xlpm.x,_xlfn.XLOOKUP($A190,Applications!$E:$E,Applications!J:J),IF(_xlpm.x="","",_xlpm.x))</f>
        <v>20000</v>
      </c>
      <c r="K190" s="29">
        <f>_xlfn.LET(_xlpm.x,_xlfn.XLOOKUP($A190,Applications!$E:$E,Applications!K:K),IF(_xlpm.x="","",_xlpm.x))</f>
        <v>5394</v>
      </c>
      <c r="L190" s="30">
        <f t="shared" si="4"/>
        <v>1450</v>
      </c>
      <c r="M190" s="30">
        <f t="shared" si="5"/>
        <v>1348.5</v>
      </c>
      <c r="N190" s="23" t="s">
        <v>870</v>
      </c>
      <c r="O190" s="23" t="s">
        <v>815</v>
      </c>
      <c r="P190" s="23" t="s">
        <v>871</v>
      </c>
      <c r="Q190" s="23" t="s">
        <v>793</v>
      </c>
      <c r="R190" s="23" t="s">
        <v>794</v>
      </c>
      <c r="S190" s="23" t="s">
        <v>871</v>
      </c>
    </row>
    <row r="191" spans="1:19" x14ac:dyDescent="0.2">
      <c r="A191" s="23" t="s">
        <v>532</v>
      </c>
      <c r="B191" s="27" t="str">
        <f>_xlfn.LET(_xlpm.x,_xlfn.XLOOKUP($A191,Applications!$E:$E,Applications!A:A),IF(_xlpm.x="","",_xlpm.x))</f>
        <v>Arts and Culture Grants</v>
      </c>
      <c r="C191" s="27" t="str">
        <f>_xlfn.LET(_xlpm.x,_xlfn.XLOOKUP($A191,Applications!$E:$E,Applications!B:B),IF(_xlpm.x="","",_xlpm.x))</f>
        <v>2022-1 Round</v>
      </c>
      <c r="D191" s="27" t="str">
        <f>_xlfn.LET(_xlpm.x,_xlfn.XLOOKUP($A191,Applications!$E:$E,Applications!C:C),IF(_xlpm.x="","",_xlpm.x))</f>
        <v>Unsuccessful</v>
      </c>
      <c r="E191" s="24">
        <f>_xlfn.LET(_xlpm.x,_xlfn.XLOOKUP($A191,Applications!$E:$E,Applications!D:D),IF(_xlpm.x="","",_xlpm.x))</f>
        <v>44602</v>
      </c>
      <c r="F191" s="27" t="str">
        <f>_xlfn.LET(_xlpm.x,_xlfn.XLOOKUP($A191,Applications!$E:$E,Applications!F:F),IF(_xlpm.x="","",_xlpm.x))</f>
        <v>Cynthia Mock Melroy Organisation</v>
      </c>
      <c r="G191" s="27" t="str">
        <f>_xlfn.LET(_xlpm.x,_xlfn.XLOOKUP($A191,Applications!$E:$E,Applications!G:G),IF(_xlpm.x="","",_xlpm.x))</f>
        <v>A place to call home</v>
      </c>
      <c r="H191" s="27" t="str">
        <f>_xlfn.LET(_xlpm.x,_xlfn.XLOOKUP($A191,Applications!$E:$E,Applications!H:H),IF(_xlpm.x="","",_xlpm.x))</f>
        <v>Declined</v>
      </c>
      <c r="I191" s="29">
        <f>_xlfn.LET(_xlpm.x,_xlfn.XLOOKUP($A191,Applications!$E:$E,Applications!I:I),IF(_xlpm.x="","",_xlpm.x))</f>
        <v>26000</v>
      </c>
      <c r="J191" s="29">
        <f>_xlfn.LET(_xlpm.x,_xlfn.XLOOKUP($A191,Applications!$E:$E,Applications!J:J),IF(_xlpm.x="","",_xlpm.x))</f>
        <v>26000</v>
      </c>
      <c r="K191" s="29">
        <f>_xlfn.LET(_xlpm.x,_xlfn.XLOOKUP($A191,Applications!$E:$E,Applications!K:K),IF(_xlpm.x="","",_xlpm.x))</f>
        <v>0</v>
      </c>
      <c r="L191" s="30">
        <f t="shared" si="4"/>
        <v>6500</v>
      </c>
      <c r="M191" s="30">
        <f t="shared" si="5"/>
        <v>0</v>
      </c>
      <c r="N191" s="23" t="s">
        <v>798</v>
      </c>
      <c r="O191" s="23" t="s">
        <v>791</v>
      </c>
      <c r="P191" s="23" t="s">
        <v>799</v>
      </c>
      <c r="Q191" s="23" t="s">
        <v>793</v>
      </c>
      <c r="R191" s="23" t="s">
        <v>794</v>
      </c>
      <c r="S191" s="23" t="s">
        <v>799</v>
      </c>
    </row>
    <row r="192" spans="1:19" x14ac:dyDescent="0.2">
      <c r="A192" s="23" t="s">
        <v>532</v>
      </c>
      <c r="B192" s="27" t="str">
        <f>_xlfn.LET(_xlpm.x,_xlfn.XLOOKUP($A192,Applications!$E:$E,Applications!A:A),IF(_xlpm.x="","",_xlpm.x))</f>
        <v>Arts and Culture Grants</v>
      </c>
      <c r="C192" s="27" t="str">
        <f>_xlfn.LET(_xlpm.x,_xlfn.XLOOKUP($A192,Applications!$E:$E,Applications!B:B),IF(_xlpm.x="","",_xlpm.x))</f>
        <v>2022-1 Round</v>
      </c>
      <c r="D192" s="27" t="str">
        <f>_xlfn.LET(_xlpm.x,_xlfn.XLOOKUP($A192,Applications!$E:$E,Applications!C:C),IF(_xlpm.x="","",_xlpm.x))</f>
        <v>Unsuccessful</v>
      </c>
      <c r="E192" s="24">
        <f>_xlfn.LET(_xlpm.x,_xlfn.XLOOKUP($A192,Applications!$E:$E,Applications!D:D),IF(_xlpm.x="","",_xlpm.x))</f>
        <v>44602</v>
      </c>
      <c r="F192" s="27" t="str">
        <f>_xlfn.LET(_xlpm.x,_xlfn.XLOOKUP($A192,Applications!$E:$E,Applications!F:F),IF(_xlpm.x="","",_xlpm.x))</f>
        <v>Cynthia Mock Melroy Organisation</v>
      </c>
      <c r="G192" s="27" t="str">
        <f>_xlfn.LET(_xlpm.x,_xlfn.XLOOKUP($A192,Applications!$E:$E,Applications!G:G),IF(_xlpm.x="","",_xlpm.x))</f>
        <v>A place to call home</v>
      </c>
      <c r="H192" s="27" t="str">
        <f>_xlfn.LET(_xlpm.x,_xlfn.XLOOKUP($A192,Applications!$E:$E,Applications!H:H),IF(_xlpm.x="","",_xlpm.x))</f>
        <v>Declined</v>
      </c>
      <c r="I192" s="29">
        <f>_xlfn.LET(_xlpm.x,_xlfn.XLOOKUP($A192,Applications!$E:$E,Applications!I:I),IF(_xlpm.x="","",_xlpm.x))</f>
        <v>26000</v>
      </c>
      <c r="J192" s="29">
        <f>_xlfn.LET(_xlpm.x,_xlfn.XLOOKUP($A192,Applications!$E:$E,Applications!J:J),IF(_xlpm.x="","",_xlpm.x))</f>
        <v>26000</v>
      </c>
      <c r="K192" s="29">
        <f>_xlfn.LET(_xlpm.x,_xlfn.XLOOKUP($A192,Applications!$E:$E,Applications!K:K),IF(_xlpm.x="","",_xlpm.x))</f>
        <v>0</v>
      </c>
      <c r="L192" s="30">
        <f t="shared" si="4"/>
        <v>6500</v>
      </c>
      <c r="M192" s="30">
        <f t="shared" si="5"/>
        <v>0</v>
      </c>
      <c r="N192" s="23" t="s">
        <v>831</v>
      </c>
      <c r="O192" s="23" t="s">
        <v>803</v>
      </c>
      <c r="P192" s="23" t="s">
        <v>832</v>
      </c>
      <c r="Q192" s="23" t="s">
        <v>793</v>
      </c>
      <c r="R192" s="23" t="s">
        <v>794</v>
      </c>
      <c r="S192" s="23" t="s">
        <v>832</v>
      </c>
    </row>
    <row r="193" spans="1:19" x14ac:dyDescent="0.2">
      <c r="A193" s="23" t="s">
        <v>532</v>
      </c>
      <c r="B193" s="27" t="str">
        <f>_xlfn.LET(_xlpm.x,_xlfn.XLOOKUP($A193,Applications!$E:$E,Applications!A:A),IF(_xlpm.x="","",_xlpm.x))</f>
        <v>Arts and Culture Grants</v>
      </c>
      <c r="C193" s="27" t="str">
        <f>_xlfn.LET(_xlpm.x,_xlfn.XLOOKUP($A193,Applications!$E:$E,Applications!B:B),IF(_xlpm.x="","",_xlpm.x))</f>
        <v>2022-1 Round</v>
      </c>
      <c r="D193" s="27" t="str">
        <f>_xlfn.LET(_xlpm.x,_xlfn.XLOOKUP($A193,Applications!$E:$E,Applications!C:C),IF(_xlpm.x="","",_xlpm.x))</f>
        <v>Unsuccessful</v>
      </c>
      <c r="E193" s="24">
        <f>_xlfn.LET(_xlpm.x,_xlfn.XLOOKUP($A193,Applications!$E:$E,Applications!D:D),IF(_xlpm.x="","",_xlpm.x))</f>
        <v>44602</v>
      </c>
      <c r="F193" s="27" t="str">
        <f>_xlfn.LET(_xlpm.x,_xlfn.XLOOKUP($A193,Applications!$E:$E,Applications!F:F),IF(_xlpm.x="","",_xlpm.x))</f>
        <v>Cynthia Mock Melroy Organisation</v>
      </c>
      <c r="G193" s="27" t="str">
        <f>_xlfn.LET(_xlpm.x,_xlfn.XLOOKUP($A193,Applications!$E:$E,Applications!G:G),IF(_xlpm.x="","",_xlpm.x))</f>
        <v>A place to call home</v>
      </c>
      <c r="H193" s="27" t="str">
        <f>_xlfn.LET(_xlpm.x,_xlfn.XLOOKUP($A193,Applications!$E:$E,Applications!H:H),IF(_xlpm.x="","",_xlpm.x))</f>
        <v>Declined</v>
      </c>
      <c r="I193" s="29">
        <f>_xlfn.LET(_xlpm.x,_xlfn.XLOOKUP($A193,Applications!$E:$E,Applications!I:I),IF(_xlpm.x="","",_xlpm.x))</f>
        <v>26000</v>
      </c>
      <c r="J193" s="29">
        <f>_xlfn.LET(_xlpm.x,_xlfn.XLOOKUP($A193,Applications!$E:$E,Applications!J:J),IF(_xlpm.x="","",_xlpm.x))</f>
        <v>26000</v>
      </c>
      <c r="K193" s="29">
        <f>_xlfn.LET(_xlpm.x,_xlfn.XLOOKUP($A193,Applications!$E:$E,Applications!K:K),IF(_xlpm.x="","",_xlpm.x))</f>
        <v>0</v>
      </c>
      <c r="L193" s="30">
        <f t="shared" si="4"/>
        <v>6500</v>
      </c>
      <c r="M193" s="30">
        <f t="shared" si="5"/>
        <v>0</v>
      </c>
      <c r="N193" s="23" t="s">
        <v>802</v>
      </c>
      <c r="O193" s="23" t="s">
        <v>803</v>
      </c>
      <c r="P193" s="23" t="s">
        <v>804</v>
      </c>
      <c r="Q193" s="23" t="s">
        <v>793</v>
      </c>
      <c r="R193" s="23" t="s">
        <v>794</v>
      </c>
      <c r="S193" s="23" t="s">
        <v>804</v>
      </c>
    </row>
    <row r="194" spans="1:19" x14ac:dyDescent="0.2">
      <c r="A194" s="23" t="s">
        <v>535</v>
      </c>
      <c r="B194" s="27" t="str">
        <f>_xlfn.LET(_xlpm.x,_xlfn.XLOOKUP($A194,Applications!$E:$E,Applications!A:A),IF(_xlpm.x="","",_xlpm.x))</f>
        <v>Arts and Culture Grants</v>
      </c>
      <c r="C194" s="27" t="str">
        <f>_xlfn.LET(_xlpm.x,_xlfn.XLOOKUP($A194,Applications!$E:$E,Applications!B:B),IF(_xlpm.x="","",_xlpm.x))</f>
        <v>2022-1 Round</v>
      </c>
      <c r="D194" s="27" t="str">
        <f>_xlfn.LET(_xlpm.x,_xlfn.XLOOKUP($A194,Applications!$E:$E,Applications!C:C),IF(_xlpm.x="","",_xlpm.x))</f>
        <v>Contracts and Payments</v>
      </c>
      <c r="E194" s="24">
        <f>_xlfn.LET(_xlpm.x,_xlfn.XLOOKUP($A194,Applications!$E:$E,Applications!D:D),IF(_xlpm.x="","",_xlpm.x))</f>
        <v>44645</v>
      </c>
      <c r="F194" s="27" t="str">
        <f>_xlfn.LET(_xlpm.x,_xlfn.XLOOKUP($A194,Applications!$E:$E,Applications!F:F),IF(_xlpm.x="","",_xlpm.x))</f>
        <v>Vickie Mock Wright Organisation</v>
      </c>
      <c r="G194" s="27" t="str">
        <f>_xlfn.LET(_xlpm.x,_xlfn.XLOOKUP($A194,Applications!$E:$E,Applications!G:G),IF(_xlpm.x="","",_xlpm.x))</f>
        <v>The art of making a difference</v>
      </c>
      <c r="H194" s="27" t="str">
        <f>_xlfn.LET(_xlpm.x,_xlfn.XLOOKUP($A194,Applications!$E:$E,Applications!H:H),IF(_xlpm.x="","",_xlpm.x))</f>
        <v>Approved</v>
      </c>
      <c r="I194" s="29">
        <f>_xlfn.LET(_xlpm.x,_xlfn.XLOOKUP($A194,Applications!$E:$E,Applications!I:I),IF(_xlpm.x="","",_xlpm.x))</f>
        <v>6200</v>
      </c>
      <c r="J194" s="29">
        <f>_xlfn.LET(_xlpm.x,_xlfn.XLOOKUP($A194,Applications!$E:$E,Applications!J:J),IF(_xlpm.x="","",_xlpm.x))</f>
        <v>28000</v>
      </c>
      <c r="K194" s="29">
        <f>_xlfn.LET(_xlpm.x,_xlfn.XLOOKUP($A194,Applications!$E:$E,Applications!K:K),IF(_xlpm.x="","",_xlpm.x))</f>
        <v>5084</v>
      </c>
      <c r="L194" s="30">
        <f t="shared" si="4"/>
        <v>1550</v>
      </c>
      <c r="M194" s="30">
        <f t="shared" si="5"/>
        <v>1271</v>
      </c>
      <c r="N194" s="23" t="s">
        <v>815</v>
      </c>
      <c r="O194" s="23" t="s">
        <v>815</v>
      </c>
      <c r="P194" s="23" t="s">
        <v>850</v>
      </c>
      <c r="Q194" s="23" t="s">
        <v>793</v>
      </c>
      <c r="R194" s="23" t="s">
        <v>794</v>
      </c>
      <c r="S194" s="23" t="s">
        <v>815</v>
      </c>
    </row>
    <row r="195" spans="1:19" x14ac:dyDescent="0.2">
      <c r="A195" s="23" t="s">
        <v>535</v>
      </c>
      <c r="B195" s="27" t="str">
        <f>_xlfn.LET(_xlpm.x,_xlfn.XLOOKUP($A195,Applications!$E:$E,Applications!A:A),IF(_xlpm.x="","",_xlpm.x))</f>
        <v>Arts and Culture Grants</v>
      </c>
      <c r="C195" s="27" t="str">
        <f>_xlfn.LET(_xlpm.x,_xlfn.XLOOKUP($A195,Applications!$E:$E,Applications!B:B),IF(_xlpm.x="","",_xlpm.x))</f>
        <v>2022-1 Round</v>
      </c>
      <c r="D195" s="27" t="str">
        <f>_xlfn.LET(_xlpm.x,_xlfn.XLOOKUP($A195,Applications!$E:$E,Applications!C:C),IF(_xlpm.x="","",_xlpm.x))</f>
        <v>Contracts and Payments</v>
      </c>
      <c r="E195" s="24">
        <f>_xlfn.LET(_xlpm.x,_xlfn.XLOOKUP($A195,Applications!$E:$E,Applications!D:D),IF(_xlpm.x="","",_xlpm.x))</f>
        <v>44645</v>
      </c>
      <c r="F195" s="27" t="str">
        <f>_xlfn.LET(_xlpm.x,_xlfn.XLOOKUP($A195,Applications!$E:$E,Applications!F:F),IF(_xlpm.x="","",_xlpm.x))</f>
        <v>Vickie Mock Wright Organisation</v>
      </c>
      <c r="G195" s="27" t="str">
        <f>_xlfn.LET(_xlpm.x,_xlfn.XLOOKUP($A195,Applications!$E:$E,Applications!G:G),IF(_xlpm.x="","",_xlpm.x))</f>
        <v>The art of making a difference</v>
      </c>
      <c r="H195" s="27" t="str">
        <f>_xlfn.LET(_xlpm.x,_xlfn.XLOOKUP($A195,Applications!$E:$E,Applications!H:H),IF(_xlpm.x="","",_xlpm.x))</f>
        <v>Approved</v>
      </c>
      <c r="I195" s="29">
        <f>_xlfn.LET(_xlpm.x,_xlfn.XLOOKUP($A195,Applications!$E:$E,Applications!I:I),IF(_xlpm.x="","",_xlpm.x))</f>
        <v>6200</v>
      </c>
      <c r="J195" s="29">
        <f>_xlfn.LET(_xlpm.x,_xlfn.XLOOKUP($A195,Applications!$E:$E,Applications!J:J),IF(_xlpm.x="","",_xlpm.x))</f>
        <v>28000</v>
      </c>
      <c r="K195" s="29">
        <f>_xlfn.LET(_xlpm.x,_xlfn.XLOOKUP($A195,Applications!$E:$E,Applications!K:K),IF(_xlpm.x="","",_xlpm.x))</f>
        <v>5084</v>
      </c>
      <c r="L195" s="30">
        <f t="shared" si="4"/>
        <v>1550</v>
      </c>
      <c r="M195" s="30">
        <f t="shared" si="5"/>
        <v>1271</v>
      </c>
      <c r="N195" s="23" t="s">
        <v>814</v>
      </c>
      <c r="O195" s="23" t="s">
        <v>815</v>
      </c>
      <c r="P195" s="23" t="s">
        <v>816</v>
      </c>
      <c r="Q195" s="23" t="s">
        <v>793</v>
      </c>
      <c r="R195" s="23" t="s">
        <v>794</v>
      </c>
      <c r="S195" s="23" t="s">
        <v>816</v>
      </c>
    </row>
    <row r="196" spans="1:19" x14ac:dyDescent="0.2">
      <c r="A196" s="23" t="s">
        <v>535</v>
      </c>
      <c r="B196" s="27" t="str">
        <f>_xlfn.LET(_xlpm.x,_xlfn.XLOOKUP($A196,Applications!$E:$E,Applications!A:A),IF(_xlpm.x="","",_xlpm.x))</f>
        <v>Arts and Culture Grants</v>
      </c>
      <c r="C196" s="27" t="str">
        <f>_xlfn.LET(_xlpm.x,_xlfn.XLOOKUP($A196,Applications!$E:$E,Applications!B:B),IF(_xlpm.x="","",_xlpm.x))</f>
        <v>2022-1 Round</v>
      </c>
      <c r="D196" s="27" t="str">
        <f>_xlfn.LET(_xlpm.x,_xlfn.XLOOKUP($A196,Applications!$E:$E,Applications!C:C),IF(_xlpm.x="","",_xlpm.x))</f>
        <v>Contracts and Payments</v>
      </c>
      <c r="E196" s="24">
        <f>_xlfn.LET(_xlpm.x,_xlfn.XLOOKUP($A196,Applications!$E:$E,Applications!D:D),IF(_xlpm.x="","",_xlpm.x))</f>
        <v>44645</v>
      </c>
      <c r="F196" s="27" t="str">
        <f>_xlfn.LET(_xlpm.x,_xlfn.XLOOKUP($A196,Applications!$E:$E,Applications!F:F),IF(_xlpm.x="","",_xlpm.x))</f>
        <v>Vickie Mock Wright Organisation</v>
      </c>
      <c r="G196" s="27" t="str">
        <f>_xlfn.LET(_xlpm.x,_xlfn.XLOOKUP($A196,Applications!$E:$E,Applications!G:G),IF(_xlpm.x="","",_xlpm.x))</f>
        <v>The art of making a difference</v>
      </c>
      <c r="H196" s="27" t="str">
        <f>_xlfn.LET(_xlpm.x,_xlfn.XLOOKUP($A196,Applications!$E:$E,Applications!H:H),IF(_xlpm.x="","",_xlpm.x))</f>
        <v>Approved</v>
      </c>
      <c r="I196" s="29">
        <f>_xlfn.LET(_xlpm.x,_xlfn.XLOOKUP($A196,Applications!$E:$E,Applications!I:I),IF(_xlpm.x="","",_xlpm.x))</f>
        <v>6200</v>
      </c>
      <c r="J196" s="29">
        <f>_xlfn.LET(_xlpm.x,_xlfn.XLOOKUP($A196,Applications!$E:$E,Applications!J:J),IF(_xlpm.x="","",_xlpm.x))</f>
        <v>28000</v>
      </c>
      <c r="K196" s="29">
        <f>_xlfn.LET(_xlpm.x,_xlfn.XLOOKUP($A196,Applications!$E:$E,Applications!K:K),IF(_xlpm.x="","",_xlpm.x))</f>
        <v>5084</v>
      </c>
      <c r="L196" s="30">
        <f t="shared" ref="L196:L259" si="6">IFERROR($I196/COUNTIF($A:$A,$A196),$I196)</f>
        <v>1550</v>
      </c>
      <c r="M196" s="30">
        <f t="shared" ref="M196:M259" si="7">IFERROR($K196/COUNTIF($A:$A,$A196),$K196)</f>
        <v>1271</v>
      </c>
      <c r="N196" s="23" t="s">
        <v>852</v>
      </c>
      <c r="O196" s="23" t="s">
        <v>820</v>
      </c>
      <c r="P196" s="23" t="s">
        <v>853</v>
      </c>
      <c r="Q196" s="23" t="s">
        <v>793</v>
      </c>
      <c r="R196" s="23" t="s">
        <v>794</v>
      </c>
      <c r="S196" s="23" t="s">
        <v>853</v>
      </c>
    </row>
    <row r="197" spans="1:19" x14ac:dyDescent="0.2">
      <c r="A197" s="23" t="s">
        <v>538</v>
      </c>
      <c r="B197" s="27" t="str">
        <f>_xlfn.LET(_xlpm.x,_xlfn.XLOOKUP($A197,Applications!$E:$E,Applications!A:A),IF(_xlpm.x="","",_xlpm.x))</f>
        <v>Arts and Culture Grants</v>
      </c>
      <c r="C197" s="27" t="str">
        <f>_xlfn.LET(_xlpm.x,_xlfn.XLOOKUP($A197,Applications!$E:$E,Applications!B:B),IF(_xlpm.x="","",_xlpm.x))</f>
        <v>2022-1 Round</v>
      </c>
      <c r="D197" s="27" t="str">
        <f>_xlfn.LET(_xlpm.x,_xlfn.XLOOKUP($A197,Applications!$E:$E,Applications!C:C),IF(_xlpm.x="","",_xlpm.x))</f>
        <v>Contracts and Payments</v>
      </c>
      <c r="E197" s="24">
        <f>_xlfn.LET(_xlpm.x,_xlfn.XLOOKUP($A197,Applications!$E:$E,Applications!D:D),IF(_xlpm.x="","",_xlpm.x))</f>
        <v>44640</v>
      </c>
      <c r="F197" s="27" t="str">
        <f>_xlfn.LET(_xlpm.x,_xlfn.XLOOKUP($A197,Applications!$E:$E,Applications!F:F),IF(_xlpm.x="","",_xlpm.x))</f>
        <v>Robert Mock Moore Organisation</v>
      </c>
      <c r="G197" s="27" t="str">
        <f>_xlfn.LET(_xlpm.x,_xlfn.XLOOKUP($A197,Applications!$E:$E,Applications!G:G),IF(_xlpm.x="","",_xlpm.x))</f>
        <v>The Fairies Are Here</v>
      </c>
      <c r="H197" s="27" t="str">
        <f>_xlfn.LET(_xlpm.x,_xlfn.XLOOKUP($A197,Applications!$E:$E,Applications!H:H),IF(_xlpm.x="","",_xlpm.x))</f>
        <v>Approved</v>
      </c>
      <c r="I197" s="29">
        <f>_xlfn.LET(_xlpm.x,_xlfn.XLOOKUP($A197,Applications!$E:$E,Applications!I:I),IF(_xlpm.x="","",_xlpm.x))</f>
        <v>3700</v>
      </c>
      <c r="J197" s="29">
        <f>_xlfn.LET(_xlpm.x,_xlfn.XLOOKUP($A197,Applications!$E:$E,Applications!J:J),IF(_xlpm.x="","",_xlpm.x))</f>
        <v>12000</v>
      </c>
      <c r="K197" s="29">
        <f>_xlfn.LET(_xlpm.x,_xlfn.XLOOKUP($A197,Applications!$E:$E,Applications!K:K),IF(_xlpm.x="","",_xlpm.x))</f>
        <v>3108</v>
      </c>
      <c r="L197" s="30">
        <f t="shared" si="6"/>
        <v>1850</v>
      </c>
      <c r="M197" s="30">
        <f t="shared" si="7"/>
        <v>1554</v>
      </c>
      <c r="N197" s="23" t="s">
        <v>795</v>
      </c>
      <c r="O197" s="23" t="s">
        <v>796</v>
      </c>
      <c r="P197" s="23" t="s">
        <v>797</v>
      </c>
      <c r="Q197" s="23" t="s">
        <v>793</v>
      </c>
      <c r="R197" s="23" t="s">
        <v>794</v>
      </c>
      <c r="S197" s="23" t="s">
        <v>797</v>
      </c>
    </row>
    <row r="198" spans="1:19" x14ac:dyDescent="0.2">
      <c r="A198" s="23" t="s">
        <v>541</v>
      </c>
      <c r="B198" s="27" t="str">
        <f>_xlfn.LET(_xlpm.x,_xlfn.XLOOKUP($A198,Applications!$E:$E,Applications!A:A),IF(_xlpm.x="","",_xlpm.x))</f>
        <v>Arts and Culture Grants</v>
      </c>
      <c r="C198" s="27" t="str">
        <f>_xlfn.LET(_xlpm.x,_xlfn.XLOOKUP($A198,Applications!$E:$E,Applications!B:B),IF(_xlpm.x="","",_xlpm.x))</f>
        <v>2022-2 Round</v>
      </c>
      <c r="D198" s="27" t="str">
        <f>_xlfn.LET(_xlpm.x,_xlfn.XLOOKUP($A198,Applications!$E:$E,Applications!C:C),IF(_xlpm.x="","",_xlpm.x))</f>
        <v>Assessment</v>
      </c>
      <c r="E198" s="24">
        <f>_xlfn.LET(_xlpm.x,_xlfn.XLOOKUP($A198,Applications!$E:$E,Applications!D:D),IF(_xlpm.x="","",_xlpm.x))</f>
        <v>44734</v>
      </c>
      <c r="F198" s="27" t="str">
        <f>_xlfn.LET(_xlpm.x,_xlfn.XLOOKUP($A198,Applications!$E:$E,Applications!F:F),IF(_xlpm.x="","",_xlpm.x))</f>
        <v>Lee Mock Dye Organisation</v>
      </c>
      <c r="G198" s="27" t="str">
        <f>_xlfn.LET(_xlpm.x,_xlfn.XLOOKUP($A198,Applications!$E:$E,Applications!G:G),IF(_xlpm.x="","",_xlpm.x))</f>
        <v>The Stuffed Toy Project</v>
      </c>
      <c r="H198" s="27" t="str">
        <f>_xlfn.LET(_xlpm.x,_xlfn.XLOOKUP($A198,Applications!$E:$E,Applications!H:H),IF(_xlpm.x="","",_xlpm.x))</f>
        <v>Undecided</v>
      </c>
      <c r="I198" s="29">
        <f>_xlfn.LET(_xlpm.x,_xlfn.XLOOKUP($A198,Applications!$E:$E,Applications!I:I),IF(_xlpm.x="","",_xlpm.x))</f>
        <v>4900</v>
      </c>
      <c r="J198" s="29">
        <f>_xlfn.LET(_xlpm.x,_xlfn.XLOOKUP($A198,Applications!$E:$E,Applications!J:J),IF(_xlpm.x="","",_xlpm.x))</f>
        <v>5800</v>
      </c>
      <c r="K198" s="29">
        <f>_xlfn.LET(_xlpm.x,_xlfn.XLOOKUP($A198,Applications!$E:$E,Applications!K:K),IF(_xlpm.x="","",_xlpm.x))</f>
        <v>0</v>
      </c>
      <c r="L198" s="30">
        <f t="shared" si="6"/>
        <v>1633.3333333333333</v>
      </c>
      <c r="M198" s="30">
        <f t="shared" si="7"/>
        <v>0</v>
      </c>
      <c r="N198" s="23" t="s">
        <v>815</v>
      </c>
      <c r="O198" s="23" t="s">
        <v>815</v>
      </c>
      <c r="P198" s="23" t="s">
        <v>850</v>
      </c>
      <c r="Q198" s="23" t="s">
        <v>793</v>
      </c>
      <c r="R198" s="23" t="s">
        <v>794</v>
      </c>
      <c r="S198" s="23" t="s">
        <v>815</v>
      </c>
    </row>
    <row r="199" spans="1:19" x14ac:dyDescent="0.2">
      <c r="A199" s="23" t="s">
        <v>541</v>
      </c>
      <c r="B199" s="27" t="str">
        <f>_xlfn.LET(_xlpm.x,_xlfn.XLOOKUP($A199,Applications!$E:$E,Applications!A:A),IF(_xlpm.x="","",_xlpm.x))</f>
        <v>Arts and Culture Grants</v>
      </c>
      <c r="C199" s="27" t="str">
        <f>_xlfn.LET(_xlpm.x,_xlfn.XLOOKUP($A199,Applications!$E:$E,Applications!B:B),IF(_xlpm.x="","",_xlpm.x))</f>
        <v>2022-2 Round</v>
      </c>
      <c r="D199" s="27" t="str">
        <f>_xlfn.LET(_xlpm.x,_xlfn.XLOOKUP($A199,Applications!$E:$E,Applications!C:C),IF(_xlpm.x="","",_xlpm.x))</f>
        <v>Assessment</v>
      </c>
      <c r="E199" s="24">
        <f>_xlfn.LET(_xlpm.x,_xlfn.XLOOKUP($A199,Applications!$E:$E,Applications!D:D),IF(_xlpm.x="","",_xlpm.x))</f>
        <v>44734</v>
      </c>
      <c r="F199" s="27" t="str">
        <f>_xlfn.LET(_xlpm.x,_xlfn.XLOOKUP($A199,Applications!$E:$E,Applications!F:F),IF(_xlpm.x="","",_xlpm.x))</f>
        <v>Lee Mock Dye Organisation</v>
      </c>
      <c r="G199" s="27" t="str">
        <f>_xlfn.LET(_xlpm.x,_xlfn.XLOOKUP($A199,Applications!$E:$E,Applications!G:G),IF(_xlpm.x="","",_xlpm.x))</f>
        <v>The Stuffed Toy Project</v>
      </c>
      <c r="H199" s="27" t="str">
        <f>_xlfn.LET(_xlpm.x,_xlfn.XLOOKUP($A199,Applications!$E:$E,Applications!H:H),IF(_xlpm.x="","",_xlpm.x))</f>
        <v>Undecided</v>
      </c>
      <c r="I199" s="29">
        <f>_xlfn.LET(_xlpm.x,_xlfn.XLOOKUP($A199,Applications!$E:$E,Applications!I:I),IF(_xlpm.x="","",_xlpm.x))</f>
        <v>4900</v>
      </c>
      <c r="J199" s="29">
        <f>_xlfn.LET(_xlpm.x,_xlfn.XLOOKUP($A199,Applications!$E:$E,Applications!J:J),IF(_xlpm.x="","",_xlpm.x))</f>
        <v>5800</v>
      </c>
      <c r="K199" s="29">
        <f>_xlfn.LET(_xlpm.x,_xlfn.XLOOKUP($A199,Applications!$E:$E,Applications!K:K),IF(_xlpm.x="","",_xlpm.x))</f>
        <v>0</v>
      </c>
      <c r="L199" s="30">
        <f t="shared" si="6"/>
        <v>1633.3333333333333</v>
      </c>
      <c r="M199" s="30">
        <f t="shared" si="7"/>
        <v>0</v>
      </c>
      <c r="N199" s="23" t="s">
        <v>814</v>
      </c>
      <c r="O199" s="23" t="s">
        <v>815</v>
      </c>
      <c r="P199" s="23" t="s">
        <v>816</v>
      </c>
      <c r="Q199" s="23" t="s">
        <v>793</v>
      </c>
      <c r="R199" s="23" t="s">
        <v>794</v>
      </c>
      <c r="S199" s="23" t="s">
        <v>816</v>
      </c>
    </row>
    <row r="200" spans="1:19" x14ac:dyDescent="0.2">
      <c r="A200" s="23" t="s">
        <v>547</v>
      </c>
      <c r="B200" s="27" t="str">
        <f>_xlfn.LET(_xlpm.x,_xlfn.XLOOKUP($A200,Applications!$E:$E,Applications!A:A),IF(_xlpm.x="","",_xlpm.x))</f>
        <v>Arts and Culture Grants</v>
      </c>
      <c r="C200" s="27" t="str">
        <f>_xlfn.LET(_xlpm.x,_xlfn.XLOOKUP($A200,Applications!$E:$E,Applications!B:B),IF(_xlpm.x="","",_xlpm.x))</f>
        <v>2022-1 Round</v>
      </c>
      <c r="D200" s="27" t="str">
        <f>_xlfn.LET(_xlpm.x,_xlfn.XLOOKUP($A200,Applications!$E:$E,Applications!C:C),IF(_xlpm.x="","",_xlpm.x))</f>
        <v>Contracts and Payments</v>
      </c>
      <c r="E200" s="24">
        <f>_xlfn.LET(_xlpm.x,_xlfn.XLOOKUP($A200,Applications!$E:$E,Applications!D:D),IF(_xlpm.x="","",_xlpm.x))</f>
        <v>44611</v>
      </c>
      <c r="F200" s="27" t="str">
        <f>_xlfn.LET(_xlpm.x,_xlfn.XLOOKUP($A200,Applications!$E:$E,Applications!F:F),IF(_xlpm.x="","",_xlpm.x))</f>
        <v>Louis Mock Monford Organisation</v>
      </c>
      <c r="G200" s="27" t="str">
        <f>_xlfn.LET(_xlpm.x,_xlfn.XLOOKUP($A200,Applications!$E:$E,Applications!G:G),IF(_xlpm.x="","",_xlpm.x))</f>
        <v>Urban Landscape of Leith</v>
      </c>
      <c r="H200" s="27" t="str">
        <f>_xlfn.LET(_xlpm.x,_xlfn.XLOOKUP($A200,Applications!$E:$E,Applications!H:H),IF(_xlpm.x="","",_xlpm.x))</f>
        <v>Approved</v>
      </c>
      <c r="I200" s="29">
        <f>_xlfn.LET(_xlpm.x,_xlfn.XLOOKUP($A200,Applications!$E:$E,Applications!I:I),IF(_xlpm.x="","",_xlpm.x))</f>
        <v>3000</v>
      </c>
      <c r="J200" s="29">
        <f>_xlfn.LET(_xlpm.x,_xlfn.XLOOKUP($A200,Applications!$E:$E,Applications!J:J),IF(_xlpm.x="","",_xlpm.x))</f>
        <v>7500</v>
      </c>
      <c r="K200" s="29">
        <f>_xlfn.LET(_xlpm.x,_xlfn.XLOOKUP($A200,Applications!$E:$E,Applications!K:K),IF(_xlpm.x="","",_xlpm.x))</f>
        <v>2730</v>
      </c>
      <c r="L200" s="30">
        <f t="shared" si="6"/>
        <v>750</v>
      </c>
      <c r="M200" s="30">
        <f t="shared" si="7"/>
        <v>682.5</v>
      </c>
      <c r="N200" s="23" t="s">
        <v>814</v>
      </c>
      <c r="O200" s="23" t="s">
        <v>815</v>
      </c>
      <c r="P200" s="23" t="s">
        <v>816</v>
      </c>
      <c r="Q200" s="23" t="s">
        <v>793</v>
      </c>
      <c r="R200" s="23" t="s">
        <v>794</v>
      </c>
      <c r="S200" s="23" t="s">
        <v>816</v>
      </c>
    </row>
    <row r="201" spans="1:19" x14ac:dyDescent="0.2">
      <c r="A201" s="23" t="s">
        <v>547</v>
      </c>
      <c r="B201" s="27" t="str">
        <f>_xlfn.LET(_xlpm.x,_xlfn.XLOOKUP($A201,Applications!$E:$E,Applications!A:A),IF(_xlpm.x="","",_xlpm.x))</f>
        <v>Arts and Culture Grants</v>
      </c>
      <c r="C201" s="27" t="str">
        <f>_xlfn.LET(_xlpm.x,_xlfn.XLOOKUP($A201,Applications!$E:$E,Applications!B:B),IF(_xlpm.x="","",_xlpm.x))</f>
        <v>2022-1 Round</v>
      </c>
      <c r="D201" s="27" t="str">
        <f>_xlfn.LET(_xlpm.x,_xlfn.XLOOKUP($A201,Applications!$E:$E,Applications!C:C),IF(_xlpm.x="","",_xlpm.x))</f>
        <v>Contracts and Payments</v>
      </c>
      <c r="E201" s="24">
        <f>_xlfn.LET(_xlpm.x,_xlfn.XLOOKUP($A201,Applications!$E:$E,Applications!D:D),IF(_xlpm.x="","",_xlpm.x))</f>
        <v>44611</v>
      </c>
      <c r="F201" s="27" t="str">
        <f>_xlfn.LET(_xlpm.x,_xlfn.XLOOKUP($A201,Applications!$E:$E,Applications!F:F),IF(_xlpm.x="","",_xlpm.x))</f>
        <v>Louis Mock Monford Organisation</v>
      </c>
      <c r="G201" s="27" t="str">
        <f>_xlfn.LET(_xlpm.x,_xlfn.XLOOKUP($A201,Applications!$E:$E,Applications!G:G),IF(_xlpm.x="","",_xlpm.x))</f>
        <v>Urban Landscape of Leith</v>
      </c>
      <c r="H201" s="27" t="str">
        <f>_xlfn.LET(_xlpm.x,_xlfn.XLOOKUP($A201,Applications!$E:$E,Applications!H:H),IF(_xlpm.x="","",_xlpm.x))</f>
        <v>Approved</v>
      </c>
      <c r="I201" s="29">
        <f>_xlfn.LET(_xlpm.x,_xlfn.XLOOKUP($A201,Applications!$E:$E,Applications!I:I),IF(_xlpm.x="","",_xlpm.x))</f>
        <v>3000</v>
      </c>
      <c r="J201" s="29">
        <f>_xlfn.LET(_xlpm.x,_xlfn.XLOOKUP($A201,Applications!$E:$E,Applications!J:J),IF(_xlpm.x="","",_xlpm.x))</f>
        <v>7500</v>
      </c>
      <c r="K201" s="29">
        <f>_xlfn.LET(_xlpm.x,_xlfn.XLOOKUP($A201,Applications!$E:$E,Applications!K:K),IF(_xlpm.x="","",_xlpm.x))</f>
        <v>2730</v>
      </c>
      <c r="L201" s="30">
        <f t="shared" si="6"/>
        <v>750</v>
      </c>
      <c r="M201" s="30">
        <f t="shared" si="7"/>
        <v>682.5</v>
      </c>
      <c r="N201" s="23" t="s">
        <v>861</v>
      </c>
      <c r="O201" s="23" t="s">
        <v>829</v>
      </c>
      <c r="P201" s="23" t="s">
        <v>862</v>
      </c>
      <c r="Q201" s="23" t="s">
        <v>793</v>
      </c>
      <c r="R201" s="23" t="s">
        <v>794</v>
      </c>
      <c r="S201" s="23" t="s">
        <v>862</v>
      </c>
    </row>
    <row r="202" spans="1:19" x14ac:dyDescent="0.2">
      <c r="A202" s="23" t="s">
        <v>547</v>
      </c>
      <c r="B202" s="27" t="str">
        <f>_xlfn.LET(_xlpm.x,_xlfn.XLOOKUP($A202,Applications!$E:$E,Applications!A:A),IF(_xlpm.x="","",_xlpm.x))</f>
        <v>Arts and Culture Grants</v>
      </c>
      <c r="C202" s="27" t="str">
        <f>_xlfn.LET(_xlpm.x,_xlfn.XLOOKUP($A202,Applications!$E:$E,Applications!B:B),IF(_xlpm.x="","",_xlpm.x))</f>
        <v>2022-1 Round</v>
      </c>
      <c r="D202" s="27" t="str">
        <f>_xlfn.LET(_xlpm.x,_xlfn.XLOOKUP($A202,Applications!$E:$E,Applications!C:C),IF(_xlpm.x="","",_xlpm.x))</f>
        <v>Contracts and Payments</v>
      </c>
      <c r="E202" s="24">
        <f>_xlfn.LET(_xlpm.x,_xlfn.XLOOKUP($A202,Applications!$E:$E,Applications!D:D),IF(_xlpm.x="","",_xlpm.x))</f>
        <v>44611</v>
      </c>
      <c r="F202" s="27" t="str">
        <f>_xlfn.LET(_xlpm.x,_xlfn.XLOOKUP($A202,Applications!$E:$E,Applications!F:F),IF(_xlpm.x="","",_xlpm.x))</f>
        <v>Louis Mock Monford Organisation</v>
      </c>
      <c r="G202" s="27" t="str">
        <f>_xlfn.LET(_xlpm.x,_xlfn.XLOOKUP($A202,Applications!$E:$E,Applications!G:G),IF(_xlpm.x="","",_xlpm.x))</f>
        <v>Urban Landscape of Leith</v>
      </c>
      <c r="H202" s="27" t="str">
        <f>_xlfn.LET(_xlpm.x,_xlfn.XLOOKUP($A202,Applications!$E:$E,Applications!H:H),IF(_xlpm.x="","",_xlpm.x))</f>
        <v>Approved</v>
      </c>
      <c r="I202" s="29">
        <f>_xlfn.LET(_xlpm.x,_xlfn.XLOOKUP($A202,Applications!$E:$E,Applications!I:I),IF(_xlpm.x="","",_xlpm.x))</f>
        <v>3000</v>
      </c>
      <c r="J202" s="29">
        <f>_xlfn.LET(_xlpm.x,_xlfn.XLOOKUP($A202,Applications!$E:$E,Applications!J:J),IF(_xlpm.x="","",_xlpm.x))</f>
        <v>7500</v>
      </c>
      <c r="K202" s="29">
        <f>_xlfn.LET(_xlpm.x,_xlfn.XLOOKUP($A202,Applications!$E:$E,Applications!K:K),IF(_xlpm.x="","",_xlpm.x))</f>
        <v>2730</v>
      </c>
      <c r="L202" s="30">
        <f t="shared" si="6"/>
        <v>750</v>
      </c>
      <c r="M202" s="30">
        <f t="shared" si="7"/>
        <v>682.5</v>
      </c>
      <c r="N202" s="23" t="s">
        <v>856</v>
      </c>
      <c r="O202" s="23" t="s">
        <v>820</v>
      </c>
      <c r="P202" s="23" t="s">
        <v>857</v>
      </c>
      <c r="Q202" s="23" t="s">
        <v>793</v>
      </c>
      <c r="R202" s="23" t="s">
        <v>794</v>
      </c>
      <c r="S202" s="23" t="s">
        <v>857</v>
      </c>
    </row>
    <row r="203" spans="1:19" x14ac:dyDescent="0.2">
      <c r="A203" s="23" t="s">
        <v>550</v>
      </c>
      <c r="B203" s="27" t="str">
        <f>_xlfn.LET(_xlpm.x,_xlfn.XLOOKUP($A203,Applications!$E:$E,Applications!A:A),IF(_xlpm.x="","",_xlpm.x))</f>
        <v>Arts and Culture Grants</v>
      </c>
      <c r="C203" s="27" t="str">
        <f>_xlfn.LET(_xlpm.x,_xlfn.XLOOKUP($A203,Applications!$E:$E,Applications!B:B),IF(_xlpm.x="","",_xlpm.x))</f>
        <v>2021-2 Round</v>
      </c>
      <c r="D203" s="27" t="str">
        <f>_xlfn.LET(_xlpm.x,_xlfn.XLOOKUP($A203,Applications!$E:$E,Applications!C:C),IF(_xlpm.x="","",_xlpm.x))</f>
        <v>Unsuccessful</v>
      </c>
      <c r="E203" s="24">
        <f>_xlfn.LET(_xlpm.x,_xlfn.XLOOKUP($A203,Applications!$E:$E,Applications!D:D),IF(_xlpm.x="","",_xlpm.x))</f>
        <v>44399</v>
      </c>
      <c r="F203" s="27" t="str">
        <f>_xlfn.LET(_xlpm.x,_xlfn.XLOOKUP($A203,Applications!$E:$E,Applications!F:F),IF(_xlpm.x="","",_xlpm.x))</f>
        <v>Helen Mock Fillers Organisation</v>
      </c>
      <c r="G203" s="27" t="str">
        <f>_xlfn.LET(_xlpm.x,_xlfn.XLOOKUP($A203,Applications!$E:$E,Applications!G:G),IF(_xlpm.x="","",_xlpm.x))</f>
        <v>Poetry as a Vehicle</v>
      </c>
      <c r="H203" s="27" t="str">
        <f>_xlfn.LET(_xlpm.x,_xlfn.XLOOKUP($A203,Applications!$E:$E,Applications!H:H),IF(_xlpm.x="","",_xlpm.x))</f>
        <v>Declined</v>
      </c>
      <c r="I203" s="29">
        <f>_xlfn.LET(_xlpm.x,_xlfn.XLOOKUP($A203,Applications!$E:$E,Applications!I:I),IF(_xlpm.x="","",_xlpm.x))</f>
        <v>11000</v>
      </c>
      <c r="J203" s="29">
        <f>_xlfn.LET(_xlpm.x,_xlfn.XLOOKUP($A203,Applications!$E:$E,Applications!J:J),IF(_xlpm.x="","",_xlpm.x))</f>
        <v>34000</v>
      </c>
      <c r="K203" s="29">
        <f>_xlfn.LET(_xlpm.x,_xlfn.XLOOKUP($A203,Applications!$E:$E,Applications!K:K),IF(_xlpm.x="","",_xlpm.x))</f>
        <v>0</v>
      </c>
      <c r="L203" s="30">
        <f t="shared" si="6"/>
        <v>5500</v>
      </c>
      <c r="M203" s="30">
        <f t="shared" si="7"/>
        <v>0</v>
      </c>
      <c r="N203" s="23" t="s">
        <v>810</v>
      </c>
      <c r="O203" s="23" t="s">
        <v>796</v>
      </c>
      <c r="P203" s="23" t="s">
        <v>811</v>
      </c>
      <c r="Q203" s="23" t="s">
        <v>793</v>
      </c>
      <c r="R203" s="23" t="s">
        <v>794</v>
      </c>
      <c r="S203" s="23" t="s">
        <v>811</v>
      </c>
    </row>
    <row r="204" spans="1:19" x14ac:dyDescent="0.2">
      <c r="A204" s="23" t="s">
        <v>553</v>
      </c>
      <c r="B204" s="27" t="str">
        <f>_xlfn.LET(_xlpm.x,_xlfn.XLOOKUP($A204,Applications!$E:$E,Applications!A:A),IF(_xlpm.x="","",_xlpm.x))</f>
        <v>Arts and Culture Grants</v>
      </c>
      <c r="C204" s="27" t="str">
        <f>_xlfn.LET(_xlpm.x,_xlfn.XLOOKUP($A204,Applications!$E:$E,Applications!B:B),IF(_xlpm.x="","",_xlpm.x))</f>
        <v>2022-1 Round</v>
      </c>
      <c r="D204" s="27" t="str">
        <f>_xlfn.LET(_xlpm.x,_xlfn.XLOOKUP($A204,Applications!$E:$E,Applications!C:C),IF(_xlpm.x="","",_xlpm.x))</f>
        <v>Contracts and Payments</v>
      </c>
      <c r="E204" s="24">
        <f>_xlfn.LET(_xlpm.x,_xlfn.XLOOKUP($A204,Applications!$E:$E,Applications!D:D),IF(_xlpm.x="","",_xlpm.x))</f>
        <v>44604</v>
      </c>
      <c r="F204" s="27" t="str">
        <f>_xlfn.LET(_xlpm.x,_xlfn.XLOOKUP($A204,Applications!$E:$E,Applications!F:F),IF(_xlpm.x="","",_xlpm.x))</f>
        <v>Gussie Mock Corrie Organisation</v>
      </c>
      <c r="G204" s="27" t="str">
        <f>_xlfn.LET(_xlpm.x,_xlfn.XLOOKUP($A204,Applications!$E:$E,Applications!G:G),IF(_xlpm.x="","",_xlpm.x))</f>
        <v>The Great British Bake Off</v>
      </c>
      <c r="H204" s="27" t="str">
        <f>_xlfn.LET(_xlpm.x,_xlfn.XLOOKUP($A204,Applications!$E:$E,Applications!H:H),IF(_xlpm.x="","",_xlpm.x))</f>
        <v>Approved</v>
      </c>
      <c r="I204" s="29">
        <f>_xlfn.LET(_xlpm.x,_xlfn.XLOOKUP($A204,Applications!$E:$E,Applications!I:I),IF(_xlpm.x="","",_xlpm.x))</f>
        <v>4900</v>
      </c>
      <c r="J204" s="29">
        <f>_xlfn.LET(_xlpm.x,_xlfn.XLOOKUP($A204,Applications!$E:$E,Applications!J:J),IF(_xlpm.x="","",_xlpm.x))</f>
        <v>7100</v>
      </c>
      <c r="K204" s="29">
        <f>_xlfn.LET(_xlpm.x,_xlfn.XLOOKUP($A204,Applications!$E:$E,Applications!K:K),IF(_xlpm.x="","",_xlpm.x))</f>
        <v>3576</v>
      </c>
      <c r="L204" s="30">
        <f t="shared" si="6"/>
        <v>1633.3333333333333</v>
      </c>
      <c r="M204" s="30">
        <f t="shared" si="7"/>
        <v>1192</v>
      </c>
      <c r="N204" s="23" t="s">
        <v>815</v>
      </c>
      <c r="O204" s="23" t="s">
        <v>815</v>
      </c>
      <c r="P204" s="23" t="s">
        <v>850</v>
      </c>
      <c r="Q204" s="23" t="s">
        <v>793</v>
      </c>
      <c r="R204" s="23" t="s">
        <v>794</v>
      </c>
      <c r="S204" s="23" t="s">
        <v>815</v>
      </c>
    </row>
    <row r="205" spans="1:19" x14ac:dyDescent="0.2">
      <c r="A205" s="23" t="s">
        <v>553</v>
      </c>
      <c r="B205" s="27" t="str">
        <f>_xlfn.LET(_xlpm.x,_xlfn.XLOOKUP($A205,Applications!$E:$E,Applications!A:A),IF(_xlpm.x="","",_xlpm.x))</f>
        <v>Arts and Culture Grants</v>
      </c>
      <c r="C205" s="27" t="str">
        <f>_xlfn.LET(_xlpm.x,_xlfn.XLOOKUP($A205,Applications!$E:$E,Applications!B:B),IF(_xlpm.x="","",_xlpm.x))</f>
        <v>2022-1 Round</v>
      </c>
      <c r="D205" s="27" t="str">
        <f>_xlfn.LET(_xlpm.x,_xlfn.XLOOKUP($A205,Applications!$E:$E,Applications!C:C),IF(_xlpm.x="","",_xlpm.x))</f>
        <v>Contracts and Payments</v>
      </c>
      <c r="E205" s="24">
        <f>_xlfn.LET(_xlpm.x,_xlfn.XLOOKUP($A205,Applications!$E:$E,Applications!D:D),IF(_xlpm.x="","",_xlpm.x))</f>
        <v>44604</v>
      </c>
      <c r="F205" s="27" t="str">
        <f>_xlfn.LET(_xlpm.x,_xlfn.XLOOKUP($A205,Applications!$E:$E,Applications!F:F),IF(_xlpm.x="","",_xlpm.x))</f>
        <v>Gussie Mock Corrie Organisation</v>
      </c>
      <c r="G205" s="27" t="str">
        <f>_xlfn.LET(_xlpm.x,_xlfn.XLOOKUP($A205,Applications!$E:$E,Applications!G:G),IF(_xlpm.x="","",_xlpm.x))</f>
        <v>The Great British Bake Off</v>
      </c>
      <c r="H205" s="27" t="str">
        <f>_xlfn.LET(_xlpm.x,_xlfn.XLOOKUP($A205,Applications!$E:$E,Applications!H:H),IF(_xlpm.x="","",_xlpm.x))</f>
        <v>Approved</v>
      </c>
      <c r="I205" s="29">
        <f>_xlfn.LET(_xlpm.x,_xlfn.XLOOKUP($A205,Applications!$E:$E,Applications!I:I),IF(_xlpm.x="","",_xlpm.x))</f>
        <v>4900</v>
      </c>
      <c r="J205" s="29">
        <f>_xlfn.LET(_xlpm.x,_xlfn.XLOOKUP($A205,Applications!$E:$E,Applications!J:J),IF(_xlpm.x="","",_xlpm.x))</f>
        <v>7100</v>
      </c>
      <c r="K205" s="29">
        <f>_xlfn.LET(_xlpm.x,_xlfn.XLOOKUP($A205,Applications!$E:$E,Applications!K:K),IF(_xlpm.x="","",_xlpm.x))</f>
        <v>3576</v>
      </c>
      <c r="L205" s="30">
        <f t="shared" si="6"/>
        <v>1633.3333333333333</v>
      </c>
      <c r="M205" s="30">
        <f t="shared" si="7"/>
        <v>1192</v>
      </c>
      <c r="N205" s="23" t="s">
        <v>814</v>
      </c>
      <c r="O205" s="23" t="s">
        <v>815</v>
      </c>
      <c r="P205" s="23" t="s">
        <v>816</v>
      </c>
      <c r="Q205" s="23" t="s">
        <v>793</v>
      </c>
      <c r="R205" s="23" t="s">
        <v>794</v>
      </c>
      <c r="S205" s="23" t="s">
        <v>816</v>
      </c>
    </row>
    <row r="206" spans="1:19" x14ac:dyDescent="0.2">
      <c r="A206" s="23" t="s">
        <v>555</v>
      </c>
      <c r="B206" s="27" t="str">
        <f>_xlfn.LET(_xlpm.x,_xlfn.XLOOKUP($A206,Applications!$E:$E,Applications!A:A),IF(_xlpm.x="","",_xlpm.x))</f>
        <v>Arts and Culture Grants</v>
      </c>
      <c r="C206" s="27" t="str">
        <f>_xlfn.LET(_xlpm.x,_xlfn.XLOOKUP($A206,Applications!$E:$E,Applications!B:B),IF(_xlpm.x="","",_xlpm.x))</f>
        <v>2022-2 Round</v>
      </c>
      <c r="D206" s="27" t="str">
        <f>_xlfn.LET(_xlpm.x,_xlfn.XLOOKUP($A206,Applications!$E:$E,Applications!C:C),IF(_xlpm.x="","",_xlpm.x))</f>
        <v>Assessment</v>
      </c>
      <c r="E206" s="24">
        <f>_xlfn.LET(_xlpm.x,_xlfn.XLOOKUP($A206,Applications!$E:$E,Applications!D:D),IF(_xlpm.x="","",_xlpm.x))</f>
        <v>44716</v>
      </c>
      <c r="F206" s="27" t="str">
        <f>_xlfn.LET(_xlpm.x,_xlfn.XLOOKUP($A206,Applications!$E:$E,Applications!F:F),IF(_xlpm.x="","",_xlpm.x))</f>
        <v>Donald Mock Towne Organisation</v>
      </c>
      <c r="G206" s="27" t="str">
        <f>_xlfn.LET(_xlpm.x,_xlfn.XLOOKUP($A206,Applications!$E:$E,Applications!G:G),IF(_xlpm.x="","",_xlpm.x))</f>
        <v>The Sky is the Limit</v>
      </c>
      <c r="H206" s="27" t="str">
        <f>_xlfn.LET(_xlpm.x,_xlfn.XLOOKUP($A206,Applications!$E:$E,Applications!H:H),IF(_xlpm.x="","",_xlpm.x))</f>
        <v>Undecided</v>
      </c>
      <c r="I206" s="29">
        <f>_xlfn.LET(_xlpm.x,_xlfn.XLOOKUP($A206,Applications!$E:$E,Applications!I:I),IF(_xlpm.x="","",_xlpm.x))</f>
        <v>24000</v>
      </c>
      <c r="J206" s="29">
        <f>_xlfn.LET(_xlpm.x,_xlfn.XLOOKUP($A206,Applications!$E:$E,Applications!J:J),IF(_xlpm.x="","",_xlpm.x))</f>
        <v>98000</v>
      </c>
      <c r="K206" s="29">
        <f>_xlfn.LET(_xlpm.x,_xlfn.XLOOKUP($A206,Applications!$E:$E,Applications!K:K),IF(_xlpm.x="","",_xlpm.x))</f>
        <v>0</v>
      </c>
      <c r="L206" s="30">
        <f t="shared" si="6"/>
        <v>6000</v>
      </c>
      <c r="M206" s="30">
        <f t="shared" si="7"/>
        <v>0</v>
      </c>
      <c r="N206" s="23" t="s">
        <v>815</v>
      </c>
      <c r="O206" s="23" t="s">
        <v>815</v>
      </c>
      <c r="P206" s="23" t="s">
        <v>850</v>
      </c>
      <c r="Q206" s="23" t="s">
        <v>793</v>
      </c>
      <c r="R206" s="23" t="s">
        <v>794</v>
      </c>
      <c r="S206" s="23" t="s">
        <v>815</v>
      </c>
    </row>
    <row r="207" spans="1:19" x14ac:dyDescent="0.2">
      <c r="A207" s="23" t="s">
        <v>555</v>
      </c>
      <c r="B207" s="27" t="str">
        <f>_xlfn.LET(_xlpm.x,_xlfn.XLOOKUP($A207,Applications!$E:$E,Applications!A:A),IF(_xlpm.x="","",_xlpm.x))</f>
        <v>Arts and Culture Grants</v>
      </c>
      <c r="C207" s="27" t="str">
        <f>_xlfn.LET(_xlpm.x,_xlfn.XLOOKUP($A207,Applications!$E:$E,Applications!B:B),IF(_xlpm.x="","",_xlpm.x))</f>
        <v>2022-2 Round</v>
      </c>
      <c r="D207" s="27" t="str">
        <f>_xlfn.LET(_xlpm.x,_xlfn.XLOOKUP($A207,Applications!$E:$E,Applications!C:C),IF(_xlpm.x="","",_xlpm.x))</f>
        <v>Assessment</v>
      </c>
      <c r="E207" s="24">
        <f>_xlfn.LET(_xlpm.x,_xlfn.XLOOKUP($A207,Applications!$E:$E,Applications!D:D),IF(_xlpm.x="","",_xlpm.x))</f>
        <v>44716</v>
      </c>
      <c r="F207" s="27" t="str">
        <f>_xlfn.LET(_xlpm.x,_xlfn.XLOOKUP($A207,Applications!$E:$E,Applications!F:F),IF(_xlpm.x="","",_xlpm.x))</f>
        <v>Donald Mock Towne Organisation</v>
      </c>
      <c r="G207" s="27" t="str">
        <f>_xlfn.LET(_xlpm.x,_xlfn.XLOOKUP($A207,Applications!$E:$E,Applications!G:G),IF(_xlpm.x="","",_xlpm.x))</f>
        <v>The Sky is the Limit</v>
      </c>
      <c r="H207" s="27" t="str">
        <f>_xlfn.LET(_xlpm.x,_xlfn.XLOOKUP($A207,Applications!$E:$E,Applications!H:H),IF(_xlpm.x="","",_xlpm.x))</f>
        <v>Undecided</v>
      </c>
      <c r="I207" s="29">
        <f>_xlfn.LET(_xlpm.x,_xlfn.XLOOKUP($A207,Applications!$E:$E,Applications!I:I),IF(_xlpm.x="","",_xlpm.x))</f>
        <v>24000</v>
      </c>
      <c r="J207" s="29">
        <f>_xlfn.LET(_xlpm.x,_xlfn.XLOOKUP($A207,Applications!$E:$E,Applications!J:J),IF(_xlpm.x="","",_xlpm.x))</f>
        <v>98000</v>
      </c>
      <c r="K207" s="29">
        <f>_xlfn.LET(_xlpm.x,_xlfn.XLOOKUP($A207,Applications!$E:$E,Applications!K:K),IF(_xlpm.x="","",_xlpm.x))</f>
        <v>0</v>
      </c>
      <c r="L207" s="30">
        <f t="shared" si="6"/>
        <v>6000</v>
      </c>
      <c r="M207" s="30">
        <f t="shared" si="7"/>
        <v>0</v>
      </c>
      <c r="N207" s="23" t="s">
        <v>814</v>
      </c>
      <c r="O207" s="23" t="s">
        <v>815</v>
      </c>
      <c r="P207" s="23" t="s">
        <v>816</v>
      </c>
      <c r="Q207" s="23" t="s">
        <v>793</v>
      </c>
      <c r="R207" s="23" t="s">
        <v>794</v>
      </c>
      <c r="S207" s="23" t="s">
        <v>816</v>
      </c>
    </row>
    <row r="208" spans="1:19" x14ac:dyDescent="0.2">
      <c r="A208" s="23" t="s">
        <v>555</v>
      </c>
      <c r="B208" s="27" t="str">
        <f>_xlfn.LET(_xlpm.x,_xlfn.XLOOKUP($A208,Applications!$E:$E,Applications!A:A),IF(_xlpm.x="","",_xlpm.x))</f>
        <v>Arts and Culture Grants</v>
      </c>
      <c r="C208" s="27" t="str">
        <f>_xlfn.LET(_xlpm.x,_xlfn.XLOOKUP($A208,Applications!$E:$E,Applications!B:B),IF(_xlpm.x="","",_xlpm.x))</f>
        <v>2022-2 Round</v>
      </c>
      <c r="D208" s="27" t="str">
        <f>_xlfn.LET(_xlpm.x,_xlfn.XLOOKUP($A208,Applications!$E:$E,Applications!C:C),IF(_xlpm.x="","",_xlpm.x))</f>
        <v>Assessment</v>
      </c>
      <c r="E208" s="24">
        <f>_xlfn.LET(_xlpm.x,_xlfn.XLOOKUP($A208,Applications!$E:$E,Applications!D:D),IF(_xlpm.x="","",_xlpm.x))</f>
        <v>44716</v>
      </c>
      <c r="F208" s="27" t="str">
        <f>_xlfn.LET(_xlpm.x,_xlfn.XLOOKUP($A208,Applications!$E:$E,Applications!F:F),IF(_xlpm.x="","",_xlpm.x))</f>
        <v>Donald Mock Towne Organisation</v>
      </c>
      <c r="G208" s="27" t="str">
        <f>_xlfn.LET(_xlpm.x,_xlfn.XLOOKUP($A208,Applications!$E:$E,Applications!G:G),IF(_xlpm.x="","",_xlpm.x))</f>
        <v>The Sky is the Limit</v>
      </c>
      <c r="H208" s="27" t="str">
        <f>_xlfn.LET(_xlpm.x,_xlfn.XLOOKUP($A208,Applications!$E:$E,Applications!H:H),IF(_xlpm.x="","",_xlpm.x))</f>
        <v>Undecided</v>
      </c>
      <c r="I208" s="29">
        <f>_xlfn.LET(_xlpm.x,_xlfn.XLOOKUP($A208,Applications!$E:$E,Applications!I:I),IF(_xlpm.x="","",_xlpm.x))</f>
        <v>24000</v>
      </c>
      <c r="J208" s="29">
        <f>_xlfn.LET(_xlpm.x,_xlfn.XLOOKUP($A208,Applications!$E:$E,Applications!J:J),IF(_xlpm.x="","",_xlpm.x))</f>
        <v>98000</v>
      </c>
      <c r="K208" s="29">
        <f>_xlfn.LET(_xlpm.x,_xlfn.XLOOKUP($A208,Applications!$E:$E,Applications!K:K),IF(_xlpm.x="","",_xlpm.x))</f>
        <v>0</v>
      </c>
      <c r="L208" s="30">
        <f t="shared" si="6"/>
        <v>6000</v>
      </c>
      <c r="M208" s="30">
        <f t="shared" si="7"/>
        <v>0</v>
      </c>
      <c r="N208" s="23" t="s">
        <v>852</v>
      </c>
      <c r="O208" s="23" t="s">
        <v>820</v>
      </c>
      <c r="P208" s="23" t="s">
        <v>853</v>
      </c>
      <c r="Q208" s="23" t="s">
        <v>793</v>
      </c>
      <c r="R208" s="23" t="s">
        <v>794</v>
      </c>
      <c r="S208" s="23" t="s">
        <v>853</v>
      </c>
    </row>
    <row r="209" spans="1:19" x14ac:dyDescent="0.2">
      <c r="A209" s="23" t="s">
        <v>558</v>
      </c>
      <c r="B209" s="27" t="str">
        <f>_xlfn.LET(_xlpm.x,_xlfn.XLOOKUP($A209,Applications!$E:$E,Applications!A:A),IF(_xlpm.x="","",_xlpm.x))</f>
        <v>Arts and Culture Grants</v>
      </c>
      <c r="C209" s="27" t="str">
        <f>_xlfn.LET(_xlpm.x,_xlfn.XLOOKUP($A209,Applications!$E:$E,Applications!B:B),IF(_xlpm.x="","",_xlpm.x))</f>
        <v>2022-2 Round</v>
      </c>
      <c r="D209" s="27" t="str">
        <f>_xlfn.LET(_xlpm.x,_xlfn.XLOOKUP($A209,Applications!$E:$E,Applications!C:C),IF(_xlpm.x="","",_xlpm.x))</f>
        <v>Advising Outcomes</v>
      </c>
      <c r="E209" s="24">
        <f>_xlfn.LET(_xlpm.x,_xlfn.XLOOKUP($A209,Applications!$E:$E,Applications!D:D),IF(_xlpm.x="","",_xlpm.x))</f>
        <v>44742</v>
      </c>
      <c r="F209" s="27" t="str">
        <f>_xlfn.LET(_xlpm.x,_xlfn.XLOOKUP($A209,Applications!$E:$E,Applications!F:F),IF(_xlpm.x="","",_xlpm.x))</f>
        <v>Rudy Mock Williams Organisation</v>
      </c>
      <c r="G209" s="27" t="str">
        <f>_xlfn.LET(_xlpm.x,_xlfn.XLOOKUP($A209,Applications!$E:$E,Applications!G:G),IF(_xlpm.x="","",_xlpm.x))</f>
        <v>Stop and Chat</v>
      </c>
      <c r="H209" s="27" t="str">
        <f>_xlfn.LET(_xlpm.x,_xlfn.XLOOKUP($A209,Applications!$E:$E,Applications!H:H),IF(_xlpm.x="","",_xlpm.x))</f>
        <v>Undecided</v>
      </c>
      <c r="I209" s="29">
        <f>_xlfn.LET(_xlpm.x,_xlfn.XLOOKUP($A209,Applications!$E:$E,Applications!I:I),IF(_xlpm.x="","",_xlpm.x))</f>
        <v>19000</v>
      </c>
      <c r="J209" s="29">
        <f>_xlfn.LET(_xlpm.x,_xlfn.XLOOKUP($A209,Applications!$E:$E,Applications!J:J),IF(_xlpm.x="","",_xlpm.x))</f>
        <v>93000</v>
      </c>
      <c r="K209" s="29">
        <f>_xlfn.LET(_xlpm.x,_xlfn.XLOOKUP($A209,Applications!$E:$E,Applications!K:K),IF(_xlpm.x="","",_xlpm.x))</f>
        <v>0</v>
      </c>
      <c r="L209" s="30">
        <f t="shared" si="6"/>
        <v>6333.333333333333</v>
      </c>
      <c r="M209" s="30">
        <f t="shared" si="7"/>
        <v>0</v>
      </c>
      <c r="N209" s="23" t="s">
        <v>815</v>
      </c>
      <c r="O209" s="23" t="s">
        <v>815</v>
      </c>
      <c r="P209" s="23" t="s">
        <v>850</v>
      </c>
      <c r="Q209" s="23" t="s">
        <v>793</v>
      </c>
      <c r="R209" s="23" t="s">
        <v>794</v>
      </c>
      <c r="S209" s="23" t="s">
        <v>815</v>
      </c>
    </row>
    <row r="210" spans="1:19" x14ac:dyDescent="0.2">
      <c r="A210" s="23" t="s">
        <v>558</v>
      </c>
      <c r="B210" s="27" t="str">
        <f>_xlfn.LET(_xlpm.x,_xlfn.XLOOKUP($A210,Applications!$E:$E,Applications!A:A),IF(_xlpm.x="","",_xlpm.x))</f>
        <v>Arts and Culture Grants</v>
      </c>
      <c r="C210" s="27" t="str">
        <f>_xlfn.LET(_xlpm.x,_xlfn.XLOOKUP($A210,Applications!$E:$E,Applications!B:B),IF(_xlpm.x="","",_xlpm.x))</f>
        <v>2022-2 Round</v>
      </c>
      <c r="D210" s="27" t="str">
        <f>_xlfn.LET(_xlpm.x,_xlfn.XLOOKUP($A210,Applications!$E:$E,Applications!C:C),IF(_xlpm.x="","",_xlpm.x))</f>
        <v>Advising Outcomes</v>
      </c>
      <c r="E210" s="24">
        <f>_xlfn.LET(_xlpm.x,_xlfn.XLOOKUP($A210,Applications!$E:$E,Applications!D:D),IF(_xlpm.x="","",_xlpm.x))</f>
        <v>44742</v>
      </c>
      <c r="F210" s="27" t="str">
        <f>_xlfn.LET(_xlpm.x,_xlfn.XLOOKUP($A210,Applications!$E:$E,Applications!F:F),IF(_xlpm.x="","",_xlpm.x))</f>
        <v>Rudy Mock Williams Organisation</v>
      </c>
      <c r="G210" s="27" t="str">
        <f>_xlfn.LET(_xlpm.x,_xlfn.XLOOKUP($A210,Applications!$E:$E,Applications!G:G),IF(_xlpm.x="","",_xlpm.x))</f>
        <v>Stop and Chat</v>
      </c>
      <c r="H210" s="27" t="str">
        <f>_xlfn.LET(_xlpm.x,_xlfn.XLOOKUP($A210,Applications!$E:$E,Applications!H:H),IF(_xlpm.x="","",_xlpm.x))</f>
        <v>Undecided</v>
      </c>
      <c r="I210" s="29">
        <f>_xlfn.LET(_xlpm.x,_xlfn.XLOOKUP($A210,Applications!$E:$E,Applications!I:I),IF(_xlpm.x="","",_xlpm.x))</f>
        <v>19000</v>
      </c>
      <c r="J210" s="29">
        <f>_xlfn.LET(_xlpm.x,_xlfn.XLOOKUP($A210,Applications!$E:$E,Applications!J:J),IF(_xlpm.x="","",_xlpm.x))</f>
        <v>93000</v>
      </c>
      <c r="K210" s="29">
        <f>_xlfn.LET(_xlpm.x,_xlfn.XLOOKUP($A210,Applications!$E:$E,Applications!K:K),IF(_xlpm.x="","",_xlpm.x))</f>
        <v>0</v>
      </c>
      <c r="L210" s="30">
        <f t="shared" si="6"/>
        <v>6333.333333333333</v>
      </c>
      <c r="M210" s="30">
        <f t="shared" si="7"/>
        <v>0</v>
      </c>
      <c r="N210" s="23" t="s">
        <v>814</v>
      </c>
      <c r="O210" s="23" t="s">
        <v>815</v>
      </c>
      <c r="P210" s="23" t="s">
        <v>816</v>
      </c>
      <c r="Q210" s="23" t="s">
        <v>793</v>
      </c>
      <c r="R210" s="23" t="s">
        <v>794</v>
      </c>
      <c r="S210" s="23" t="s">
        <v>816</v>
      </c>
    </row>
    <row r="211" spans="1:19" x14ac:dyDescent="0.2">
      <c r="A211" s="23" t="s">
        <v>561</v>
      </c>
      <c r="B211" s="27" t="str">
        <f>_xlfn.LET(_xlpm.x,_xlfn.XLOOKUP($A211,Applications!$E:$E,Applications!A:A),IF(_xlpm.x="","",_xlpm.x))</f>
        <v>Arts and Culture Grants</v>
      </c>
      <c r="C211" s="27" t="str">
        <f>_xlfn.LET(_xlpm.x,_xlfn.XLOOKUP($A211,Applications!$E:$E,Applications!B:B),IF(_xlpm.x="","",_xlpm.x))</f>
        <v>2022-1 Round</v>
      </c>
      <c r="D211" s="27" t="str">
        <f>_xlfn.LET(_xlpm.x,_xlfn.XLOOKUP($A211,Applications!$E:$E,Applications!C:C),IF(_xlpm.x="","",_xlpm.x))</f>
        <v>Contracts and Payments</v>
      </c>
      <c r="E211" s="24">
        <f>_xlfn.LET(_xlpm.x,_xlfn.XLOOKUP($A211,Applications!$E:$E,Applications!D:D),IF(_xlpm.x="","",_xlpm.x))</f>
        <v>44624</v>
      </c>
      <c r="F211" s="27" t="str">
        <f>_xlfn.LET(_xlpm.x,_xlfn.XLOOKUP($A211,Applications!$E:$E,Applications!F:F),IF(_xlpm.x="","",_xlpm.x))</f>
        <v>Kenneth Mock Aragon Organisation</v>
      </c>
      <c r="G211" s="27" t="str">
        <f>_xlfn.LET(_xlpm.x,_xlfn.XLOOKUP($A211,Applications!$E:$E,Applications!G:G),IF(_xlpm.x="","",_xlpm.x))</f>
        <v>Street Art</v>
      </c>
      <c r="H211" s="27" t="str">
        <f>_xlfn.LET(_xlpm.x,_xlfn.XLOOKUP($A211,Applications!$E:$E,Applications!H:H),IF(_xlpm.x="","",_xlpm.x))</f>
        <v>Approved</v>
      </c>
      <c r="I211" s="29">
        <f>_xlfn.LET(_xlpm.x,_xlfn.XLOOKUP($A211,Applications!$E:$E,Applications!I:I),IF(_xlpm.x="","",_xlpm.x))</f>
        <v>6500</v>
      </c>
      <c r="J211" s="29">
        <f>_xlfn.LET(_xlpm.x,_xlfn.XLOOKUP($A211,Applications!$E:$E,Applications!J:J),IF(_xlpm.x="","",_xlpm.x))</f>
        <v>25000</v>
      </c>
      <c r="K211" s="29">
        <f>_xlfn.LET(_xlpm.x,_xlfn.XLOOKUP($A211,Applications!$E:$E,Applications!K:K),IF(_xlpm.x="","",_xlpm.x))</f>
        <v>5264</v>
      </c>
      <c r="L211" s="30">
        <f t="shared" si="6"/>
        <v>2166.6666666666665</v>
      </c>
      <c r="M211" s="30">
        <f t="shared" si="7"/>
        <v>1754.6666666666667</v>
      </c>
      <c r="N211" s="23" t="s">
        <v>822</v>
      </c>
      <c r="O211" s="23" t="s">
        <v>796</v>
      </c>
      <c r="P211" s="23" t="s">
        <v>823</v>
      </c>
      <c r="Q211" s="23" t="s">
        <v>793</v>
      </c>
      <c r="R211" s="23" t="s">
        <v>794</v>
      </c>
      <c r="S211" s="23" t="s">
        <v>823</v>
      </c>
    </row>
    <row r="212" spans="1:19" x14ac:dyDescent="0.2">
      <c r="A212" s="23" t="s">
        <v>561</v>
      </c>
      <c r="B212" s="27" t="str">
        <f>_xlfn.LET(_xlpm.x,_xlfn.XLOOKUP($A212,Applications!$E:$E,Applications!A:A),IF(_xlpm.x="","",_xlpm.x))</f>
        <v>Arts and Culture Grants</v>
      </c>
      <c r="C212" s="27" t="str">
        <f>_xlfn.LET(_xlpm.x,_xlfn.XLOOKUP($A212,Applications!$E:$E,Applications!B:B),IF(_xlpm.x="","",_xlpm.x))</f>
        <v>2022-1 Round</v>
      </c>
      <c r="D212" s="27" t="str">
        <f>_xlfn.LET(_xlpm.x,_xlfn.XLOOKUP($A212,Applications!$E:$E,Applications!C:C),IF(_xlpm.x="","",_xlpm.x))</f>
        <v>Contracts and Payments</v>
      </c>
      <c r="E212" s="24">
        <f>_xlfn.LET(_xlpm.x,_xlfn.XLOOKUP($A212,Applications!$E:$E,Applications!D:D),IF(_xlpm.x="","",_xlpm.x))</f>
        <v>44624</v>
      </c>
      <c r="F212" s="27" t="str">
        <f>_xlfn.LET(_xlpm.x,_xlfn.XLOOKUP($A212,Applications!$E:$E,Applications!F:F),IF(_xlpm.x="","",_xlpm.x))</f>
        <v>Kenneth Mock Aragon Organisation</v>
      </c>
      <c r="G212" s="27" t="str">
        <f>_xlfn.LET(_xlpm.x,_xlfn.XLOOKUP($A212,Applications!$E:$E,Applications!G:G),IF(_xlpm.x="","",_xlpm.x))</f>
        <v>Street Art</v>
      </c>
      <c r="H212" s="27" t="str">
        <f>_xlfn.LET(_xlpm.x,_xlfn.XLOOKUP($A212,Applications!$E:$E,Applications!H:H),IF(_xlpm.x="","",_xlpm.x))</f>
        <v>Approved</v>
      </c>
      <c r="I212" s="29">
        <f>_xlfn.LET(_xlpm.x,_xlfn.XLOOKUP($A212,Applications!$E:$E,Applications!I:I),IF(_xlpm.x="","",_xlpm.x))</f>
        <v>6500</v>
      </c>
      <c r="J212" s="29">
        <f>_xlfn.LET(_xlpm.x,_xlfn.XLOOKUP($A212,Applications!$E:$E,Applications!J:J),IF(_xlpm.x="","",_xlpm.x))</f>
        <v>25000</v>
      </c>
      <c r="K212" s="29">
        <f>_xlfn.LET(_xlpm.x,_xlfn.XLOOKUP($A212,Applications!$E:$E,Applications!K:K),IF(_xlpm.x="","",_xlpm.x))</f>
        <v>5264</v>
      </c>
      <c r="L212" s="30">
        <f t="shared" si="6"/>
        <v>2166.6666666666665</v>
      </c>
      <c r="M212" s="30">
        <f t="shared" si="7"/>
        <v>1754.6666666666667</v>
      </c>
      <c r="N212" s="23" t="s">
        <v>812</v>
      </c>
      <c r="O212" s="23" t="s">
        <v>796</v>
      </c>
      <c r="P212" s="23" t="s">
        <v>813</v>
      </c>
      <c r="Q212" s="23" t="s">
        <v>793</v>
      </c>
      <c r="R212" s="23" t="s">
        <v>794</v>
      </c>
      <c r="S212" s="23" t="s">
        <v>813</v>
      </c>
    </row>
    <row r="213" spans="1:19" x14ac:dyDescent="0.2">
      <c r="A213" s="23" t="s">
        <v>564</v>
      </c>
      <c r="B213" s="27" t="str">
        <f>_xlfn.LET(_xlpm.x,_xlfn.XLOOKUP($A213,Applications!$E:$E,Applications!A:A),IF(_xlpm.x="","",_xlpm.x))</f>
        <v>Arts and Culture Grants</v>
      </c>
      <c r="C213" s="27" t="str">
        <f>_xlfn.LET(_xlpm.x,_xlfn.XLOOKUP($A213,Applications!$E:$E,Applications!B:B),IF(_xlpm.x="","",_xlpm.x))</f>
        <v>2022-2 Round</v>
      </c>
      <c r="D213" s="27" t="str">
        <f>_xlfn.LET(_xlpm.x,_xlfn.XLOOKUP($A213,Applications!$E:$E,Applications!C:C),IF(_xlpm.x="","",_xlpm.x))</f>
        <v>Assessment</v>
      </c>
      <c r="E213" s="24">
        <f>_xlfn.LET(_xlpm.x,_xlfn.XLOOKUP($A213,Applications!$E:$E,Applications!D:D),IF(_xlpm.x="","",_xlpm.x))</f>
        <v>44766</v>
      </c>
      <c r="F213" s="27" t="str">
        <f>_xlfn.LET(_xlpm.x,_xlfn.XLOOKUP($A213,Applications!$E:$E,Applications!F:F),IF(_xlpm.x="","",_xlpm.x))</f>
        <v>Justin Mock Ashpole Organisation</v>
      </c>
      <c r="G213" s="27" t="str">
        <f>_xlfn.LET(_xlpm.x,_xlfn.XLOOKUP($A213,Applications!$E:$E,Applications!G:G),IF(_xlpm.x="","",_xlpm.x))</f>
        <v>Dirt Bike Kids</v>
      </c>
      <c r="H213" s="27" t="str">
        <f>_xlfn.LET(_xlpm.x,_xlfn.XLOOKUP($A213,Applications!$E:$E,Applications!H:H),IF(_xlpm.x="","",_xlpm.x))</f>
        <v>Undecided</v>
      </c>
      <c r="I213" s="29">
        <f>_xlfn.LET(_xlpm.x,_xlfn.XLOOKUP($A213,Applications!$E:$E,Applications!I:I),IF(_xlpm.x="","",_xlpm.x))</f>
        <v>24000</v>
      </c>
      <c r="J213" s="29">
        <f>_xlfn.LET(_xlpm.x,_xlfn.XLOOKUP($A213,Applications!$E:$E,Applications!J:J),IF(_xlpm.x="","",_xlpm.x))</f>
        <v>38000</v>
      </c>
      <c r="K213" s="29">
        <f>_xlfn.LET(_xlpm.x,_xlfn.XLOOKUP($A213,Applications!$E:$E,Applications!K:K),IF(_xlpm.x="","",_xlpm.x))</f>
        <v>0</v>
      </c>
      <c r="L213" s="30">
        <f t="shared" si="6"/>
        <v>6000</v>
      </c>
      <c r="M213" s="30">
        <f t="shared" si="7"/>
        <v>0</v>
      </c>
      <c r="N213" s="23" t="s">
        <v>894</v>
      </c>
      <c r="O213" s="23" t="s">
        <v>859</v>
      </c>
      <c r="P213" s="23" t="s">
        <v>895</v>
      </c>
      <c r="Q213" s="23" t="s">
        <v>793</v>
      </c>
      <c r="R213" s="23" t="s">
        <v>794</v>
      </c>
      <c r="S213" s="23" t="s">
        <v>895</v>
      </c>
    </row>
    <row r="214" spans="1:19" x14ac:dyDescent="0.2">
      <c r="A214" s="23" t="s">
        <v>564</v>
      </c>
      <c r="B214" s="27" t="str">
        <f>_xlfn.LET(_xlpm.x,_xlfn.XLOOKUP($A214,Applications!$E:$E,Applications!A:A),IF(_xlpm.x="","",_xlpm.x))</f>
        <v>Arts and Culture Grants</v>
      </c>
      <c r="C214" s="27" t="str">
        <f>_xlfn.LET(_xlpm.x,_xlfn.XLOOKUP($A214,Applications!$E:$E,Applications!B:B),IF(_xlpm.x="","",_xlpm.x))</f>
        <v>2022-2 Round</v>
      </c>
      <c r="D214" s="27" t="str">
        <f>_xlfn.LET(_xlpm.x,_xlfn.XLOOKUP($A214,Applications!$E:$E,Applications!C:C),IF(_xlpm.x="","",_xlpm.x))</f>
        <v>Assessment</v>
      </c>
      <c r="E214" s="24">
        <f>_xlfn.LET(_xlpm.x,_xlfn.XLOOKUP($A214,Applications!$E:$E,Applications!D:D),IF(_xlpm.x="","",_xlpm.x))</f>
        <v>44766</v>
      </c>
      <c r="F214" s="27" t="str">
        <f>_xlfn.LET(_xlpm.x,_xlfn.XLOOKUP($A214,Applications!$E:$E,Applications!F:F),IF(_xlpm.x="","",_xlpm.x))</f>
        <v>Justin Mock Ashpole Organisation</v>
      </c>
      <c r="G214" s="27" t="str">
        <f>_xlfn.LET(_xlpm.x,_xlfn.XLOOKUP($A214,Applications!$E:$E,Applications!G:G),IF(_xlpm.x="","",_xlpm.x))</f>
        <v>Dirt Bike Kids</v>
      </c>
      <c r="H214" s="27" t="str">
        <f>_xlfn.LET(_xlpm.x,_xlfn.XLOOKUP($A214,Applications!$E:$E,Applications!H:H),IF(_xlpm.x="","",_xlpm.x))</f>
        <v>Undecided</v>
      </c>
      <c r="I214" s="29">
        <f>_xlfn.LET(_xlpm.x,_xlfn.XLOOKUP($A214,Applications!$E:$E,Applications!I:I),IF(_xlpm.x="","",_xlpm.x))</f>
        <v>24000</v>
      </c>
      <c r="J214" s="29">
        <f>_xlfn.LET(_xlpm.x,_xlfn.XLOOKUP($A214,Applications!$E:$E,Applications!J:J),IF(_xlpm.x="","",_xlpm.x))</f>
        <v>38000</v>
      </c>
      <c r="K214" s="29">
        <f>_xlfn.LET(_xlpm.x,_xlfn.XLOOKUP($A214,Applications!$E:$E,Applications!K:K),IF(_xlpm.x="","",_xlpm.x))</f>
        <v>0</v>
      </c>
      <c r="L214" s="30">
        <f t="shared" si="6"/>
        <v>6000</v>
      </c>
      <c r="M214" s="30">
        <f t="shared" si="7"/>
        <v>0</v>
      </c>
      <c r="N214" s="23" t="s">
        <v>896</v>
      </c>
      <c r="O214" s="23" t="s">
        <v>896</v>
      </c>
      <c r="P214" s="23" t="s">
        <v>850</v>
      </c>
      <c r="Q214" s="23" t="s">
        <v>793</v>
      </c>
      <c r="R214" s="23" t="s">
        <v>794</v>
      </c>
      <c r="S214" s="23" t="s">
        <v>896</v>
      </c>
    </row>
    <row r="215" spans="1:19" x14ac:dyDescent="0.2">
      <c r="A215" s="23" t="s">
        <v>564</v>
      </c>
      <c r="B215" s="27" t="str">
        <f>_xlfn.LET(_xlpm.x,_xlfn.XLOOKUP($A215,Applications!$E:$E,Applications!A:A),IF(_xlpm.x="","",_xlpm.x))</f>
        <v>Arts and Culture Grants</v>
      </c>
      <c r="C215" s="27" t="str">
        <f>_xlfn.LET(_xlpm.x,_xlfn.XLOOKUP($A215,Applications!$E:$E,Applications!B:B),IF(_xlpm.x="","",_xlpm.x))</f>
        <v>2022-2 Round</v>
      </c>
      <c r="D215" s="27" t="str">
        <f>_xlfn.LET(_xlpm.x,_xlfn.XLOOKUP($A215,Applications!$E:$E,Applications!C:C),IF(_xlpm.x="","",_xlpm.x))</f>
        <v>Assessment</v>
      </c>
      <c r="E215" s="24">
        <f>_xlfn.LET(_xlpm.x,_xlfn.XLOOKUP($A215,Applications!$E:$E,Applications!D:D),IF(_xlpm.x="","",_xlpm.x))</f>
        <v>44766</v>
      </c>
      <c r="F215" s="27" t="str">
        <f>_xlfn.LET(_xlpm.x,_xlfn.XLOOKUP($A215,Applications!$E:$E,Applications!F:F),IF(_xlpm.x="","",_xlpm.x))</f>
        <v>Justin Mock Ashpole Organisation</v>
      </c>
      <c r="G215" s="27" t="str">
        <f>_xlfn.LET(_xlpm.x,_xlfn.XLOOKUP($A215,Applications!$E:$E,Applications!G:G),IF(_xlpm.x="","",_xlpm.x))</f>
        <v>Dirt Bike Kids</v>
      </c>
      <c r="H215" s="27" t="str">
        <f>_xlfn.LET(_xlpm.x,_xlfn.XLOOKUP($A215,Applications!$E:$E,Applications!H:H),IF(_xlpm.x="","",_xlpm.x))</f>
        <v>Undecided</v>
      </c>
      <c r="I215" s="29">
        <f>_xlfn.LET(_xlpm.x,_xlfn.XLOOKUP($A215,Applications!$E:$E,Applications!I:I),IF(_xlpm.x="","",_xlpm.x))</f>
        <v>24000</v>
      </c>
      <c r="J215" s="29">
        <f>_xlfn.LET(_xlpm.x,_xlfn.XLOOKUP($A215,Applications!$E:$E,Applications!J:J),IF(_xlpm.x="","",_xlpm.x))</f>
        <v>38000</v>
      </c>
      <c r="K215" s="29">
        <f>_xlfn.LET(_xlpm.x,_xlfn.XLOOKUP($A215,Applications!$E:$E,Applications!K:K),IF(_xlpm.x="","",_xlpm.x))</f>
        <v>0</v>
      </c>
      <c r="L215" s="30">
        <f t="shared" si="6"/>
        <v>6000</v>
      </c>
      <c r="M215" s="30">
        <f t="shared" si="7"/>
        <v>0</v>
      </c>
      <c r="N215" s="23" t="s">
        <v>806</v>
      </c>
      <c r="O215" s="23" t="s">
        <v>806</v>
      </c>
      <c r="P215" s="23" t="s">
        <v>850</v>
      </c>
      <c r="Q215" s="23" t="s">
        <v>793</v>
      </c>
      <c r="R215" s="23" t="s">
        <v>794</v>
      </c>
      <c r="S215" s="23" t="s">
        <v>806</v>
      </c>
    </row>
    <row r="216" spans="1:19" x14ac:dyDescent="0.2">
      <c r="A216" s="23" t="s">
        <v>567</v>
      </c>
      <c r="B216" s="27" t="str">
        <f>_xlfn.LET(_xlpm.x,_xlfn.XLOOKUP($A216,Applications!$E:$E,Applications!A:A),IF(_xlpm.x="","",_xlpm.x))</f>
        <v>Arts and Culture Grants</v>
      </c>
      <c r="C216" s="27" t="str">
        <f>_xlfn.LET(_xlpm.x,_xlfn.XLOOKUP($A216,Applications!$E:$E,Applications!B:B),IF(_xlpm.x="","",_xlpm.x))</f>
        <v>2022-1 Round</v>
      </c>
      <c r="D216" s="27" t="str">
        <f>_xlfn.LET(_xlpm.x,_xlfn.XLOOKUP($A216,Applications!$E:$E,Applications!C:C),IF(_xlpm.x="","",_xlpm.x))</f>
        <v>Contracts and Payments</v>
      </c>
      <c r="E216" s="24">
        <f>_xlfn.LET(_xlpm.x,_xlfn.XLOOKUP($A216,Applications!$E:$E,Applications!D:D),IF(_xlpm.x="","",_xlpm.x))</f>
        <v>44648</v>
      </c>
      <c r="F216" s="27" t="str">
        <f>_xlfn.LET(_xlpm.x,_xlfn.XLOOKUP($A216,Applications!$E:$E,Applications!F:F),IF(_xlpm.x="","",_xlpm.x))</f>
        <v>Virginia Mock Hunter Organisation</v>
      </c>
      <c r="G216" s="27" t="str">
        <f>_xlfn.LET(_xlpm.x,_xlfn.XLOOKUP($A216,Applications!$E:$E,Applications!G:G),IF(_xlpm.x="","",_xlpm.x))</f>
        <v>The Big Sculpture</v>
      </c>
      <c r="H216" s="27" t="str">
        <f>_xlfn.LET(_xlpm.x,_xlfn.XLOOKUP($A216,Applications!$E:$E,Applications!H:H),IF(_xlpm.x="","",_xlpm.x))</f>
        <v>Approved</v>
      </c>
      <c r="I216" s="29">
        <f>_xlfn.LET(_xlpm.x,_xlfn.XLOOKUP($A216,Applications!$E:$E,Applications!I:I),IF(_xlpm.x="","",_xlpm.x))</f>
        <v>28000</v>
      </c>
      <c r="J216" s="29">
        <f>_xlfn.LET(_xlpm.x,_xlfn.XLOOKUP($A216,Applications!$E:$E,Applications!J:J),IF(_xlpm.x="","",_xlpm.x))</f>
        <v>105000</v>
      </c>
      <c r="K216" s="29">
        <f>_xlfn.LET(_xlpm.x,_xlfn.XLOOKUP($A216,Applications!$E:$E,Applications!K:K),IF(_xlpm.x="","",_xlpm.x))</f>
        <v>24920</v>
      </c>
      <c r="L216" s="30">
        <f t="shared" si="6"/>
        <v>9333.3333333333339</v>
      </c>
      <c r="M216" s="30">
        <f t="shared" si="7"/>
        <v>8306.6666666666661</v>
      </c>
      <c r="N216" s="23" t="s">
        <v>812</v>
      </c>
      <c r="O216" s="23" t="s">
        <v>796</v>
      </c>
      <c r="P216" s="23" t="s">
        <v>813</v>
      </c>
      <c r="Q216" s="23" t="s">
        <v>793</v>
      </c>
      <c r="R216" s="23" t="s">
        <v>794</v>
      </c>
      <c r="S216" s="23" t="s">
        <v>813</v>
      </c>
    </row>
    <row r="217" spans="1:19" x14ac:dyDescent="0.2">
      <c r="A217" s="23" t="s">
        <v>567</v>
      </c>
      <c r="B217" s="27" t="str">
        <f>_xlfn.LET(_xlpm.x,_xlfn.XLOOKUP($A217,Applications!$E:$E,Applications!A:A),IF(_xlpm.x="","",_xlpm.x))</f>
        <v>Arts and Culture Grants</v>
      </c>
      <c r="C217" s="27" t="str">
        <f>_xlfn.LET(_xlpm.x,_xlfn.XLOOKUP($A217,Applications!$E:$E,Applications!B:B),IF(_xlpm.x="","",_xlpm.x))</f>
        <v>2022-1 Round</v>
      </c>
      <c r="D217" s="27" t="str">
        <f>_xlfn.LET(_xlpm.x,_xlfn.XLOOKUP($A217,Applications!$E:$E,Applications!C:C),IF(_xlpm.x="","",_xlpm.x))</f>
        <v>Contracts and Payments</v>
      </c>
      <c r="E217" s="24">
        <f>_xlfn.LET(_xlpm.x,_xlfn.XLOOKUP($A217,Applications!$E:$E,Applications!D:D),IF(_xlpm.x="","",_xlpm.x))</f>
        <v>44648</v>
      </c>
      <c r="F217" s="27" t="str">
        <f>_xlfn.LET(_xlpm.x,_xlfn.XLOOKUP($A217,Applications!$E:$E,Applications!F:F),IF(_xlpm.x="","",_xlpm.x))</f>
        <v>Virginia Mock Hunter Organisation</v>
      </c>
      <c r="G217" s="27" t="str">
        <f>_xlfn.LET(_xlpm.x,_xlfn.XLOOKUP($A217,Applications!$E:$E,Applications!G:G),IF(_xlpm.x="","",_xlpm.x))</f>
        <v>The Big Sculpture</v>
      </c>
      <c r="H217" s="27" t="str">
        <f>_xlfn.LET(_xlpm.x,_xlfn.XLOOKUP($A217,Applications!$E:$E,Applications!H:H),IF(_xlpm.x="","",_xlpm.x))</f>
        <v>Approved</v>
      </c>
      <c r="I217" s="29">
        <f>_xlfn.LET(_xlpm.x,_xlfn.XLOOKUP($A217,Applications!$E:$E,Applications!I:I),IF(_xlpm.x="","",_xlpm.x))</f>
        <v>28000</v>
      </c>
      <c r="J217" s="29">
        <f>_xlfn.LET(_xlpm.x,_xlfn.XLOOKUP($A217,Applications!$E:$E,Applications!J:J),IF(_xlpm.x="","",_xlpm.x))</f>
        <v>105000</v>
      </c>
      <c r="K217" s="29">
        <f>_xlfn.LET(_xlpm.x,_xlfn.XLOOKUP($A217,Applications!$E:$E,Applications!K:K),IF(_xlpm.x="","",_xlpm.x))</f>
        <v>24920</v>
      </c>
      <c r="L217" s="30">
        <f t="shared" si="6"/>
        <v>9333.3333333333339</v>
      </c>
      <c r="M217" s="30">
        <f t="shared" si="7"/>
        <v>8306.6666666666661</v>
      </c>
      <c r="N217" s="23" t="s">
        <v>837</v>
      </c>
      <c r="O217" s="23" t="s">
        <v>806</v>
      </c>
      <c r="P217" s="23" t="s">
        <v>838</v>
      </c>
      <c r="Q217" s="23" t="s">
        <v>793</v>
      </c>
      <c r="R217" s="23" t="s">
        <v>794</v>
      </c>
      <c r="S217" s="23" t="s">
        <v>838</v>
      </c>
    </row>
    <row r="218" spans="1:19" x14ac:dyDescent="0.2">
      <c r="A218" s="23" t="s">
        <v>573</v>
      </c>
      <c r="B218" s="27" t="str">
        <f>_xlfn.LET(_xlpm.x,_xlfn.XLOOKUP($A218,Applications!$E:$E,Applications!A:A),IF(_xlpm.x="","",_xlpm.x))</f>
        <v>Arts and Culture Grants</v>
      </c>
      <c r="C218" s="27" t="str">
        <f>_xlfn.LET(_xlpm.x,_xlfn.XLOOKUP($A218,Applications!$E:$E,Applications!B:B),IF(_xlpm.x="","",_xlpm.x))</f>
        <v>2022-2 Round</v>
      </c>
      <c r="D218" s="27" t="str">
        <f>_xlfn.LET(_xlpm.x,_xlfn.XLOOKUP($A218,Applications!$E:$E,Applications!C:C),IF(_xlpm.x="","",_xlpm.x))</f>
        <v>Assessment</v>
      </c>
      <c r="E218" s="24">
        <f>_xlfn.LET(_xlpm.x,_xlfn.XLOOKUP($A218,Applications!$E:$E,Applications!D:D),IF(_xlpm.x="","",_xlpm.x))</f>
        <v>44729</v>
      </c>
      <c r="F218" s="27" t="str">
        <f>_xlfn.LET(_xlpm.x,_xlfn.XLOOKUP($A218,Applications!$E:$E,Applications!F:F),IF(_xlpm.x="","",_xlpm.x))</f>
        <v>Brandon Mock Hodes Organisation</v>
      </c>
      <c r="G218" s="27" t="str">
        <f>_xlfn.LET(_xlpm.x,_xlfn.XLOOKUP($A218,Applications!$E:$E,Applications!G:G),IF(_xlpm.x="","",_xlpm.x))</f>
        <v>Passing on the Spirit</v>
      </c>
      <c r="H218" s="27" t="str">
        <f>_xlfn.LET(_xlpm.x,_xlfn.XLOOKUP($A218,Applications!$E:$E,Applications!H:H),IF(_xlpm.x="","",_xlpm.x))</f>
        <v>Undecided</v>
      </c>
      <c r="I218" s="29">
        <f>_xlfn.LET(_xlpm.x,_xlfn.XLOOKUP($A218,Applications!$E:$E,Applications!I:I),IF(_xlpm.x="","",_xlpm.x))</f>
        <v>8100</v>
      </c>
      <c r="J218" s="29">
        <f>_xlfn.LET(_xlpm.x,_xlfn.XLOOKUP($A218,Applications!$E:$E,Applications!J:J),IF(_xlpm.x="","",_xlpm.x))</f>
        <v>12000</v>
      </c>
      <c r="K218" s="29">
        <f>_xlfn.LET(_xlpm.x,_xlfn.XLOOKUP($A218,Applications!$E:$E,Applications!K:K),IF(_xlpm.x="","",_xlpm.x))</f>
        <v>0</v>
      </c>
      <c r="L218" s="30">
        <f t="shared" si="6"/>
        <v>4050</v>
      </c>
      <c r="M218" s="30">
        <f t="shared" si="7"/>
        <v>0</v>
      </c>
      <c r="N218" s="23" t="s">
        <v>810</v>
      </c>
      <c r="O218" s="23" t="s">
        <v>796</v>
      </c>
      <c r="P218" s="23" t="s">
        <v>811</v>
      </c>
      <c r="Q218" s="23" t="s">
        <v>793</v>
      </c>
      <c r="R218" s="23" t="s">
        <v>794</v>
      </c>
      <c r="S218" s="23" t="s">
        <v>811</v>
      </c>
    </row>
    <row r="219" spans="1:19" x14ac:dyDescent="0.2">
      <c r="A219" s="23" t="s">
        <v>576</v>
      </c>
      <c r="B219" s="27" t="str">
        <f>_xlfn.LET(_xlpm.x,_xlfn.XLOOKUP($A219,Applications!$E:$E,Applications!A:A),IF(_xlpm.x="","",_xlpm.x))</f>
        <v>Arts and Culture Grants</v>
      </c>
      <c r="C219" s="27" t="str">
        <f>_xlfn.LET(_xlpm.x,_xlfn.XLOOKUP($A219,Applications!$E:$E,Applications!B:B),IF(_xlpm.x="","",_xlpm.x))</f>
        <v>2022-1 Round</v>
      </c>
      <c r="D219" s="27" t="str">
        <f>_xlfn.LET(_xlpm.x,_xlfn.XLOOKUP($A219,Applications!$E:$E,Applications!C:C),IF(_xlpm.x="","",_xlpm.x))</f>
        <v>Contracts and Payments</v>
      </c>
      <c r="E219" s="24">
        <f>_xlfn.LET(_xlpm.x,_xlfn.XLOOKUP($A219,Applications!$E:$E,Applications!D:D),IF(_xlpm.x="","",_xlpm.x))</f>
        <v>44627</v>
      </c>
      <c r="F219" s="27" t="str">
        <f>_xlfn.LET(_xlpm.x,_xlfn.XLOOKUP($A219,Applications!$E:$E,Applications!F:F),IF(_xlpm.x="","",_xlpm.x))</f>
        <v>Anna Mock Matta Organisation</v>
      </c>
      <c r="G219" s="27" t="str">
        <f>_xlfn.LET(_xlpm.x,_xlfn.XLOOKUP($A219,Applications!$E:$E,Applications!G:G),IF(_xlpm.x="","",_xlpm.x))</f>
        <v>Community Garden</v>
      </c>
      <c r="H219" s="27" t="str">
        <f>_xlfn.LET(_xlpm.x,_xlfn.XLOOKUP($A219,Applications!$E:$E,Applications!H:H),IF(_xlpm.x="","",_xlpm.x))</f>
        <v>Approved</v>
      </c>
      <c r="I219" s="29">
        <f>_xlfn.LET(_xlpm.x,_xlfn.XLOOKUP($A219,Applications!$E:$E,Applications!I:I),IF(_xlpm.x="","",_xlpm.x))</f>
        <v>4500</v>
      </c>
      <c r="J219" s="29">
        <f>_xlfn.LET(_xlpm.x,_xlfn.XLOOKUP($A219,Applications!$E:$E,Applications!J:J),IF(_xlpm.x="","",_xlpm.x))</f>
        <v>17000</v>
      </c>
      <c r="K219" s="29">
        <f>_xlfn.LET(_xlpm.x,_xlfn.XLOOKUP($A219,Applications!$E:$E,Applications!K:K),IF(_xlpm.x="","",_xlpm.x))</f>
        <v>4364</v>
      </c>
      <c r="L219" s="30">
        <f t="shared" si="6"/>
        <v>1125</v>
      </c>
      <c r="M219" s="30">
        <f t="shared" si="7"/>
        <v>1091</v>
      </c>
      <c r="N219" s="23" t="s">
        <v>854</v>
      </c>
      <c r="O219" s="23" t="s">
        <v>851</v>
      </c>
      <c r="P219" s="23" t="s">
        <v>855</v>
      </c>
      <c r="Q219" s="23" t="s">
        <v>793</v>
      </c>
      <c r="R219" s="23" t="s">
        <v>794</v>
      </c>
      <c r="S219" s="23" t="s">
        <v>855</v>
      </c>
    </row>
    <row r="220" spans="1:19" x14ac:dyDescent="0.2">
      <c r="A220" s="23" t="s">
        <v>576</v>
      </c>
      <c r="B220" s="27" t="str">
        <f>_xlfn.LET(_xlpm.x,_xlfn.XLOOKUP($A220,Applications!$E:$E,Applications!A:A),IF(_xlpm.x="","",_xlpm.x))</f>
        <v>Arts and Culture Grants</v>
      </c>
      <c r="C220" s="27" t="str">
        <f>_xlfn.LET(_xlpm.x,_xlfn.XLOOKUP($A220,Applications!$E:$E,Applications!B:B),IF(_xlpm.x="","",_xlpm.x))</f>
        <v>2022-1 Round</v>
      </c>
      <c r="D220" s="27" t="str">
        <f>_xlfn.LET(_xlpm.x,_xlfn.XLOOKUP($A220,Applications!$E:$E,Applications!C:C),IF(_xlpm.x="","",_xlpm.x))</f>
        <v>Contracts and Payments</v>
      </c>
      <c r="E220" s="24">
        <f>_xlfn.LET(_xlpm.x,_xlfn.XLOOKUP($A220,Applications!$E:$E,Applications!D:D),IF(_xlpm.x="","",_xlpm.x))</f>
        <v>44627</v>
      </c>
      <c r="F220" s="27" t="str">
        <f>_xlfn.LET(_xlpm.x,_xlfn.XLOOKUP($A220,Applications!$E:$E,Applications!F:F),IF(_xlpm.x="","",_xlpm.x))</f>
        <v>Anna Mock Matta Organisation</v>
      </c>
      <c r="G220" s="27" t="str">
        <f>_xlfn.LET(_xlpm.x,_xlfn.XLOOKUP($A220,Applications!$E:$E,Applications!G:G),IF(_xlpm.x="","",_xlpm.x))</f>
        <v>Community Garden</v>
      </c>
      <c r="H220" s="27" t="str">
        <f>_xlfn.LET(_xlpm.x,_xlfn.XLOOKUP($A220,Applications!$E:$E,Applications!H:H),IF(_xlpm.x="","",_xlpm.x))</f>
        <v>Approved</v>
      </c>
      <c r="I220" s="29">
        <f>_xlfn.LET(_xlpm.x,_xlfn.XLOOKUP($A220,Applications!$E:$E,Applications!I:I),IF(_xlpm.x="","",_xlpm.x))</f>
        <v>4500</v>
      </c>
      <c r="J220" s="29">
        <f>_xlfn.LET(_xlpm.x,_xlfn.XLOOKUP($A220,Applications!$E:$E,Applications!J:J),IF(_xlpm.x="","",_xlpm.x))</f>
        <v>17000</v>
      </c>
      <c r="K220" s="29">
        <f>_xlfn.LET(_xlpm.x,_xlfn.XLOOKUP($A220,Applications!$E:$E,Applications!K:K),IF(_xlpm.x="","",_xlpm.x))</f>
        <v>4364</v>
      </c>
      <c r="L220" s="30">
        <f t="shared" si="6"/>
        <v>1125</v>
      </c>
      <c r="M220" s="30">
        <f t="shared" si="7"/>
        <v>1091</v>
      </c>
      <c r="N220" s="23" t="s">
        <v>820</v>
      </c>
      <c r="O220" s="23" t="s">
        <v>820</v>
      </c>
      <c r="P220" s="23" t="s">
        <v>850</v>
      </c>
      <c r="Q220" s="23" t="s">
        <v>793</v>
      </c>
      <c r="R220" s="23" t="s">
        <v>794</v>
      </c>
      <c r="S220" s="23" t="s">
        <v>820</v>
      </c>
    </row>
    <row r="221" spans="1:19" x14ac:dyDescent="0.2">
      <c r="A221" s="23" t="s">
        <v>576</v>
      </c>
      <c r="B221" s="27" t="str">
        <f>_xlfn.LET(_xlpm.x,_xlfn.XLOOKUP($A221,Applications!$E:$E,Applications!A:A),IF(_xlpm.x="","",_xlpm.x))</f>
        <v>Arts and Culture Grants</v>
      </c>
      <c r="C221" s="27" t="str">
        <f>_xlfn.LET(_xlpm.x,_xlfn.XLOOKUP($A221,Applications!$E:$E,Applications!B:B),IF(_xlpm.x="","",_xlpm.x))</f>
        <v>2022-1 Round</v>
      </c>
      <c r="D221" s="27" t="str">
        <f>_xlfn.LET(_xlpm.x,_xlfn.XLOOKUP($A221,Applications!$E:$E,Applications!C:C),IF(_xlpm.x="","",_xlpm.x))</f>
        <v>Contracts and Payments</v>
      </c>
      <c r="E221" s="24">
        <f>_xlfn.LET(_xlpm.x,_xlfn.XLOOKUP($A221,Applications!$E:$E,Applications!D:D),IF(_xlpm.x="","",_xlpm.x))</f>
        <v>44627</v>
      </c>
      <c r="F221" s="27" t="str">
        <f>_xlfn.LET(_xlpm.x,_xlfn.XLOOKUP($A221,Applications!$E:$E,Applications!F:F),IF(_xlpm.x="","",_xlpm.x))</f>
        <v>Anna Mock Matta Organisation</v>
      </c>
      <c r="G221" s="27" t="str">
        <f>_xlfn.LET(_xlpm.x,_xlfn.XLOOKUP($A221,Applications!$E:$E,Applications!G:G),IF(_xlpm.x="","",_xlpm.x))</f>
        <v>Community Garden</v>
      </c>
      <c r="H221" s="27" t="str">
        <f>_xlfn.LET(_xlpm.x,_xlfn.XLOOKUP($A221,Applications!$E:$E,Applications!H:H),IF(_xlpm.x="","",_xlpm.x))</f>
        <v>Approved</v>
      </c>
      <c r="I221" s="29">
        <f>_xlfn.LET(_xlpm.x,_xlfn.XLOOKUP($A221,Applications!$E:$E,Applications!I:I),IF(_xlpm.x="","",_xlpm.x))</f>
        <v>4500</v>
      </c>
      <c r="J221" s="29">
        <f>_xlfn.LET(_xlpm.x,_xlfn.XLOOKUP($A221,Applications!$E:$E,Applications!J:J),IF(_xlpm.x="","",_xlpm.x))</f>
        <v>17000</v>
      </c>
      <c r="K221" s="29">
        <f>_xlfn.LET(_xlpm.x,_xlfn.XLOOKUP($A221,Applications!$E:$E,Applications!K:K),IF(_xlpm.x="","",_xlpm.x))</f>
        <v>4364</v>
      </c>
      <c r="L221" s="30">
        <f t="shared" si="6"/>
        <v>1125</v>
      </c>
      <c r="M221" s="30">
        <f t="shared" si="7"/>
        <v>1091</v>
      </c>
      <c r="N221" s="23" t="s">
        <v>856</v>
      </c>
      <c r="O221" s="23" t="s">
        <v>820</v>
      </c>
      <c r="P221" s="23" t="s">
        <v>857</v>
      </c>
      <c r="Q221" s="23" t="s">
        <v>793</v>
      </c>
      <c r="R221" s="23" t="s">
        <v>794</v>
      </c>
      <c r="S221" s="23" t="s">
        <v>857</v>
      </c>
    </row>
    <row r="222" spans="1:19" x14ac:dyDescent="0.2">
      <c r="A222" s="23" t="s">
        <v>579</v>
      </c>
      <c r="B222" s="27" t="str">
        <f>_xlfn.LET(_xlpm.x,_xlfn.XLOOKUP($A222,Applications!$E:$E,Applications!A:A),IF(_xlpm.x="","",_xlpm.x))</f>
        <v>Arts and Culture Grants</v>
      </c>
      <c r="C222" s="27" t="str">
        <f>_xlfn.LET(_xlpm.x,_xlfn.XLOOKUP($A222,Applications!$E:$E,Applications!B:B),IF(_xlpm.x="","",_xlpm.x))</f>
        <v>2022-1 Round</v>
      </c>
      <c r="D222" s="27" t="str">
        <f>_xlfn.LET(_xlpm.x,_xlfn.XLOOKUP($A222,Applications!$E:$E,Applications!C:C),IF(_xlpm.x="","",_xlpm.x))</f>
        <v>Contracts and Payments</v>
      </c>
      <c r="E222" s="24">
        <f>_xlfn.LET(_xlpm.x,_xlfn.XLOOKUP($A222,Applications!$E:$E,Applications!D:D),IF(_xlpm.x="","",_xlpm.x))</f>
        <v>44618</v>
      </c>
      <c r="F222" s="27" t="str">
        <f>_xlfn.LET(_xlpm.x,_xlfn.XLOOKUP($A222,Applications!$E:$E,Applications!F:F),IF(_xlpm.x="","",_xlpm.x))</f>
        <v>Thelma Mock Crane Organisation</v>
      </c>
      <c r="G222" s="27" t="str">
        <f>_xlfn.LET(_xlpm.x,_xlfn.XLOOKUP($A222,Applications!$E:$E,Applications!G:G),IF(_xlpm.x="","",_xlpm.x))</f>
        <v>Artisan Food Products</v>
      </c>
      <c r="H222" s="27" t="str">
        <f>_xlfn.LET(_xlpm.x,_xlfn.XLOOKUP($A222,Applications!$E:$E,Applications!H:H),IF(_xlpm.x="","",_xlpm.x))</f>
        <v>Approved</v>
      </c>
      <c r="I222" s="29">
        <f>_xlfn.LET(_xlpm.x,_xlfn.XLOOKUP($A222,Applications!$E:$E,Applications!I:I),IF(_xlpm.x="","",_xlpm.x))</f>
        <v>10000</v>
      </c>
      <c r="J222" s="29">
        <f>_xlfn.LET(_xlpm.x,_xlfn.XLOOKUP($A222,Applications!$E:$E,Applications!J:J),IF(_xlpm.x="","",_xlpm.x))</f>
        <v>29000</v>
      </c>
      <c r="K222" s="29">
        <f>_xlfn.LET(_xlpm.x,_xlfn.XLOOKUP($A222,Applications!$E:$E,Applications!K:K),IF(_xlpm.x="","",_xlpm.x))</f>
        <v>9600</v>
      </c>
      <c r="L222" s="30">
        <f t="shared" si="6"/>
        <v>3333.3333333333335</v>
      </c>
      <c r="M222" s="30">
        <f t="shared" si="7"/>
        <v>3200</v>
      </c>
      <c r="N222" s="23" t="s">
        <v>796</v>
      </c>
      <c r="O222" s="23" t="s">
        <v>796</v>
      </c>
      <c r="P222" s="23" t="s">
        <v>850</v>
      </c>
      <c r="Q222" s="23" t="s">
        <v>793</v>
      </c>
      <c r="R222" s="23" t="s">
        <v>794</v>
      </c>
      <c r="S222" s="23" t="s">
        <v>796</v>
      </c>
    </row>
    <row r="223" spans="1:19" x14ac:dyDescent="0.2">
      <c r="A223" s="23" t="s">
        <v>579</v>
      </c>
      <c r="B223" s="27" t="str">
        <f>_xlfn.LET(_xlpm.x,_xlfn.XLOOKUP($A223,Applications!$E:$E,Applications!A:A),IF(_xlpm.x="","",_xlpm.x))</f>
        <v>Arts and Culture Grants</v>
      </c>
      <c r="C223" s="27" t="str">
        <f>_xlfn.LET(_xlpm.x,_xlfn.XLOOKUP($A223,Applications!$E:$E,Applications!B:B),IF(_xlpm.x="","",_xlpm.x))</f>
        <v>2022-1 Round</v>
      </c>
      <c r="D223" s="27" t="str">
        <f>_xlfn.LET(_xlpm.x,_xlfn.XLOOKUP($A223,Applications!$E:$E,Applications!C:C),IF(_xlpm.x="","",_xlpm.x))</f>
        <v>Contracts and Payments</v>
      </c>
      <c r="E223" s="24">
        <f>_xlfn.LET(_xlpm.x,_xlfn.XLOOKUP($A223,Applications!$E:$E,Applications!D:D),IF(_xlpm.x="","",_xlpm.x))</f>
        <v>44618</v>
      </c>
      <c r="F223" s="27" t="str">
        <f>_xlfn.LET(_xlpm.x,_xlfn.XLOOKUP($A223,Applications!$E:$E,Applications!F:F),IF(_xlpm.x="","",_xlpm.x))</f>
        <v>Thelma Mock Crane Organisation</v>
      </c>
      <c r="G223" s="27" t="str">
        <f>_xlfn.LET(_xlpm.x,_xlfn.XLOOKUP($A223,Applications!$E:$E,Applications!G:G),IF(_xlpm.x="","",_xlpm.x))</f>
        <v>Artisan Food Products</v>
      </c>
      <c r="H223" s="27" t="str">
        <f>_xlfn.LET(_xlpm.x,_xlfn.XLOOKUP($A223,Applications!$E:$E,Applications!H:H),IF(_xlpm.x="","",_xlpm.x))</f>
        <v>Approved</v>
      </c>
      <c r="I223" s="29">
        <f>_xlfn.LET(_xlpm.x,_xlfn.XLOOKUP($A223,Applications!$E:$E,Applications!I:I),IF(_xlpm.x="","",_xlpm.x))</f>
        <v>10000</v>
      </c>
      <c r="J223" s="29">
        <f>_xlfn.LET(_xlpm.x,_xlfn.XLOOKUP($A223,Applications!$E:$E,Applications!J:J),IF(_xlpm.x="","",_xlpm.x))</f>
        <v>29000</v>
      </c>
      <c r="K223" s="29">
        <f>_xlfn.LET(_xlpm.x,_xlfn.XLOOKUP($A223,Applications!$E:$E,Applications!K:K),IF(_xlpm.x="","",_xlpm.x))</f>
        <v>9600</v>
      </c>
      <c r="L223" s="30">
        <f t="shared" si="6"/>
        <v>3333.3333333333335</v>
      </c>
      <c r="M223" s="30">
        <f t="shared" si="7"/>
        <v>3200</v>
      </c>
      <c r="N223" s="23" t="s">
        <v>854</v>
      </c>
      <c r="O223" s="23" t="s">
        <v>851</v>
      </c>
      <c r="P223" s="23" t="s">
        <v>855</v>
      </c>
      <c r="Q223" s="23" t="s">
        <v>793</v>
      </c>
      <c r="R223" s="23" t="s">
        <v>794</v>
      </c>
      <c r="S223" s="23" t="s">
        <v>855</v>
      </c>
    </row>
    <row r="224" spans="1:19" x14ac:dyDescent="0.2">
      <c r="A224" s="23" t="s">
        <v>585</v>
      </c>
      <c r="B224" s="27" t="str">
        <f>_xlfn.LET(_xlpm.x,_xlfn.XLOOKUP($A224,Applications!$E:$E,Applications!A:A),IF(_xlpm.x="","",_xlpm.x))</f>
        <v>Arts and Culture Grants</v>
      </c>
      <c r="C224" s="27" t="str">
        <f>_xlfn.LET(_xlpm.x,_xlfn.XLOOKUP($A224,Applications!$E:$E,Applications!B:B),IF(_xlpm.x="","",_xlpm.x))</f>
        <v>2022-2 Round</v>
      </c>
      <c r="D224" s="27" t="str">
        <f>_xlfn.LET(_xlpm.x,_xlfn.XLOOKUP($A224,Applications!$E:$E,Applications!C:C),IF(_xlpm.x="","",_xlpm.x))</f>
        <v>Eligibility Check</v>
      </c>
      <c r="E224" s="24">
        <f>_xlfn.LET(_xlpm.x,_xlfn.XLOOKUP($A224,Applications!$E:$E,Applications!D:D),IF(_xlpm.x="","",_xlpm.x))</f>
        <v>44736</v>
      </c>
      <c r="F224" s="27" t="str">
        <f>_xlfn.LET(_xlpm.x,_xlfn.XLOOKUP($A224,Applications!$E:$E,Applications!F:F),IF(_xlpm.x="","",_xlpm.x))</f>
        <v>Maria Mock Plank Organisation</v>
      </c>
      <c r="G224" s="27" t="str">
        <f>_xlfn.LET(_xlpm.x,_xlfn.XLOOKUP($A224,Applications!$E:$E,Applications!G:G),IF(_xlpm.x="","",_xlpm.x))</f>
        <v>The Ultimate Disc Golf Challenge</v>
      </c>
      <c r="H224" s="27" t="str">
        <f>_xlfn.LET(_xlpm.x,_xlfn.XLOOKUP($A224,Applications!$E:$E,Applications!H:H),IF(_xlpm.x="","",_xlpm.x))</f>
        <v>Undecided</v>
      </c>
      <c r="I224" s="29">
        <f>_xlfn.LET(_xlpm.x,_xlfn.XLOOKUP($A224,Applications!$E:$E,Applications!I:I),IF(_xlpm.x="","",_xlpm.x))</f>
        <v>18000</v>
      </c>
      <c r="J224" s="29">
        <f>_xlfn.LET(_xlpm.x,_xlfn.XLOOKUP($A224,Applications!$E:$E,Applications!J:J),IF(_xlpm.x="","",_xlpm.x))</f>
        <v>55000</v>
      </c>
      <c r="K224" s="29">
        <f>_xlfn.LET(_xlpm.x,_xlfn.XLOOKUP($A224,Applications!$E:$E,Applications!K:K),IF(_xlpm.x="","",_xlpm.x))</f>
        <v>0</v>
      </c>
      <c r="L224" s="30">
        <f t="shared" si="6"/>
        <v>6000</v>
      </c>
      <c r="M224" s="30">
        <f t="shared" si="7"/>
        <v>0</v>
      </c>
      <c r="N224" s="23" t="s">
        <v>845</v>
      </c>
      <c r="O224" s="23" t="s">
        <v>846</v>
      </c>
      <c r="P224" s="23" t="s">
        <v>847</v>
      </c>
      <c r="Q224" s="23" t="s">
        <v>793</v>
      </c>
      <c r="R224" s="23" t="s">
        <v>794</v>
      </c>
      <c r="S224" s="23" t="s">
        <v>847</v>
      </c>
    </row>
    <row r="225" spans="1:19" x14ac:dyDescent="0.2">
      <c r="A225" s="23" t="s">
        <v>585</v>
      </c>
      <c r="B225" s="27" t="str">
        <f>_xlfn.LET(_xlpm.x,_xlfn.XLOOKUP($A225,Applications!$E:$E,Applications!A:A),IF(_xlpm.x="","",_xlpm.x))</f>
        <v>Arts and Culture Grants</v>
      </c>
      <c r="C225" s="27" t="str">
        <f>_xlfn.LET(_xlpm.x,_xlfn.XLOOKUP($A225,Applications!$E:$E,Applications!B:B),IF(_xlpm.x="","",_xlpm.x))</f>
        <v>2022-2 Round</v>
      </c>
      <c r="D225" s="27" t="str">
        <f>_xlfn.LET(_xlpm.x,_xlfn.XLOOKUP($A225,Applications!$E:$E,Applications!C:C),IF(_xlpm.x="","",_xlpm.x))</f>
        <v>Eligibility Check</v>
      </c>
      <c r="E225" s="24">
        <f>_xlfn.LET(_xlpm.x,_xlfn.XLOOKUP($A225,Applications!$E:$E,Applications!D:D),IF(_xlpm.x="","",_xlpm.x))</f>
        <v>44736</v>
      </c>
      <c r="F225" s="27" t="str">
        <f>_xlfn.LET(_xlpm.x,_xlfn.XLOOKUP($A225,Applications!$E:$E,Applications!F:F),IF(_xlpm.x="","",_xlpm.x))</f>
        <v>Maria Mock Plank Organisation</v>
      </c>
      <c r="G225" s="27" t="str">
        <f>_xlfn.LET(_xlpm.x,_xlfn.XLOOKUP($A225,Applications!$E:$E,Applications!G:G),IF(_xlpm.x="","",_xlpm.x))</f>
        <v>The Ultimate Disc Golf Challenge</v>
      </c>
      <c r="H225" s="27" t="str">
        <f>_xlfn.LET(_xlpm.x,_xlfn.XLOOKUP($A225,Applications!$E:$E,Applications!H:H),IF(_xlpm.x="","",_xlpm.x))</f>
        <v>Undecided</v>
      </c>
      <c r="I225" s="29">
        <f>_xlfn.LET(_xlpm.x,_xlfn.XLOOKUP($A225,Applications!$E:$E,Applications!I:I),IF(_xlpm.x="","",_xlpm.x))</f>
        <v>18000</v>
      </c>
      <c r="J225" s="29">
        <f>_xlfn.LET(_xlpm.x,_xlfn.XLOOKUP($A225,Applications!$E:$E,Applications!J:J),IF(_xlpm.x="","",_xlpm.x))</f>
        <v>55000</v>
      </c>
      <c r="K225" s="29">
        <f>_xlfn.LET(_xlpm.x,_xlfn.XLOOKUP($A225,Applications!$E:$E,Applications!K:K),IF(_xlpm.x="","",_xlpm.x))</f>
        <v>0</v>
      </c>
      <c r="L225" s="30">
        <f t="shared" si="6"/>
        <v>6000</v>
      </c>
      <c r="M225" s="30">
        <f t="shared" si="7"/>
        <v>0</v>
      </c>
      <c r="N225" s="23" t="s">
        <v>897</v>
      </c>
      <c r="O225" s="23" t="s">
        <v>846</v>
      </c>
      <c r="P225" s="23" t="s">
        <v>898</v>
      </c>
      <c r="Q225" s="23" t="s">
        <v>793</v>
      </c>
      <c r="R225" s="23" t="s">
        <v>794</v>
      </c>
      <c r="S225" s="23" t="s">
        <v>898</v>
      </c>
    </row>
    <row r="226" spans="1:19" x14ac:dyDescent="0.2">
      <c r="A226" s="23" t="s">
        <v>588</v>
      </c>
      <c r="B226" s="27" t="str">
        <f>_xlfn.LET(_xlpm.x,_xlfn.XLOOKUP($A226,Applications!$E:$E,Applications!A:A),IF(_xlpm.x="","",_xlpm.x))</f>
        <v>Arts and Culture Grants</v>
      </c>
      <c r="C226" s="27" t="str">
        <f>_xlfn.LET(_xlpm.x,_xlfn.XLOOKUP($A226,Applications!$E:$E,Applications!B:B),IF(_xlpm.x="","",_xlpm.x))</f>
        <v>2022-1 Round</v>
      </c>
      <c r="D226" s="27" t="str">
        <f>_xlfn.LET(_xlpm.x,_xlfn.XLOOKUP($A226,Applications!$E:$E,Applications!C:C),IF(_xlpm.x="","",_xlpm.x))</f>
        <v>Contracts and Payments</v>
      </c>
      <c r="E226" s="24">
        <f>_xlfn.LET(_xlpm.x,_xlfn.XLOOKUP($A226,Applications!$E:$E,Applications!D:D),IF(_xlpm.x="","",_xlpm.x))</f>
        <v>44573</v>
      </c>
      <c r="F226" s="27" t="str">
        <f>_xlfn.LET(_xlpm.x,_xlfn.XLOOKUP($A226,Applications!$E:$E,Applications!F:F),IF(_xlpm.x="","",_xlpm.x))</f>
        <v>John Mock White Organisation</v>
      </c>
      <c r="G226" s="27" t="str">
        <f>_xlfn.LET(_xlpm.x,_xlfn.XLOOKUP($A226,Applications!$E:$E,Applications!G:G),IF(_xlpm.x="","",_xlpm.x))</f>
        <v>The Secret Garden</v>
      </c>
      <c r="H226" s="27" t="str">
        <f>_xlfn.LET(_xlpm.x,_xlfn.XLOOKUP($A226,Applications!$E:$E,Applications!H:H),IF(_xlpm.x="","",_xlpm.x))</f>
        <v>Approved</v>
      </c>
      <c r="I226" s="29">
        <f>_xlfn.LET(_xlpm.x,_xlfn.XLOOKUP($A226,Applications!$E:$E,Applications!I:I),IF(_xlpm.x="","",_xlpm.x))</f>
        <v>14000</v>
      </c>
      <c r="J226" s="29">
        <f>_xlfn.LET(_xlpm.x,_xlfn.XLOOKUP($A226,Applications!$E:$E,Applications!J:J),IF(_xlpm.x="","",_xlpm.x))</f>
        <v>22000</v>
      </c>
      <c r="K226" s="29">
        <f>_xlfn.LET(_xlpm.x,_xlfn.XLOOKUP($A226,Applications!$E:$E,Applications!K:K),IF(_xlpm.x="","",_xlpm.x))</f>
        <v>10360</v>
      </c>
      <c r="L226" s="30">
        <f t="shared" si="6"/>
        <v>3500</v>
      </c>
      <c r="M226" s="30">
        <f t="shared" si="7"/>
        <v>2590</v>
      </c>
      <c r="N226" s="23" t="s">
        <v>886</v>
      </c>
      <c r="O226" s="23" t="s">
        <v>859</v>
      </c>
      <c r="P226" s="23" t="s">
        <v>887</v>
      </c>
      <c r="Q226" s="23" t="s">
        <v>793</v>
      </c>
      <c r="R226" s="23" t="s">
        <v>794</v>
      </c>
      <c r="S226" s="23" t="s">
        <v>887</v>
      </c>
    </row>
    <row r="227" spans="1:19" x14ac:dyDescent="0.2">
      <c r="A227" s="23" t="s">
        <v>588</v>
      </c>
      <c r="B227" s="27" t="str">
        <f>_xlfn.LET(_xlpm.x,_xlfn.XLOOKUP($A227,Applications!$E:$E,Applications!A:A),IF(_xlpm.x="","",_xlpm.x))</f>
        <v>Arts and Culture Grants</v>
      </c>
      <c r="C227" s="27" t="str">
        <f>_xlfn.LET(_xlpm.x,_xlfn.XLOOKUP($A227,Applications!$E:$E,Applications!B:B),IF(_xlpm.x="","",_xlpm.x))</f>
        <v>2022-1 Round</v>
      </c>
      <c r="D227" s="27" t="str">
        <f>_xlfn.LET(_xlpm.x,_xlfn.XLOOKUP($A227,Applications!$E:$E,Applications!C:C),IF(_xlpm.x="","",_xlpm.x))</f>
        <v>Contracts and Payments</v>
      </c>
      <c r="E227" s="24">
        <f>_xlfn.LET(_xlpm.x,_xlfn.XLOOKUP($A227,Applications!$E:$E,Applications!D:D),IF(_xlpm.x="","",_xlpm.x))</f>
        <v>44573</v>
      </c>
      <c r="F227" s="27" t="str">
        <f>_xlfn.LET(_xlpm.x,_xlfn.XLOOKUP($A227,Applications!$E:$E,Applications!F:F),IF(_xlpm.x="","",_xlpm.x))</f>
        <v>John Mock White Organisation</v>
      </c>
      <c r="G227" s="27" t="str">
        <f>_xlfn.LET(_xlpm.x,_xlfn.XLOOKUP($A227,Applications!$E:$E,Applications!G:G),IF(_xlpm.x="","",_xlpm.x))</f>
        <v>The Secret Garden</v>
      </c>
      <c r="H227" s="27" t="str">
        <f>_xlfn.LET(_xlpm.x,_xlfn.XLOOKUP($A227,Applications!$E:$E,Applications!H:H),IF(_xlpm.x="","",_xlpm.x))</f>
        <v>Approved</v>
      </c>
      <c r="I227" s="29">
        <f>_xlfn.LET(_xlpm.x,_xlfn.XLOOKUP($A227,Applications!$E:$E,Applications!I:I),IF(_xlpm.x="","",_xlpm.x))</f>
        <v>14000</v>
      </c>
      <c r="J227" s="29">
        <f>_xlfn.LET(_xlpm.x,_xlfn.XLOOKUP($A227,Applications!$E:$E,Applications!J:J),IF(_xlpm.x="","",_xlpm.x))</f>
        <v>22000</v>
      </c>
      <c r="K227" s="29">
        <f>_xlfn.LET(_xlpm.x,_xlfn.XLOOKUP($A227,Applications!$E:$E,Applications!K:K),IF(_xlpm.x="","",_xlpm.x))</f>
        <v>10360</v>
      </c>
      <c r="L227" s="30">
        <f t="shared" si="6"/>
        <v>3500</v>
      </c>
      <c r="M227" s="30">
        <f t="shared" si="7"/>
        <v>2590</v>
      </c>
      <c r="N227" s="23" t="s">
        <v>856</v>
      </c>
      <c r="O227" s="23" t="s">
        <v>820</v>
      </c>
      <c r="P227" s="23" t="s">
        <v>857</v>
      </c>
      <c r="Q227" s="23" t="s">
        <v>793</v>
      </c>
      <c r="R227" s="23" t="s">
        <v>794</v>
      </c>
      <c r="S227" s="23" t="s">
        <v>857</v>
      </c>
    </row>
    <row r="228" spans="1:19" x14ac:dyDescent="0.2">
      <c r="A228" s="23" t="s">
        <v>588</v>
      </c>
      <c r="B228" s="27" t="str">
        <f>_xlfn.LET(_xlpm.x,_xlfn.XLOOKUP($A228,Applications!$E:$E,Applications!A:A),IF(_xlpm.x="","",_xlpm.x))</f>
        <v>Arts and Culture Grants</v>
      </c>
      <c r="C228" s="27" t="str">
        <f>_xlfn.LET(_xlpm.x,_xlfn.XLOOKUP($A228,Applications!$E:$E,Applications!B:B),IF(_xlpm.x="","",_xlpm.x))</f>
        <v>2022-1 Round</v>
      </c>
      <c r="D228" s="27" t="str">
        <f>_xlfn.LET(_xlpm.x,_xlfn.XLOOKUP($A228,Applications!$E:$E,Applications!C:C),IF(_xlpm.x="","",_xlpm.x))</f>
        <v>Contracts and Payments</v>
      </c>
      <c r="E228" s="24">
        <f>_xlfn.LET(_xlpm.x,_xlfn.XLOOKUP($A228,Applications!$E:$E,Applications!D:D),IF(_xlpm.x="","",_xlpm.x))</f>
        <v>44573</v>
      </c>
      <c r="F228" s="27" t="str">
        <f>_xlfn.LET(_xlpm.x,_xlfn.XLOOKUP($A228,Applications!$E:$E,Applications!F:F),IF(_xlpm.x="","",_xlpm.x))</f>
        <v>John Mock White Organisation</v>
      </c>
      <c r="G228" s="27" t="str">
        <f>_xlfn.LET(_xlpm.x,_xlfn.XLOOKUP($A228,Applications!$E:$E,Applications!G:G),IF(_xlpm.x="","",_xlpm.x))</f>
        <v>The Secret Garden</v>
      </c>
      <c r="H228" s="27" t="str">
        <f>_xlfn.LET(_xlpm.x,_xlfn.XLOOKUP($A228,Applications!$E:$E,Applications!H:H),IF(_xlpm.x="","",_xlpm.x))</f>
        <v>Approved</v>
      </c>
      <c r="I228" s="29">
        <f>_xlfn.LET(_xlpm.x,_xlfn.XLOOKUP($A228,Applications!$E:$E,Applications!I:I),IF(_xlpm.x="","",_xlpm.x))</f>
        <v>14000</v>
      </c>
      <c r="J228" s="29">
        <f>_xlfn.LET(_xlpm.x,_xlfn.XLOOKUP($A228,Applications!$E:$E,Applications!J:J),IF(_xlpm.x="","",_xlpm.x))</f>
        <v>22000</v>
      </c>
      <c r="K228" s="29">
        <f>_xlfn.LET(_xlpm.x,_xlfn.XLOOKUP($A228,Applications!$E:$E,Applications!K:K),IF(_xlpm.x="","",_xlpm.x))</f>
        <v>10360</v>
      </c>
      <c r="L228" s="30">
        <f t="shared" si="6"/>
        <v>3500</v>
      </c>
      <c r="M228" s="30">
        <f t="shared" si="7"/>
        <v>2590</v>
      </c>
      <c r="N228" s="23" t="s">
        <v>802</v>
      </c>
      <c r="O228" s="23" t="s">
        <v>803</v>
      </c>
      <c r="P228" s="23" t="s">
        <v>804</v>
      </c>
      <c r="Q228" s="23" t="s">
        <v>793</v>
      </c>
      <c r="R228" s="23" t="s">
        <v>794</v>
      </c>
      <c r="S228" s="23" t="s">
        <v>804</v>
      </c>
    </row>
    <row r="229" spans="1:19" x14ac:dyDescent="0.2">
      <c r="A229" s="23" t="s">
        <v>590</v>
      </c>
      <c r="B229" s="27" t="str">
        <f>_xlfn.LET(_xlpm.x,_xlfn.XLOOKUP($A229,Applications!$E:$E,Applications!A:A),IF(_xlpm.x="","",_xlpm.x))</f>
        <v>Arts and Culture Grants</v>
      </c>
      <c r="C229" s="27" t="str">
        <f>_xlfn.LET(_xlpm.x,_xlfn.XLOOKUP($A229,Applications!$E:$E,Applications!B:B),IF(_xlpm.x="","",_xlpm.x))</f>
        <v>2022-2 Round</v>
      </c>
      <c r="D229" s="27" t="str">
        <f>_xlfn.LET(_xlpm.x,_xlfn.XLOOKUP($A229,Applications!$E:$E,Applications!C:C),IF(_xlpm.x="","",_xlpm.x))</f>
        <v>Assessment</v>
      </c>
      <c r="E229" s="24">
        <f>_xlfn.LET(_xlpm.x,_xlfn.XLOOKUP($A229,Applications!$E:$E,Applications!D:D),IF(_xlpm.x="","",_xlpm.x))</f>
        <v>44744</v>
      </c>
      <c r="F229" s="27" t="str">
        <f>_xlfn.LET(_xlpm.x,_xlfn.XLOOKUP($A229,Applications!$E:$E,Applications!F:F),IF(_xlpm.x="","",_xlpm.x))</f>
        <v>Sherry Mock Allen Organisation</v>
      </c>
      <c r="G229" s="27" t="str">
        <f>_xlfn.LET(_xlpm.x,_xlfn.XLOOKUP($A229,Applications!$E:$E,Applications!G:G),IF(_xlpm.x="","",_xlpm.x))</f>
        <v>Plants for Clean Water</v>
      </c>
      <c r="H229" s="27" t="str">
        <f>_xlfn.LET(_xlpm.x,_xlfn.XLOOKUP($A229,Applications!$E:$E,Applications!H:H),IF(_xlpm.x="","",_xlpm.x))</f>
        <v>Undecided</v>
      </c>
      <c r="I229" s="29">
        <f>_xlfn.LET(_xlpm.x,_xlfn.XLOOKUP($A229,Applications!$E:$E,Applications!I:I),IF(_xlpm.x="","",_xlpm.x))</f>
        <v>26000</v>
      </c>
      <c r="J229" s="29">
        <f>_xlfn.LET(_xlpm.x,_xlfn.XLOOKUP($A229,Applications!$E:$E,Applications!J:J),IF(_xlpm.x="","",_xlpm.x))</f>
        <v>100000</v>
      </c>
      <c r="K229" s="29">
        <f>_xlfn.LET(_xlpm.x,_xlfn.XLOOKUP($A229,Applications!$E:$E,Applications!K:K),IF(_xlpm.x="","",_xlpm.x))</f>
        <v>0</v>
      </c>
      <c r="L229" s="30">
        <f t="shared" si="6"/>
        <v>8666.6666666666661</v>
      </c>
      <c r="M229" s="30">
        <f t="shared" si="7"/>
        <v>0</v>
      </c>
      <c r="N229" s="23" t="s">
        <v>879</v>
      </c>
      <c r="O229" s="23" t="s">
        <v>876</v>
      </c>
      <c r="P229" s="23" t="s">
        <v>880</v>
      </c>
      <c r="Q229" s="23" t="s">
        <v>793</v>
      </c>
      <c r="R229" s="23" t="s">
        <v>794</v>
      </c>
      <c r="S229" s="23" t="s">
        <v>880</v>
      </c>
    </row>
    <row r="230" spans="1:19" x14ac:dyDescent="0.2">
      <c r="A230" s="23" t="s">
        <v>590</v>
      </c>
      <c r="B230" s="27" t="str">
        <f>_xlfn.LET(_xlpm.x,_xlfn.XLOOKUP($A230,Applications!$E:$E,Applications!A:A),IF(_xlpm.x="","",_xlpm.x))</f>
        <v>Arts and Culture Grants</v>
      </c>
      <c r="C230" s="27" t="str">
        <f>_xlfn.LET(_xlpm.x,_xlfn.XLOOKUP($A230,Applications!$E:$E,Applications!B:B),IF(_xlpm.x="","",_xlpm.x))</f>
        <v>2022-2 Round</v>
      </c>
      <c r="D230" s="27" t="str">
        <f>_xlfn.LET(_xlpm.x,_xlfn.XLOOKUP($A230,Applications!$E:$E,Applications!C:C),IF(_xlpm.x="","",_xlpm.x))</f>
        <v>Assessment</v>
      </c>
      <c r="E230" s="24">
        <f>_xlfn.LET(_xlpm.x,_xlfn.XLOOKUP($A230,Applications!$E:$E,Applications!D:D),IF(_xlpm.x="","",_xlpm.x))</f>
        <v>44744</v>
      </c>
      <c r="F230" s="27" t="str">
        <f>_xlfn.LET(_xlpm.x,_xlfn.XLOOKUP($A230,Applications!$E:$E,Applications!F:F),IF(_xlpm.x="","",_xlpm.x))</f>
        <v>Sherry Mock Allen Organisation</v>
      </c>
      <c r="G230" s="27" t="str">
        <f>_xlfn.LET(_xlpm.x,_xlfn.XLOOKUP($A230,Applications!$E:$E,Applications!G:G),IF(_xlpm.x="","",_xlpm.x))</f>
        <v>Plants for Clean Water</v>
      </c>
      <c r="H230" s="27" t="str">
        <f>_xlfn.LET(_xlpm.x,_xlfn.XLOOKUP($A230,Applications!$E:$E,Applications!H:H),IF(_xlpm.x="","",_xlpm.x))</f>
        <v>Undecided</v>
      </c>
      <c r="I230" s="29">
        <f>_xlfn.LET(_xlpm.x,_xlfn.XLOOKUP($A230,Applications!$E:$E,Applications!I:I),IF(_xlpm.x="","",_xlpm.x))</f>
        <v>26000</v>
      </c>
      <c r="J230" s="29">
        <f>_xlfn.LET(_xlpm.x,_xlfn.XLOOKUP($A230,Applications!$E:$E,Applications!J:J),IF(_xlpm.x="","",_xlpm.x))</f>
        <v>100000</v>
      </c>
      <c r="K230" s="29">
        <f>_xlfn.LET(_xlpm.x,_xlfn.XLOOKUP($A230,Applications!$E:$E,Applications!K:K),IF(_xlpm.x="","",_xlpm.x))</f>
        <v>0</v>
      </c>
      <c r="L230" s="30">
        <f t="shared" si="6"/>
        <v>8666.6666666666661</v>
      </c>
      <c r="M230" s="30">
        <f t="shared" si="7"/>
        <v>0</v>
      </c>
      <c r="N230" s="23" t="s">
        <v>899</v>
      </c>
      <c r="O230" s="23" t="s">
        <v>896</v>
      </c>
      <c r="P230" s="23" t="s">
        <v>900</v>
      </c>
      <c r="Q230" s="23" t="s">
        <v>793</v>
      </c>
      <c r="R230" s="23" t="s">
        <v>794</v>
      </c>
      <c r="S230" s="23" t="s">
        <v>900</v>
      </c>
    </row>
    <row r="231" spans="1:19" x14ac:dyDescent="0.2">
      <c r="A231" s="23" t="s">
        <v>593</v>
      </c>
      <c r="B231" s="27" t="str">
        <f>_xlfn.LET(_xlpm.x,_xlfn.XLOOKUP($A231,Applications!$E:$E,Applications!A:A),IF(_xlpm.x="","",_xlpm.x))</f>
        <v>Arts and Culture Grants</v>
      </c>
      <c r="C231" s="27" t="str">
        <f>_xlfn.LET(_xlpm.x,_xlfn.XLOOKUP($A231,Applications!$E:$E,Applications!B:B),IF(_xlpm.x="","",_xlpm.x))</f>
        <v>2022-2 Round</v>
      </c>
      <c r="D231" s="27" t="str">
        <f>_xlfn.LET(_xlpm.x,_xlfn.XLOOKUP($A231,Applications!$E:$E,Applications!C:C),IF(_xlpm.x="","",_xlpm.x))</f>
        <v>Assessment</v>
      </c>
      <c r="E231" s="24">
        <f>_xlfn.LET(_xlpm.x,_xlfn.XLOOKUP($A231,Applications!$E:$E,Applications!D:D),IF(_xlpm.x="","",_xlpm.x))</f>
        <v>44767</v>
      </c>
      <c r="F231" s="27" t="str">
        <f>_xlfn.LET(_xlpm.x,_xlfn.XLOOKUP($A231,Applications!$E:$E,Applications!F:F),IF(_xlpm.x="","",_xlpm.x))</f>
        <v>Ruth Mock Leishman Organisation</v>
      </c>
      <c r="G231" s="27" t="str">
        <f>_xlfn.LET(_xlpm.x,_xlfn.XLOOKUP($A231,Applications!$E:$E,Applications!G:G),IF(_xlpm.x="","",_xlpm.x))</f>
        <v>T-shirts for the homeless</v>
      </c>
      <c r="H231" s="27" t="str">
        <f>_xlfn.LET(_xlpm.x,_xlfn.XLOOKUP($A231,Applications!$E:$E,Applications!H:H),IF(_xlpm.x="","",_xlpm.x))</f>
        <v>Undecided</v>
      </c>
      <c r="I231" s="29">
        <f>_xlfn.LET(_xlpm.x,_xlfn.XLOOKUP($A231,Applications!$E:$E,Applications!I:I),IF(_xlpm.x="","",_xlpm.x))</f>
        <v>8300</v>
      </c>
      <c r="J231" s="29">
        <f>_xlfn.LET(_xlpm.x,_xlfn.XLOOKUP($A231,Applications!$E:$E,Applications!J:J),IF(_xlpm.x="","",_xlpm.x))</f>
        <v>27000</v>
      </c>
      <c r="K231" s="29">
        <f>_xlfn.LET(_xlpm.x,_xlfn.XLOOKUP($A231,Applications!$E:$E,Applications!K:K),IF(_xlpm.x="","",_xlpm.x))</f>
        <v>0</v>
      </c>
      <c r="L231" s="30">
        <f t="shared" si="6"/>
        <v>2075</v>
      </c>
      <c r="M231" s="30">
        <f t="shared" si="7"/>
        <v>0</v>
      </c>
      <c r="N231" s="23" t="s">
        <v>892</v>
      </c>
      <c r="O231" s="23" t="s">
        <v>803</v>
      </c>
      <c r="P231" s="23" t="s">
        <v>893</v>
      </c>
      <c r="Q231" s="23" t="s">
        <v>793</v>
      </c>
      <c r="R231" s="23" t="s">
        <v>794</v>
      </c>
      <c r="S231" s="23" t="s">
        <v>893</v>
      </c>
    </row>
    <row r="232" spans="1:19" x14ac:dyDescent="0.2">
      <c r="A232" s="23" t="s">
        <v>593</v>
      </c>
      <c r="B232" s="27" t="str">
        <f>_xlfn.LET(_xlpm.x,_xlfn.XLOOKUP($A232,Applications!$E:$E,Applications!A:A),IF(_xlpm.x="","",_xlpm.x))</f>
        <v>Arts and Culture Grants</v>
      </c>
      <c r="C232" s="27" t="str">
        <f>_xlfn.LET(_xlpm.x,_xlfn.XLOOKUP($A232,Applications!$E:$E,Applications!B:B),IF(_xlpm.x="","",_xlpm.x))</f>
        <v>2022-2 Round</v>
      </c>
      <c r="D232" s="27" t="str">
        <f>_xlfn.LET(_xlpm.x,_xlfn.XLOOKUP($A232,Applications!$E:$E,Applications!C:C),IF(_xlpm.x="","",_xlpm.x))</f>
        <v>Assessment</v>
      </c>
      <c r="E232" s="24">
        <f>_xlfn.LET(_xlpm.x,_xlfn.XLOOKUP($A232,Applications!$E:$E,Applications!D:D),IF(_xlpm.x="","",_xlpm.x))</f>
        <v>44767</v>
      </c>
      <c r="F232" s="27" t="str">
        <f>_xlfn.LET(_xlpm.x,_xlfn.XLOOKUP($A232,Applications!$E:$E,Applications!F:F),IF(_xlpm.x="","",_xlpm.x))</f>
        <v>Ruth Mock Leishman Organisation</v>
      </c>
      <c r="G232" s="27" t="str">
        <f>_xlfn.LET(_xlpm.x,_xlfn.XLOOKUP($A232,Applications!$E:$E,Applications!G:G),IF(_xlpm.x="","",_xlpm.x))</f>
        <v>T-shirts for the homeless</v>
      </c>
      <c r="H232" s="27" t="str">
        <f>_xlfn.LET(_xlpm.x,_xlfn.XLOOKUP($A232,Applications!$E:$E,Applications!H:H),IF(_xlpm.x="","",_xlpm.x))</f>
        <v>Undecided</v>
      </c>
      <c r="I232" s="29">
        <f>_xlfn.LET(_xlpm.x,_xlfn.XLOOKUP($A232,Applications!$E:$E,Applications!I:I),IF(_xlpm.x="","",_xlpm.x))</f>
        <v>8300</v>
      </c>
      <c r="J232" s="29">
        <f>_xlfn.LET(_xlpm.x,_xlfn.XLOOKUP($A232,Applications!$E:$E,Applications!J:J),IF(_xlpm.x="","",_xlpm.x))</f>
        <v>27000</v>
      </c>
      <c r="K232" s="29">
        <f>_xlfn.LET(_xlpm.x,_xlfn.XLOOKUP($A232,Applications!$E:$E,Applications!K:K),IF(_xlpm.x="","",_xlpm.x))</f>
        <v>0</v>
      </c>
      <c r="L232" s="30">
        <f t="shared" si="6"/>
        <v>2075</v>
      </c>
      <c r="M232" s="30">
        <f t="shared" si="7"/>
        <v>0</v>
      </c>
      <c r="N232" s="23" t="s">
        <v>872</v>
      </c>
      <c r="O232" s="23" t="s">
        <v>803</v>
      </c>
      <c r="P232" s="23" t="s">
        <v>873</v>
      </c>
      <c r="Q232" s="23" t="s">
        <v>793</v>
      </c>
      <c r="R232" s="23" t="s">
        <v>794</v>
      </c>
      <c r="S232" s="23" t="s">
        <v>873</v>
      </c>
    </row>
    <row r="233" spans="1:19" x14ac:dyDescent="0.2">
      <c r="A233" s="23" t="s">
        <v>593</v>
      </c>
      <c r="B233" s="27" t="str">
        <f>_xlfn.LET(_xlpm.x,_xlfn.XLOOKUP($A233,Applications!$E:$E,Applications!A:A),IF(_xlpm.x="","",_xlpm.x))</f>
        <v>Arts and Culture Grants</v>
      </c>
      <c r="C233" s="27" t="str">
        <f>_xlfn.LET(_xlpm.x,_xlfn.XLOOKUP($A233,Applications!$E:$E,Applications!B:B),IF(_xlpm.x="","",_xlpm.x))</f>
        <v>2022-2 Round</v>
      </c>
      <c r="D233" s="27" t="str">
        <f>_xlfn.LET(_xlpm.x,_xlfn.XLOOKUP($A233,Applications!$E:$E,Applications!C:C),IF(_xlpm.x="","",_xlpm.x))</f>
        <v>Assessment</v>
      </c>
      <c r="E233" s="24">
        <f>_xlfn.LET(_xlpm.x,_xlfn.XLOOKUP($A233,Applications!$E:$E,Applications!D:D),IF(_xlpm.x="","",_xlpm.x))</f>
        <v>44767</v>
      </c>
      <c r="F233" s="27" t="str">
        <f>_xlfn.LET(_xlpm.x,_xlfn.XLOOKUP($A233,Applications!$E:$E,Applications!F:F),IF(_xlpm.x="","",_xlpm.x))</f>
        <v>Ruth Mock Leishman Organisation</v>
      </c>
      <c r="G233" s="27" t="str">
        <f>_xlfn.LET(_xlpm.x,_xlfn.XLOOKUP($A233,Applications!$E:$E,Applications!G:G),IF(_xlpm.x="","",_xlpm.x))</f>
        <v>T-shirts for the homeless</v>
      </c>
      <c r="H233" s="27" t="str">
        <f>_xlfn.LET(_xlpm.x,_xlfn.XLOOKUP($A233,Applications!$E:$E,Applications!H:H),IF(_xlpm.x="","",_xlpm.x))</f>
        <v>Undecided</v>
      </c>
      <c r="I233" s="29">
        <f>_xlfn.LET(_xlpm.x,_xlfn.XLOOKUP($A233,Applications!$E:$E,Applications!I:I),IF(_xlpm.x="","",_xlpm.x))</f>
        <v>8300</v>
      </c>
      <c r="J233" s="29">
        <f>_xlfn.LET(_xlpm.x,_xlfn.XLOOKUP($A233,Applications!$E:$E,Applications!J:J),IF(_xlpm.x="","",_xlpm.x))</f>
        <v>27000</v>
      </c>
      <c r="K233" s="29">
        <f>_xlfn.LET(_xlpm.x,_xlfn.XLOOKUP($A233,Applications!$E:$E,Applications!K:K),IF(_xlpm.x="","",_xlpm.x))</f>
        <v>0</v>
      </c>
      <c r="L233" s="30">
        <f t="shared" si="6"/>
        <v>2075</v>
      </c>
      <c r="M233" s="30">
        <f t="shared" si="7"/>
        <v>0</v>
      </c>
      <c r="N233" s="23" t="s">
        <v>802</v>
      </c>
      <c r="O233" s="23" t="s">
        <v>803</v>
      </c>
      <c r="P233" s="23" t="s">
        <v>804</v>
      </c>
      <c r="Q233" s="23" t="s">
        <v>793</v>
      </c>
      <c r="R233" s="23" t="s">
        <v>794</v>
      </c>
      <c r="S233" s="23" t="s">
        <v>804</v>
      </c>
    </row>
    <row r="234" spans="1:19" x14ac:dyDescent="0.2">
      <c r="A234" s="23" t="s">
        <v>596</v>
      </c>
      <c r="B234" s="27" t="str">
        <f>_xlfn.LET(_xlpm.x,_xlfn.XLOOKUP($A234,Applications!$E:$E,Applications!A:A),IF(_xlpm.x="","",_xlpm.x))</f>
        <v>Arts and Culture Grants</v>
      </c>
      <c r="C234" s="27" t="str">
        <f>_xlfn.LET(_xlpm.x,_xlfn.XLOOKUP($A234,Applications!$E:$E,Applications!B:B),IF(_xlpm.x="","",_xlpm.x))</f>
        <v>2022-2 Round</v>
      </c>
      <c r="D234" s="27" t="str">
        <f>_xlfn.LET(_xlpm.x,_xlfn.XLOOKUP($A234,Applications!$E:$E,Applications!C:C),IF(_xlpm.x="","",_xlpm.x))</f>
        <v>Assessment</v>
      </c>
      <c r="E234" s="24">
        <f>_xlfn.LET(_xlpm.x,_xlfn.XLOOKUP($A234,Applications!$E:$E,Applications!D:D),IF(_xlpm.x="","",_xlpm.x))</f>
        <v>44723</v>
      </c>
      <c r="F234" s="27" t="str">
        <f>_xlfn.LET(_xlpm.x,_xlfn.XLOOKUP($A234,Applications!$E:$E,Applications!F:F),IF(_xlpm.x="","",_xlpm.x))</f>
        <v>Suzanne Mock Cudney Organisation</v>
      </c>
      <c r="G234" s="27" t="str">
        <f>_xlfn.LET(_xlpm.x,_xlfn.XLOOKUP($A234,Applications!$E:$E,Applications!G:G),IF(_xlpm.x="","",_xlpm.x))</f>
        <v>Wounded Knee Memorial</v>
      </c>
      <c r="H234" s="27" t="str">
        <f>_xlfn.LET(_xlpm.x,_xlfn.XLOOKUP($A234,Applications!$E:$E,Applications!H:H),IF(_xlpm.x="","",_xlpm.x))</f>
        <v>Undecided</v>
      </c>
      <c r="I234" s="29">
        <f>_xlfn.LET(_xlpm.x,_xlfn.XLOOKUP($A234,Applications!$E:$E,Applications!I:I),IF(_xlpm.x="","",_xlpm.x))</f>
        <v>4700</v>
      </c>
      <c r="J234" s="29">
        <f>_xlfn.LET(_xlpm.x,_xlfn.XLOOKUP($A234,Applications!$E:$E,Applications!J:J),IF(_xlpm.x="","",_xlpm.x))</f>
        <v>8300</v>
      </c>
      <c r="K234" s="29">
        <f>_xlfn.LET(_xlpm.x,_xlfn.XLOOKUP($A234,Applications!$E:$E,Applications!K:K),IF(_xlpm.x="","",_xlpm.x))</f>
        <v>0</v>
      </c>
      <c r="L234" s="30">
        <f t="shared" si="6"/>
        <v>1175</v>
      </c>
      <c r="M234" s="30">
        <f t="shared" si="7"/>
        <v>0</v>
      </c>
      <c r="N234" s="23" t="s">
        <v>812</v>
      </c>
      <c r="O234" s="23" t="s">
        <v>796</v>
      </c>
      <c r="P234" s="23" t="s">
        <v>813</v>
      </c>
      <c r="Q234" s="23" t="s">
        <v>793</v>
      </c>
      <c r="R234" s="23" t="s">
        <v>794</v>
      </c>
      <c r="S234" s="23" t="s">
        <v>813</v>
      </c>
    </row>
    <row r="235" spans="1:19" x14ac:dyDescent="0.2">
      <c r="A235" s="23" t="s">
        <v>596</v>
      </c>
      <c r="B235" s="27" t="str">
        <f>_xlfn.LET(_xlpm.x,_xlfn.XLOOKUP($A235,Applications!$E:$E,Applications!A:A),IF(_xlpm.x="","",_xlpm.x))</f>
        <v>Arts and Culture Grants</v>
      </c>
      <c r="C235" s="27" t="str">
        <f>_xlfn.LET(_xlpm.x,_xlfn.XLOOKUP($A235,Applications!$E:$E,Applications!B:B),IF(_xlpm.x="","",_xlpm.x))</f>
        <v>2022-2 Round</v>
      </c>
      <c r="D235" s="27" t="str">
        <f>_xlfn.LET(_xlpm.x,_xlfn.XLOOKUP($A235,Applications!$E:$E,Applications!C:C),IF(_xlpm.x="","",_xlpm.x))</f>
        <v>Assessment</v>
      </c>
      <c r="E235" s="24">
        <f>_xlfn.LET(_xlpm.x,_xlfn.XLOOKUP($A235,Applications!$E:$E,Applications!D:D),IF(_xlpm.x="","",_xlpm.x))</f>
        <v>44723</v>
      </c>
      <c r="F235" s="27" t="str">
        <f>_xlfn.LET(_xlpm.x,_xlfn.XLOOKUP($A235,Applications!$E:$E,Applications!F:F),IF(_xlpm.x="","",_xlpm.x))</f>
        <v>Suzanne Mock Cudney Organisation</v>
      </c>
      <c r="G235" s="27" t="str">
        <f>_xlfn.LET(_xlpm.x,_xlfn.XLOOKUP($A235,Applications!$E:$E,Applications!G:G),IF(_xlpm.x="","",_xlpm.x))</f>
        <v>Wounded Knee Memorial</v>
      </c>
      <c r="H235" s="27" t="str">
        <f>_xlfn.LET(_xlpm.x,_xlfn.XLOOKUP($A235,Applications!$E:$E,Applications!H:H),IF(_xlpm.x="","",_xlpm.x))</f>
        <v>Undecided</v>
      </c>
      <c r="I235" s="29">
        <f>_xlfn.LET(_xlpm.x,_xlfn.XLOOKUP($A235,Applications!$E:$E,Applications!I:I),IF(_xlpm.x="","",_xlpm.x))</f>
        <v>4700</v>
      </c>
      <c r="J235" s="29">
        <f>_xlfn.LET(_xlpm.x,_xlfn.XLOOKUP($A235,Applications!$E:$E,Applications!J:J),IF(_xlpm.x="","",_xlpm.x))</f>
        <v>8300</v>
      </c>
      <c r="K235" s="29">
        <f>_xlfn.LET(_xlpm.x,_xlfn.XLOOKUP($A235,Applications!$E:$E,Applications!K:K),IF(_xlpm.x="","",_xlpm.x))</f>
        <v>0</v>
      </c>
      <c r="L235" s="30">
        <f t="shared" si="6"/>
        <v>1175</v>
      </c>
      <c r="M235" s="30">
        <f t="shared" si="7"/>
        <v>0</v>
      </c>
      <c r="N235" s="23" t="s">
        <v>810</v>
      </c>
      <c r="O235" s="23" t="s">
        <v>796</v>
      </c>
      <c r="P235" s="23" t="s">
        <v>811</v>
      </c>
      <c r="Q235" s="23" t="s">
        <v>793</v>
      </c>
      <c r="R235" s="23" t="s">
        <v>794</v>
      </c>
      <c r="S235" s="23" t="s">
        <v>811</v>
      </c>
    </row>
    <row r="236" spans="1:19" x14ac:dyDescent="0.2">
      <c r="A236" s="23" t="s">
        <v>596</v>
      </c>
      <c r="B236" s="27" t="str">
        <f>_xlfn.LET(_xlpm.x,_xlfn.XLOOKUP($A236,Applications!$E:$E,Applications!A:A),IF(_xlpm.x="","",_xlpm.x))</f>
        <v>Arts and Culture Grants</v>
      </c>
      <c r="C236" s="27" t="str">
        <f>_xlfn.LET(_xlpm.x,_xlfn.XLOOKUP($A236,Applications!$E:$E,Applications!B:B),IF(_xlpm.x="","",_xlpm.x))</f>
        <v>2022-2 Round</v>
      </c>
      <c r="D236" s="27" t="str">
        <f>_xlfn.LET(_xlpm.x,_xlfn.XLOOKUP($A236,Applications!$E:$E,Applications!C:C),IF(_xlpm.x="","",_xlpm.x))</f>
        <v>Assessment</v>
      </c>
      <c r="E236" s="24">
        <f>_xlfn.LET(_xlpm.x,_xlfn.XLOOKUP($A236,Applications!$E:$E,Applications!D:D),IF(_xlpm.x="","",_xlpm.x))</f>
        <v>44723</v>
      </c>
      <c r="F236" s="27" t="str">
        <f>_xlfn.LET(_xlpm.x,_xlfn.XLOOKUP($A236,Applications!$E:$E,Applications!F:F),IF(_xlpm.x="","",_xlpm.x))</f>
        <v>Suzanne Mock Cudney Organisation</v>
      </c>
      <c r="G236" s="27" t="str">
        <f>_xlfn.LET(_xlpm.x,_xlfn.XLOOKUP($A236,Applications!$E:$E,Applications!G:G),IF(_xlpm.x="","",_xlpm.x))</f>
        <v>Wounded Knee Memorial</v>
      </c>
      <c r="H236" s="27" t="str">
        <f>_xlfn.LET(_xlpm.x,_xlfn.XLOOKUP($A236,Applications!$E:$E,Applications!H:H),IF(_xlpm.x="","",_xlpm.x))</f>
        <v>Undecided</v>
      </c>
      <c r="I236" s="29">
        <f>_xlfn.LET(_xlpm.x,_xlfn.XLOOKUP($A236,Applications!$E:$E,Applications!I:I),IF(_xlpm.x="","",_xlpm.x))</f>
        <v>4700</v>
      </c>
      <c r="J236" s="29">
        <f>_xlfn.LET(_xlpm.x,_xlfn.XLOOKUP($A236,Applications!$E:$E,Applications!J:J),IF(_xlpm.x="","",_xlpm.x))</f>
        <v>8300</v>
      </c>
      <c r="K236" s="29">
        <f>_xlfn.LET(_xlpm.x,_xlfn.XLOOKUP($A236,Applications!$E:$E,Applications!K:K),IF(_xlpm.x="","",_xlpm.x))</f>
        <v>0</v>
      </c>
      <c r="L236" s="30">
        <f t="shared" si="6"/>
        <v>1175</v>
      </c>
      <c r="M236" s="30">
        <f t="shared" si="7"/>
        <v>0</v>
      </c>
      <c r="N236" s="23" t="s">
        <v>866</v>
      </c>
      <c r="O236" s="23" t="s">
        <v>815</v>
      </c>
      <c r="P236" s="23" t="s">
        <v>867</v>
      </c>
      <c r="Q236" s="23" t="s">
        <v>793</v>
      </c>
      <c r="R236" s="23" t="s">
        <v>794</v>
      </c>
      <c r="S236" s="23" t="s">
        <v>867</v>
      </c>
    </row>
    <row r="237" spans="1:19" x14ac:dyDescent="0.2">
      <c r="A237" s="23" t="s">
        <v>599</v>
      </c>
      <c r="B237" s="27" t="str">
        <f>_xlfn.LET(_xlpm.x,_xlfn.XLOOKUP($A237,Applications!$E:$E,Applications!A:A),IF(_xlpm.x="","",_xlpm.x))</f>
        <v>Arts and Culture Grants</v>
      </c>
      <c r="C237" s="27" t="str">
        <f>_xlfn.LET(_xlpm.x,_xlfn.XLOOKUP($A237,Applications!$E:$E,Applications!B:B),IF(_xlpm.x="","",_xlpm.x))</f>
        <v>2022-1 Round</v>
      </c>
      <c r="D237" s="27" t="str">
        <f>_xlfn.LET(_xlpm.x,_xlfn.XLOOKUP($A237,Applications!$E:$E,Applications!C:C),IF(_xlpm.x="","",_xlpm.x))</f>
        <v>Contracts and Payments</v>
      </c>
      <c r="E237" s="24">
        <f>_xlfn.LET(_xlpm.x,_xlfn.XLOOKUP($A237,Applications!$E:$E,Applications!D:D),IF(_xlpm.x="","",_xlpm.x))</f>
        <v>44594</v>
      </c>
      <c r="F237" s="27" t="str">
        <f>_xlfn.LET(_xlpm.x,_xlfn.XLOOKUP($A237,Applications!$E:$E,Applications!F:F),IF(_xlpm.x="","",_xlpm.x))</f>
        <v>Ruth Mock Ojeda Organisation</v>
      </c>
      <c r="G237" s="27" t="str">
        <f>_xlfn.LET(_xlpm.x,_xlfn.XLOOKUP($A237,Applications!$E:$E,Applications!G:G),IF(_xlpm.x="","",_xlpm.x))</f>
        <v>The Great North Run</v>
      </c>
      <c r="H237" s="27" t="str">
        <f>_xlfn.LET(_xlpm.x,_xlfn.XLOOKUP($A237,Applications!$E:$E,Applications!H:H),IF(_xlpm.x="","",_xlpm.x))</f>
        <v>Approved</v>
      </c>
      <c r="I237" s="29">
        <f>_xlfn.LET(_xlpm.x,_xlfn.XLOOKUP($A237,Applications!$E:$E,Applications!I:I),IF(_xlpm.x="","",_xlpm.x))</f>
        <v>26000</v>
      </c>
      <c r="J237" s="29">
        <f>_xlfn.LET(_xlpm.x,_xlfn.XLOOKUP($A237,Applications!$E:$E,Applications!J:J),IF(_xlpm.x="","",_xlpm.x))</f>
        <v>129000</v>
      </c>
      <c r="K237" s="29">
        <f>_xlfn.LET(_xlpm.x,_xlfn.XLOOKUP($A237,Applications!$E:$E,Applications!K:K),IF(_xlpm.x="","",_xlpm.x))</f>
        <v>19500</v>
      </c>
      <c r="L237" s="30">
        <f t="shared" si="6"/>
        <v>13000</v>
      </c>
      <c r="M237" s="30">
        <f t="shared" si="7"/>
        <v>9750</v>
      </c>
      <c r="N237" s="23" t="s">
        <v>852</v>
      </c>
      <c r="O237" s="23" t="s">
        <v>820</v>
      </c>
      <c r="P237" s="23" t="s">
        <v>853</v>
      </c>
      <c r="Q237" s="23" t="s">
        <v>793</v>
      </c>
      <c r="R237" s="23" t="s">
        <v>794</v>
      </c>
      <c r="S237" s="23" t="s">
        <v>853</v>
      </c>
    </row>
    <row r="238" spans="1:19" x14ac:dyDescent="0.2">
      <c r="A238" s="23" t="s">
        <v>604</v>
      </c>
      <c r="B238" s="27" t="str">
        <f>_xlfn.LET(_xlpm.x,_xlfn.XLOOKUP($A238,Applications!$E:$E,Applications!A:A),IF(_xlpm.x="","",_xlpm.x))</f>
        <v>Arts and Culture Grants</v>
      </c>
      <c r="C238" s="27" t="str">
        <f>_xlfn.LET(_xlpm.x,_xlfn.XLOOKUP($A238,Applications!$E:$E,Applications!B:B),IF(_xlpm.x="","",_xlpm.x))</f>
        <v>2022-1 Round</v>
      </c>
      <c r="D238" s="27" t="str">
        <f>_xlfn.LET(_xlpm.x,_xlfn.XLOOKUP($A238,Applications!$E:$E,Applications!C:C),IF(_xlpm.x="","",_xlpm.x))</f>
        <v>Unsuccessful</v>
      </c>
      <c r="E238" s="24">
        <f>_xlfn.LET(_xlpm.x,_xlfn.XLOOKUP($A238,Applications!$E:$E,Applications!D:D),IF(_xlpm.x="","",_xlpm.x))</f>
        <v>44629</v>
      </c>
      <c r="F238" s="27" t="str">
        <f>_xlfn.LET(_xlpm.x,_xlfn.XLOOKUP($A238,Applications!$E:$E,Applications!F:F),IF(_xlpm.x="","",_xlpm.x))</f>
        <v>Sanjuanita Mock Franck Organisation</v>
      </c>
      <c r="G238" s="27" t="str">
        <f>_xlfn.LET(_xlpm.x,_xlfn.XLOOKUP($A238,Applications!$E:$E,Applications!G:G),IF(_xlpm.x="","",_xlpm.x))</f>
        <v>A Street Art Project</v>
      </c>
      <c r="H238" s="27" t="str">
        <f>_xlfn.LET(_xlpm.x,_xlfn.XLOOKUP($A238,Applications!$E:$E,Applications!H:H),IF(_xlpm.x="","",_xlpm.x))</f>
        <v>Declined</v>
      </c>
      <c r="I238" s="29">
        <f>_xlfn.LET(_xlpm.x,_xlfn.XLOOKUP($A238,Applications!$E:$E,Applications!I:I),IF(_xlpm.x="","",_xlpm.x))</f>
        <v>14000</v>
      </c>
      <c r="J238" s="29">
        <f>_xlfn.LET(_xlpm.x,_xlfn.XLOOKUP($A238,Applications!$E:$E,Applications!J:J),IF(_xlpm.x="","",_xlpm.x))</f>
        <v>67000</v>
      </c>
      <c r="K238" s="29">
        <f>_xlfn.LET(_xlpm.x,_xlfn.XLOOKUP($A238,Applications!$E:$E,Applications!K:K),IF(_xlpm.x="","",_xlpm.x))</f>
        <v>0</v>
      </c>
      <c r="L238" s="30">
        <f t="shared" si="6"/>
        <v>3500</v>
      </c>
      <c r="M238" s="30">
        <f t="shared" si="7"/>
        <v>0</v>
      </c>
      <c r="N238" s="23" t="s">
        <v>812</v>
      </c>
      <c r="O238" s="23" t="s">
        <v>796</v>
      </c>
      <c r="P238" s="23" t="s">
        <v>813</v>
      </c>
      <c r="Q238" s="23" t="s">
        <v>793</v>
      </c>
      <c r="R238" s="23" t="s">
        <v>794</v>
      </c>
      <c r="S238" s="23" t="s">
        <v>813</v>
      </c>
    </row>
    <row r="239" spans="1:19" x14ac:dyDescent="0.2">
      <c r="A239" s="23" t="s">
        <v>604</v>
      </c>
      <c r="B239" s="27" t="str">
        <f>_xlfn.LET(_xlpm.x,_xlfn.XLOOKUP($A239,Applications!$E:$E,Applications!A:A),IF(_xlpm.x="","",_xlpm.x))</f>
        <v>Arts and Culture Grants</v>
      </c>
      <c r="C239" s="27" t="str">
        <f>_xlfn.LET(_xlpm.x,_xlfn.XLOOKUP($A239,Applications!$E:$E,Applications!B:B),IF(_xlpm.x="","",_xlpm.x))</f>
        <v>2022-1 Round</v>
      </c>
      <c r="D239" s="27" t="str">
        <f>_xlfn.LET(_xlpm.x,_xlfn.XLOOKUP($A239,Applications!$E:$E,Applications!C:C),IF(_xlpm.x="","",_xlpm.x))</f>
        <v>Unsuccessful</v>
      </c>
      <c r="E239" s="24">
        <f>_xlfn.LET(_xlpm.x,_xlfn.XLOOKUP($A239,Applications!$E:$E,Applications!D:D),IF(_xlpm.x="","",_xlpm.x))</f>
        <v>44629</v>
      </c>
      <c r="F239" s="27" t="str">
        <f>_xlfn.LET(_xlpm.x,_xlfn.XLOOKUP($A239,Applications!$E:$E,Applications!F:F),IF(_xlpm.x="","",_xlpm.x))</f>
        <v>Sanjuanita Mock Franck Organisation</v>
      </c>
      <c r="G239" s="27" t="str">
        <f>_xlfn.LET(_xlpm.x,_xlfn.XLOOKUP($A239,Applications!$E:$E,Applications!G:G),IF(_xlpm.x="","",_xlpm.x))</f>
        <v>A Street Art Project</v>
      </c>
      <c r="H239" s="27" t="str">
        <f>_xlfn.LET(_xlpm.x,_xlfn.XLOOKUP($A239,Applications!$E:$E,Applications!H:H),IF(_xlpm.x="","",_xlpm.x))</f>
        <v>Declined</v>
      </c>
      <c r="I239" s="29">
        <f>_xlfn.LET(_xlpm.x,_xlfn.XLOOKUP($A239,Applications!$E:$E,Applications!I:I),IF(_xlpm.x="","",_xlpm.x))</f>
        <v>14000</v>
      </c>
      <c r="J239" s="29">
        <f>_xlfn.LET(_xlpm.x,_xlfn.XLOOKUP($A239,Applications!$E:$E,Applications!J:J),IF(_xlpm.x="","",_xlpm.x))</f>
        <v>67000</v>
      </c>
      <c r="K239" s="29">
        <f>_xlfn.LET(_xlpm.x,_xlfn.XLOOKUP($A239,Applications!$E:$E,Applications!K:K),IF(_xlpm.x="","",_xlpm.x))</f>
        <v>0</v>
      </c>
      <c r="L239" s="30">
        <f t="shared" si="6"/>
        <v>3500</v>
      </c>
      <c r="M239" s="30">
        <f t="shared" si="7"/>
        <v>0</v>
      </c>
      <c r="N239" s="23" t="s">
        <v>815</v>
      </c>
      <c r="O239" s="23" t="s">
        <v>815</v>
      </c>
      <c r="P239" s="23" t="s">
        <v>850</v>
      </c>
      <c r="Q239" s="23" t="s">
        <v>793</v>
      </c>
      <c r="R239" s="23" t="s">
        <v>794</v>
      </c>
      <c r="S239" s="23" t="s">
        <v>815</v>
      </c>
    </row>
    <row r="240" spans="1:19" x14ac:dyDescent="0.2">
      <c r="A240" s="23" t="s">
        <v>604</v>
      </c>
      <c r="B240" s="27" t="str">
        <f>_xlfn.LET(_xlpm.x,_xlfn.XLOOKUP($A240,Applications!$E:$E,Applications!A:A),IF(_xlpm.x="","",_xlpm.x))</f>
        <v>Arts and Culture Grants</v>
      </c>
      <c r="C240" s="27" t="str">
        <f>_xlfn.LET(_xlpm.x,_xlfn.XLOOKUP($A240,Applications!$E:$E,Applications!B:B),IF(_xlpm.x="","",_xlpm.x))</f>
        <v>2022-1 Round</v>
      </c>
      <c r="D240" s="27" t="str">
        <f>_xlfn.LET(_xlpm.x,_xlfn.XLOOKUP($A240,Applications!$E:$E,Applications!C:C),IF(_xlpm.x="","",_xlpm.x))</f>
        <v>Unsuccessful</v>
      </c>
      <c r="E240" s="24">
        <f>_xlfn.LET(_xlpm.x,_xlfn.XLOOKUP($A240,Applications!$E:$E,Applications!D:D),IF(_xlpm.x="","",_xlpm.x))</f>
        <v>44629</v>
      </c>
      <c r="F240" s="27" t="str">
        <f>_xlfn.LET(_xlpm.x,_xlfn.XLOOKUP($A240,Applications!$E:$E,Applications!F:F),IF(_xlpm.x="","",_xlpm.x))</f>
        <v>Sanjuanita Mock Franck Organisation</v>
      </c>
      <c r="G240" s="27" t="str">
        <f>_xlfn.LET(_xlpm.x,_xlfn.XLOOKUP($A240,Applications!$E:$E,Applications!G:G),IF(_xlpm.x="","",_xlpm.x))</f>
        <v>A Street Art Project</v>
      </c>
      <c r="H240" s="27" t="str">
        <f>_xlfn.LET(_xlpm.x,_xlfn.XLOOKUP($A240,Applications!$E:$E,Applications!H:H),IF(_xlpm.x="","",_xlpm.x))</f>
        <v>Declined</v>
      </c>
      <c r="I240" s="29">
        <f>_xlfn.LET(_xlpm.x,_xlfn.XLOOKUP($A240,Applications!$E:$E,Applications!I:I),IF(_xlpm.x="","",_xlpm.x))</f>
        <v>14000</v>
      </c>
      <c r="J240" s="29">
        <f>_xlfn.LET(_xlpm.x,_xlfn.XLOOKUP($A240,Applications!$E:$E,Applications!J:J),IF(_xlpm.x="","",_xlpm.x))</f>
        <v>67000</v>
      </c>
      <c r="K240" s="29">
        <f>_xlfn.LET(_xlpm.x,_xlfn.XLOOKUP($A240,Applications!$E:$E,Applications!K:K),IF(_xlpm.x="","",_xlpm.x))</f>
        <v>0</v>
      </c>
      <c r="L240" s="30">
        <f t="shared" si="6"/>
        <v>3500</v>
      </c>
      <c r="M240" s="30">
        <f t="shared" si="7"/>
        <v>0</v>
      </c>
      <c r="N240" s="23" t="s">
        <v>814</v>
      </c>
      <c r="O240" s="23" t="s">
        <v>815</v>
      </c>
      <c r="P240" s="23" t="s">
        <v>816</v>
      </c>
      <c r="Q240" s="23" t="s">
        <v>793</v>
      </c>
      <c r="R240" s="23" t="s">
        <v>794</v>
      </c>
      <c r="S240" s="23" t="s">
        <v>816</v>
      </c>
    </row>
    <row r="241" spans="1:19" x14ac:dyDescent="0.2">
      <c r="A241" s="23" t="s">
        <v>607</v>
      </c>
      <c r="B241" s="27" t="str">
        <f>_xlfn.LET(_xlpm.x,_xlfn.XLOOKUP($A241,Applications!$E:$E,Applications!A:A),IF(_xlpm.x="","",_xlpm.x))</f>
        <v>Arts and Culture Grants</v>
      </c>
      <c r="C241" s="27" t="str">
        <f>_xlfn.LET(_xlpm.x,_xlfn.XLOOKUP($A241,Applications!$E:$E,Applications!B:B),IF(_xlpm.x="","",_xlpm.x))</f>
        <v>2021-2 Round</v>
      </c>
      <c r="D241" s="27" t="str">
        <f>_xlfn.LET(_xlpm.x,_xlfn.XLOOKUP($A241,Applications!$E:$E,Applications!C:C),IF(_xlpm.x="","",_xlpm.x))</f>
        <v>Unsuccessful</v>
      </c>
      <c r="E241" s="24">
        <f>_xlfn.LET(_xlpm.x,_xlfn.XLOOKUP($A241,Applications!$E:$E,Applications!D:D),IF(_xlpm.x="","",_xlpm.x))</f>
        <v>44401</v>
      </c>
      <c r="F241" s="27" t="str">
        <f>_xlfn.LET(_xlpm.x,_xlfn.XLOOKUP($A241,Applications!$E:$E,Applications!F:F),IF(_xlpm.x="","",_xlpm.x))</f>
        <v>Effie Mock Williams Organisation</v>
      </c>
      <c r="G241" s="27" t="str">
        <f>_xlfn.LET(_xlpm.x,_xlfn.XLOOKUP($A241,Applications!$E:$E,Applications!G:G),IF(_xlpm.x="","",_xlpm.x))</f>
        <v>Warm Hearts</v>
      </c>
      <c r="H241" s="27" t="str">
        <f>_xlfn.LET(_xlpm.x,_xlfn.XLOOKUP($A241,Applications!$E:$E,Applications!H:H),IF(_xlpm.x="","",_xlpm.x))</f>
        <v>Declined</v>
      </c>
      <c r="I241" s="29">
        <f>_xlfn.LET(_xlpm.x,_xlfn.XLOOKUP($A241,Applications!$E:$E,Applications!I:I),IF(_xlpm.x="","",_xlpm.x))</f>
        <v>14000</v>
      </c>
      <c r="J241" s="29">
        <f>_xlfn.LET(_xlpm.x,_xlfn.XLOOKUP($A241,Applications!$E:$E,Applications!J:J),IF(_xlpm.x="","",_xlpm.x))</f>
        <v>19000</v>
      </c>
      <c r="K241" s="29">
        <f>_xlfn.LET(_xlpm.x,_xlfn.XLOOKUP($A241,Applications!$E:$E,Applications!K:K),IF(_xlpm.x="","",_xlpm.x))</f>
        <v>0</v>
      </c>
      <c r="L241" s="30">
        <f t="shared" si="6"/>
        <v>3500</v>
      </c>
      <c r="M241" s="30">
        <f t="shared" si="7"/>
        <v>0</v>
      </c>
      <c r="N241" s="23" t="s">
        <v>826</v>
      </c>
      <c r="O241" s="23" t="s">
        <v>796</v>
      </c>
      <c r="P241" s="23" t="s">
        <v>827</v>
      </c>
      <c r="Q241" s="23" t="s">
        <v>793</v>
      </c>
      <c r="R241" s="23" t="s">
        <v>794</v>
      </c>
      <c r="S241" s="23" t="s">
        <v>827</v>
      </c>
    </row>
    <row r="242" spans="1:19" x14ac:dyDescent="0.2">
      <c r="A242" s="23" t="s">
        <v>607</v>
      </c>
      <c r="B242" s="27" t="str">
        <f>_xlfn.LET(_xlpm.x,_xlfn.XLOOKUP($A242,Applications!$E:$E,Applications!A:A),IF(_xlpm.x="","",_xlpm.x))</f>
        <v>Arts and Culture Grants</v>
      </c>
      <c r="C242" s="27" t="str">
        <f>_xlfn.LET(_xlpm.x,_xlfn.XLOOKUP($A242,Applications!$E:$E,Applications!B:B),IF(_xlpm.x="","",_xlpm.x))</f>
        <v>2021-2 Round</v>
      </c>
      <c r="D242" s="27" t="str">
        <f>_xlfn.LET(_xlpm.x,_xlfn.XLOOKUP($A242,Applications!$E:$E,Applications!C:C),IF(_xlpm.x="","",_xlpm.x))</f>
        <v>Unsuccessful</v>
      </c>
      <c r="E242" s="24">
        <f>_xlfn.LET(_xlpm.x,_xlfn.XLOOKUP($A242,Applications!$E:$E,Applications!D:D),IF(_xlpm.x="","",_xlpm.x))</f>
        <v>44401</v>
      </c>
      <c r="F242" s="27" t="str">
        <f>_xlfn.LET(_xlpm.x,_xlfn.XLOOKUP($A242,Applications!$E:$E,Applications!F:F),IF(_xlpm.x="","",_xlpm.x))</f>
        <v>Effie Mock Williams Organisation</v>
      </c>
      <c r="G242" s="27" t="str">
        <f>_xlfn.LET(_xlpm.x,_xlfn.XLOOKUP($A242,Applications!$E:$E,Applications!G:G),IF(_xlpm.x="","",_xlpm.x))</f>
        <v>Warm Hearts</v>
      </c>
      <c r="H242" s="27" t="str">
        <f>_xlfn.LET(_xlpm.x,_xlfn.XLOOKUP($A242,Applications!$E:$E,Applications!H:H),IF(_xlpm.x="","",_xlpm.x))</f>
        <v>Declined</v>
      </c>
      <c r="I242" s="29">
        <f>_xlfn.LET(_xlpm.x,_xlfn.XLOOKUP($A242,Applications!$E:$E,Applications!I:I),IF(_xlpm.x="","",_xlpm.x))</f>
        <v>14000</v>
      </c>
      <c r="J242" s="29">
        <f>_xlfn.LET(_xlpm.x,_xlfn.XLOOKUP($A242,Applications!$E:$E,Applications!J:J),IF(_xlpm.x="","",_xlpm.x))</f>
        <v>19000</v>
      </c>
      <c r="K242" s="29">
        <f>_xlfn.LET(_xlpm.x,_xlfn.XLOOKUP($A242,Applications!$E:$E,Applications!K:K),IF(_xlpm.x="","",_xlpm.x))</f>
        <v>0</v>
      </c>
      <c r="L242" s="30">
        <f t="shared" si="6"/>
        <v>3500</v>
      </c>
      <c r="M242" s="30">
        <f t="shared" si="7"/>
        <v>0</v>
      </c>
      <c r="N242" s="23" t="s">
        <v>803</v>
      </c>
      <c r="O242" s="23" t="s">
        <v>803</v>
      </c>
      <c r="P242" s="23" t="s">
        <v>850</v>
      </c>
      <c r="Q242" s="23" t="s">
        <v>793</v>
      </c>
      <c r="R242" s="23" t="s">
        <v>794</v>
      </c>
      <c r="S242" s="23" t="s">
        <v>803</v>
      </c>
    </row>
    <row r="243" spans="1:19" x14ac:dyDescent="0.2">
      <c r="A243" s="23" t="s">
        <v>607</v>
      </c>
      <c r="B243" s="27" t="str">
        <f>_xlfn.LET(_xlpm.x,_xlfn.XLOOKUP($A243,Applications!$E:$E,Applications!A:A),IF(_xlpm.x="","",_xlpm.x))</f>
        <v>Arts and Culture Grants</v>
      </c>
      <c r="C243" s="27" t="str">
        <f>_xlfn.LET(_xlpm.x,_xlfn.XLOOKUP($A243,Applications!$E:$E,Applications!B:B),IF(_xlpm.x="","",_xlpm.x))</f>
        <v>2021-2 Round</v>
      </c>
      <c r="D243" s="27" t="str">
        <f>_xlfn.LET(_xlpm.x,_xlfn.XLOOKUP($A243,Applications!$E:$E,Applications!C:C),IF(_xlpm.x="","",_xlpm.x))</f>
        <v>Unsuccessful</v>
      </c>
      <c r="E243" s="24">
        <f>_xlfn.LET(_xlpm.x,_xlfn.XLOOKUP($A243,Applications!$E:$E,Applications!D:D),IF(_xlpm.x="","",_xlpm.x))</f>
        <v>44401</v>
      </c>
      <c r="F243" s="27" t="str">
        <f>_xlfn.LET(_xlpm.x,_xlfn.XLOOKUP($A243,Applications!$E:$E,Applications!F:F),IF(_xlpm.x="","",_xlpm.x))</f>
        <v>Effie Mock Williams Organisation</v>
      </c>
      <c r="G243" s="27" t="str">
        <f>_xlfn.LET(_xlpm.x,_xlfn.XLOOKUP($A243,Applications!$E:$E,Applications!G:G),IF(_xlpm.x="","",_xlpm.x))</f>
        <v>Warm Hearts</v>
      </c>
      <c r="H243" s="27" t="str">
        <f>_xlfn.LET(_xlpm.x,_xlfn.XLOOKUP($A243,Applications!$E:$E,Applications!H:H),IF(_xlpm.x="","",_xlpm.x))</f>
        <v>Declined</v>
      </c>
      <c r="I243" s="29">
        <f>_xlfn.LET(_xlpm.x,_xlfn.XLOOKUP($A243,Applications!$E:$E,Applications!I:I),IF(_xlpm.x="","",_xlpm.x))</f>
        <v>14000</v>
      </c>
      <c r="J243" s="29">
        <f>_xlfn.LET(_xlpm.x,_xlfn.XLOOKUP($A243,Applications!$E:$E,Applications!J:J),IF(_xlpm.x="","",_xlpm.x))</f>
        <v>19000</v>
      </c>
      <c r="K243" s="29">
        <f>_xlfn.LET(_xlpm.x,_xlfn.XLOOKUP($A243,Applications!$E:$E,Applications!K:K),IF(_xlpm.x="","",_xlpm.x))</f>
        <v>0</v>
      </c>
      <c r="L243" s="30">
        <f t="shared" si="6"/>
        <v>3500</v>
      </c>
      <c r="M243" s="30">
        <f t="shared" si="7"/>
        <v>0</v>
      </c>
      <c r="N243" s="23" t="s">
        <v>802</v>
      </c>
      <c r="O243" s="23" t="s">
        <v>803</v>
      </c>
      <c r="P243" s="23" t="s">
        <v>804</v>
      </c>
      <c r="Q243" s="23" t="s">
        <v>793</v>
      </c>
      <c r="R243" s="23" t="s">
        <v>794</v>
      </c>
      <c r="S243" s="23" t="s">
        <v>804</v>
      </c>
    </row>
    <row r="244" spans="1:19" x14ac:dyDescent="0.2">
      <c r="A244" s="23" t="s">
        <v>610</v>
      </c>
      <c r="B244" s="27" t="str">
        <f>_xlfn.LET(_xlpm.x,_xlfn.XLOOKUP($A244,Applications!$E:$E,Applications!A:A),IF(_xlpm.x="","",_xlpm.x))</f>
        <v>Arts and Culture Grants</v>
      </c>
      <c r="C244" s="27" t="str">
        <f>_xlfn.LET(_xlpm.x,_xlfn.XLOOKUP($A244,Applications!$E:$E,Applications!B:B),IF(_xlpm.x="","",_xlpm.x))</f>
        <v>2021-2 Round</v>
      </c>
      <c r="D244" s="27" t="str">
        <f>_xlfn.LET(_xlpm.x,_xlfn.XLOOKUP($A244,Applications!$E:$E,Applications!C:C),IF(_xlpm.x="","",_xlpm.x))</f>
        <v>Unsuccessful</v>
      </c>
      <c r="E244" s="24">
        <f>_xlfn.LET(_xlpm.x,_xlfn.XLOOKUP($A244,Applications!$E:$E,Applications!D:D),IF(_xlpm.x="","",_xlpm.x))</f>
        <v>44399</v>
      </c>
      <c r="F244" s="27" t="str">
        <f>_xlfn.LET(_xlpm.x,_xlfn.XLOOKUP($A244,Applications!$E:$E,Applications!F:F),IF(_xlpm.x="","",_xlpm.x))</f>
        <v>Joseph Mock Wallace Organisation</v>
      </c>
      <c r="G244" s="27" t="str">
        <f>_xlfn.LET(_xlpm.x,_xlfn.XLOOKUP($A244,Applications!$E:$E,Applications!G:G),IF(_xlpm.x="","",_xlpm.x))</f>
        <v>No To Violence</v>
      </c>
      <c r="H244" s="27" t="str">
        <f>_xlfn.LET(_xlpm.x,_xlfn.XLOOKUP($A244,Applications!$E:$E,Applications!H:H),IF(_xlpm.x="","",_xlpm.x))</f>
        <v>Declined</v>
      </c>
      <c r="I244" s="29">
        <f>_xlfn.LET(_xlpm.x,_xlfn.XLOOKUP($A244,Applications!$E:$E,Applications!I:I),IF(_xlpm.x="","",_xlpm.x))</f>
        <v>14000</v>
      </c>
      <c r="J244" s="29">
        <f>_xlfn.LET(_xlpm.x,_xlfn.XLOOKUP($A244,Applications!$E:$E,Applications!J:J),IF(_xlpm.x="","",_xlpm.x))</f>
        <v>67000</v>
      </c>
      <c r="K244" s="29">
        <f>_xlfn.LET(_xlpm.x,_xlfn.XLOOKUP($A244,Applications!$E:$E,Applications!K:K),IF(_xlpm.x="","",_xlpm.x))</f>
        <v>0</v>
      </c>
      <c r="L244" s="30">
        <f t="shared" si="6"/>
        <v>3500</v>
      </c>
      <c r="M244" s="30">
        <f t="shared" si="7"/>
        <v>0</v>
      </c>
      <c r="N244" s="23" t="s">
        <v>815</v>
      </c>
      <c r="O244" s="23" t="s">
        <v>815</v>
      </c>
      <c r="P244" s="23" t="s">
        <v>850</v>
      </c>
      <c r="Q244" s="23" t="s">
        <v>793</v>
      </c>
      <c r="R244" s="23" t="s">
        <v>794</v>
      </c>
      <c r="S244" s="23" t="s">
        <v>815</v>
      </c>
    </row>
    <row r="245" spans="1:19" x14ac:dyDescent="0.2">
      <c r="A245" s="23" t="s">
        <v>610</v>
      </c>
      <c r="B245" s="27" t="str">
        <f>_xlfn.LET(_xlpm.x,_xlfn.XLOOKUP($A245,Applications!$E:$E,Applications!A:A),IF(_xlpm.x="","",_xlpm.x))</f>
        <v>Arts and Culture Grants</v>
      </c>
      <c r="C245" s="27" t="str">
        <f>_xlfn.LET(_xlpm.x,_xlfn.XLOOKUP($A245,Applications!$E:$E,Applications!B:B),IF(_xlpm.x="","",_xlpm.x))</f>
        <v>2021-2 Round</v>
      </c>
      <c r="D245" s="27" t="str">
        <f>_xlfn.LET(_xlpm.x,_xlfn.XLOOKUP($A245,Applications!$E:$E,Applications!C:C),IF(_xlpm.x="","",_xlpm.x))</f>
        <v>Unsuccessful</v>
      </c>
      <c r="E245" s="24">
        <f>_xlfn.LET(_xlpm.x,_xlfn.XLOOKUP($A245,Applications!$E:$E,Applications!D:D),IF(_xlpm.x="","",_xlpm.x))</f>
        <v>44399</v>
      </c>
      <c r="F245" s="27" t="str">
        <f>_xlfn.LET(_xlpm.x,_xlfn.XLOOKUP($A245,Applications!$E:$E,Applications!F:F),IF(_xlpm.x="","",_xlpm.x))</f>
        <v>Joseph Mock Wallace Organisation</v>
      </c>
      <c r="G245" s="27" t="str">
        <f>_xlfn.LET(_xlpm.x,_xlfn.XLOOKUP($A245,Applications!$E:$E,Applications!G:G),IF(_xlpm.x="","",_xlpm.x))</f>
        <v>No To Violence</v>
      </c>
      <c r="H245" s="27" t="str">
        <f>_xlfn.LET(_xlpm.x,_xlfn.XLOOKUP($A245,Applications!$E:$E,Applications!H:H),IF(_xlpm.x="","",_xlpm.x))</f>
        <v>Declined</v>
      </c>
      <c r="I245" s="29">
        <f>_xlfn.LET(_xlpm.x,_xlfn.XLOOKUP($A245,Applications!$E:$E,Applications!I:I),IF(_xlpm.x="","",_xlpm.x))</f>
        <v>14000</v>
      </c>
      <c r="J245" s="29">
        <f>_xlfn.LET(_xlpm.x,_xlfn.XLOOKUP($A245,Applications!$E:$E,Applications!J:J),IF(_xlpm.x="","",_xlpm.x))</f>
        <v>67000</v>
      </c>
      <c r="K245" s="29">
        <f>_xlfn.LET(_xlpm.x,_xlfn.XLOOKUP($A245,Applications!$E:$E,Applications!K:K),IF(_xlpm.x="","",_xlpm.x))</f>
        <v>0</v>
      </c>
      <c r="L245" s="30">
        <f t="shared" si="6"/>
        <v>3500</v>
      </c>
      <c r="M245" s="30">
        <f t="shared" si="7"/>
        <v>0</v>
      </c>
      <c r="N245" s="23" t="s">
        <v>814</v>
      </c>
      <c r="O245" s="23" t="s">
        <v>815</v>
      </c>
      <c r="P245" s="23" t="s">
        <v>816</v>
      </c>
      <c r="Q245" s="23" t="s">
        <v>793</v>
      </c>
      <c r="R245" s="23" t="s">
        <v>794</v>
      </c>
      <c r="S245" s="23" t="s">
        <v>816</v>
      </c>
    </row>
    <row r="246" spans="1:19" x14ac:dyDescent="0.2">
      <c r="A246" s="23" t="s">
        <v>610</v>
      </c>
      <c r="B246" s="27" t="str">
        <f>_xlfn.LET(_xlpm.x,_xlfn.XLOOKUP($A246,Applications!$E:$E,Applications!A:A),IF(_xlpm.x="","",_xlpm.x))</f>
        <v>Arts and Culture Grants</v>
      </c>
      <c r="C246" s="27" t="str">
        <f>_xlfn.LET(_xlpm.x,_xlfn.XLOOKUP($A246,Applications!$E:$E,Applications!B:B),IF(_xlpm.x="","",_xlpm.x))</f>
        <v>2021-2 Round</v>
      </c>
      <c r="D246" s="27" t="str">
        <f>_xlfn.LET(_xlpm.x,_xlfn.XLOOKUP($A246,Applications!$E:$E,Applications!C:C),IF(_xlpm.x="","",_xlpm.x))</f>
        <v>Unsuccessful</v>
      </c>
      <c r="E246" s="24">
        <f>_xlfn.LET(_xlpm.x,_xlfn.XLOOKUP($A246,Applications!$E:$E,Applications!D:D),IF(_xlpm.x="","",_xlpm.x))</f>
        <v>44399</v>
      </c>
      <c r="F246" s="27" t="str">
        <f>_xlfn.LET(_xlpm.x,_xlfn.XLOOKUP($A246,Applications!$E:$E,Applications!F:F),IF(_xlpm.x="","",_xlpm.x))</f>
        <v>Joseph Mock Wallace Organisation</v>
      </c>
      <c r="G246" s="27" t="str">
        <f>_xlfn.LET(_xlpm.x,_xlfn.XLOOKUP($A246,Applications!$E:$E,Applications!G:G),IF(_xlpm.x="","",_xlpm.x))</f>
        <v>No To Violence</v>
      </c>
      <c r="H246" s="27" t="str">
        <f>_xlfn.LET(_xlpm.x,_xlfn.XLOOKUP($A246,Applications!$E:$E,Applications!H:H),IF(_xlpm.x="","",_xlpm.x))</f>
        <v>Declined</v>
      </c>
      <c r="I246" s="29">
        <f>_xlfn.LET(_xlpm.x,_xlfn.XLOOKUP($A246,Applications!$E:$E,Applications!I:I),IF(_xlpm.x="","",_xlpm.x))</f>
        <v>14000</v>
      </c>
      <c r="J246" s="29">
        <f>_xlfn.LET(_xlpm.x,_xlfn.XLOOKUP($A246,Applications!$E:$E,Applications!J:J),IF(_xlpm.x="","",_xlpm.x))</f>
        <v>67000</v>
      </c>
      <c r="K246" s="29">
        <f>_xlfn.LET(_xlpm.x,_xlfn.XLOOKUP($A246,Applications!$E:$E,Applications!K:K),IF(_xlpm.x="","",_xlpm.x))</f>
        <v>0</v>
      </c>
      <c r="L246" s="30">
        <f t="shared" si="6"/>
        <v>3500</v>
      </c>
      <c r="M246" s="30">
        <f t="shared" si="7"/>
        <v>0</v>
      </c>
      <c r="N246" s="23" t="s">
        <v>901</v>
      </c>
      <c r="O246" s="23" t="s">
        <v>896</v>
      </c>
      <c r="P246" s="23" t="s">
        <v>902</v>
      </c>
      <c r="Q246" s="23" t="s">
        <v>793</v>
      </c>
      <c r="R246" s="23" t="s">
        <v>794</v>
      </c>
      <c r="S246" s="23" t="s">
        <v>902</v>
      </c>
    </row>
    <row r="247" spans="1:19" x14ac:dyDescent="0.2">
      <c r="A247" s="23" t="s">
        <v>613</v>
      </c>
      <c r="B247" s="27" t="str">
        <f>_xlfn.LET(_xlpm.x,_xlfn.XLOOKUP($A247,Applications!$E:$E,Applications!A:A),IF(_xlpm.x="","",_xlpm.x))</f>
        <v>Arts and Culture Grants</v>
      </c>
      <c r="C247" s="27" t="str">
        <f>_xlfn.LET(_xlpm.x,_xlfn.XLOOKUP($A247,Applications!$E:$E,Applications!B:B),IF(_xlpm.x="","",_xlpm.x))</f>
        <v>2021-2 Round</v>
      </c>
      <c r="D247" s="27" t="str">
        <f>_xlfn.LET(_xlpm.x,_xlfn.XLOOKUP($A247,Applications!$E:$E,Applications!C:C),IF(_xlpm.x="","",_xlpm.x))</f>
        <v>Unsuccessful</v>
      </c>
      <c r="E247" s="24">
        <f>_xlfn.LET(_xlpm.x,_xlfn.XLOOKUP($A247,Applications!$E:$E,Applications!D:D),IF(_xlpm.x="","",_xlpm.x))</f>
        <v>44361</v>
      </c>
      <c r="F247" s="27" t="str">
        <f>_xlfn.LET(_xlpm.x,_xlfn.XLOOKUP($A247,Applications!$E:$E,Applications!F:F),IF(_xlpm.x="","",_xlpm.x))</f>
        <v>Craig Mock Bozych Organisation</v>
      </c>
      <c r="G247" s="27" t="str">
        <f>_xlfn.LET(_xlpm.x,_xlfn.XLOOKUP($A247,Applications!$E:$E,Applications!G:G),IF(_xlpm.x="","",_xlpm.x))</f>
        <v>The Horror! The Horror!</v>
      </c>
      <c r="H247" s="27" t="str">
        <f>_xlfn.LET(_xlpm.x,_xlfn.XLOOKUP($A247,Applications!$E:$E,Applications!H:H),IF(_xlpm.x="","",_xlpm.x))</f>
        <v>Declined</v>
      </c>
      <c r="I247" s="29">
        <f>_xlfn.LET(_xlpm.x,_xlfn.XLOOKUP($A247,Applications!$E:$E,Applications!I:I),IF(_xlpm.x="","",_xlpm.x))</f>
        <v>9800</v>
      </c>
      <c r="J247" s="29">
        <f>_xlfn.LET(_xlpm.x,_xlfn.XLOOKUP($A247,Applications!$E:$E,Applications!J:J),IF(_xlpm.x="","",_xlpm.x))</f>
        <v>30000</v>
      </c>
      <c r="K247" s="29">
        <f>_xlfn.LET(_xlpm.x,_xlfn.XLOOKUP($A247,Applications!$E:$E,Applications!K:K),IF(_xlpm.x="","",_xlpm.x))</f>
        <v>0</v>
      </c>
      <c r="L247" s="30">
        <f t="shared" si="6"/>
        <v>2450</v>
      </c>
      <c r="M247" s="30">
        <f t="shared" si="7"/>
        <v>0</v>
      </c>
      <c r="N247" s="23" t="s">
        <v>810</v>
      </c>
      <c r="O247" s="23" t="s">
        <v>796</v>
      </c>
      <c r="P247" s="23" t="s">
        <v>811</v>
      </c>
      <c r="Q247" s="23" t="s">
        <v>793</v>
      </c>
      <c r="R247" s="23" t="s">
        <v>794</v>
      </c>
      <c r="S247" s="23" t="s">
        <v>811</v>
      </c>
    </row>
    <row r="248" spans="1:19" x14ac:dyDescent="0.2">
      <c r="A248" s="23" t="s">
        <v>613</v>
      </c>
      <c r="B248" s="27" t="str">
        <f>_xlfn.LET(_xlpm.x,_xlfn.XLOOKUP($A248,Applications!$E:$E,Applications!A:A),IF(_xlpm.x="","",_xlpm.x))</f>
        <v>Arts and Culture Grants</v>
      </c>
      <c r="C248" s="27" t="str">
        <f>_xlfn.LET(_xlpm.x,_xlfn.XLOOKUP($A248,Applications!$E:$E,Applications!B:B),IF(_xlpm.x="","",_xlpm.x))</f>
        <v>2021-2 Round</v>
      </c>
      <c r="D248" s="27" t="str">
        <f>_xlfn.LET(_xlpm.x,_xlfn.XLOOKUP($A248,Applications!$E:$E,Applications!C:C),IF(_xlpm.x="","",_xlpm.x))</f>
        <v>Unsuccessful</v>
      </c>
      <c r="E248" s="24">
        <f>_xlfn.LET(_xlpm.x,_xlfn.XLOOKUP($A248,Applications!$E:$E,Applications!D:D),IF(_xlpm.x="","",_xlpm.x))</f>
        <v>44361</v>
      </c>
      <c r="F248" s="27" t="str">
        <f>_xlfn.LET(_xlpm.x,_xlfn.XLOOKUP($A248,Applications!$E:$E,Applications!F:F),IF(_xlpm.x="","",_xlpm.x))</f>
        <v>Craig Mock Bozych Organisation</v>
      </c>
      <c r="G248" s="27" t="str">
        <f>_xlfn.LET(_xlpm.x,_xlfn.XLOOKUP($A248,Applications!$E:$E,Applications!G:G),IF(_xlpm.x="","",_xlpm.x))</f>
        <v>The Horror! The Horror!</v>
      </c>
      <c r="H248" s="27" t="str">
        <f>_xlfn.LET(_xlpm.x,_xlfn.XLOOKUP($A248,Applications!$E:$E,Applications!H:H),IF(_xlpm.x="","",_xlpm.x))</f>
        <v>Declined</v>
      </c>
      <c r="I248" s="29">
        <f>_xlfn.LET(_xlpm.x,_xlfn.XLOOKUP($A248,Applications!$E:$E,Applications!I:I),IF(_xlpm.x="","",_xlpm.x))</f>
        <v>9800</v>
      </c>
      <c r="J248" s="29">
        <f>_xlfn.LET(_xlpm.x,_xlfn.XLOOKUP($A248,Applications!$E:$E,Applications!J:J),IF(_xlpm.x="","",_xlpm.x))</f>
        <v>30000</v>
      </c>
      <c r="K248" s="29">
        <f>_xlfn.LET(_xlpm.x,_xlfn.XLOOKUP($A248,Applications!$E:$E,Applications!K:K),IF(_xlpm.x="","",_xlpm.x))</f>
        <v>0</v>
      </c>
      <c r="L248" s="30">
        <f t="shared" si="6"/>
        <v>2450</v>
      </c>
      <c r="M248" s="30">
        <f t="shared" si="7"/>
        <v>0</v>
      </c>
      <c r="N248" s="23" t="s">
        <v>815</v>
      </c>
      <c r="O248" s="23" t="s">
        <v>815</v>
      </c>
      <c r="P248" s="23" t="s">
        <v>850</v>
      </c>
      <c r="Q248" s="23" t="s">
        <v>793</v>
      </c>
      <c r="R248" s="23" t="s">
        <v>794</v>
      </c>
      <c r="S248" s="23" t="s">
        <v>815</v>
      </c>
    </row>
    <row r="249" spans="1:19" x14ac:dyDescent="0.2">
      <c r="A249" s="23" t="s">
        <v>613</v>
      </c>
      <c r="B249" s="27" t="str">
        <f>_xlfn.LET(_xlpm.x,_xlfn.XLOOKUP($A249,Applications!$E:$E,Applications!A:A),IF(_xlpm.x="","",_xlpm.x))</f>
        <v>Arts and Culture Grants</v>
      </c>
      <c r="C249" s="27" t="str">
        <f>_xlfn.LET(_xlpm.x,_xlfn.XLOOKUP($A249,Applications!$E:$E,Applications!B:B),IF(_xlpm.x="","",_xlpm.x))</f>
        <v>2021-2 Round</v>
      </c>
      <c r="D249" s="27" t="str">
        <f>_xlfn.LET(_xlpm.x,_xlfn.XLOOKUP($A249,Applications!$E:$E,Applications!C:C),IF(_xlpm.x="","",_xlpm.x))</f>
        <v>Unsuccessful</v>
      </c>
      <c r="E249" s="24">
        <f>_xlfn.LET(_xlpm.x,_xlfn.XLOOKUP($A249,Applications!$E:$E,Applications!D:D),IF(_xlpm.x="","",_xlpm.x))</f>
        <v>44361</v>
      </c>
      <c r="F249" s="27" t="str">
        <f>_xlfn.LET(_xlpm.x,_xlfn.XLOOKUP($A249,Applications!$E:$E,Applications!F:F),IF(_xlpm.x="","",_xlpm.x))</f>
        <v>Craig Mock Bozych Organisation</v>
      </c>
      <c r="G249" s="27" t="str">
        <f>_xlfn.LET(_xlpm.x,_xlfn.XLOOKUP($A249,Applications!$E:$E,Applications!G:G),IF(_xlpm.x="","",_xlpm.x))</f>
        <v>The Horror! The Horror!</v>
      </c>
      <c r="H249" s="27" t="str">
        <f>_xlfn.LET(_xlpm.x,_xlfn.XLOOKUP($A249,Applications!$E:$E,Applications!H:H),IF(_xlpm.x="","",_xlpm.x))</f>
        <v>Declined</v>
      </c>
      <c r="I249" s="29">
        <f>_xlfn.LET(_xlpm.x,_xlfn.XLOOKUP($A249,Applications!$E:$E,Applications!I:I),IF(_xlpm.x="","",_xlpm.x))</f>
        <v>9800</v>
      </c>
      <c r="J249" s="29">
        <f>_xlfn.LET(_xlpm.x,_xlfn.XLOOKUP($A249,Applications!$E:$E,Applications!J:J),IF(_xlpm.x="","",_xlpm.x))</f>
        <v>30000</v>
      </c>
      <c r="K249" s="29">
        <f>_xlfn.LET(_xlpm.x,_xlfn.XLOOKUP($A249,Applications!$E:$E,Applications!K:K),IF(_xlpm.x="","",_xlpm.x))</f>
        <v>0</v>
      </c>
      <c r="L249" s="30">
        <f t="shared" si="6"/>
        <v>2450</v>
      </c>
      <c r="M249" s="30">
        <f t="shared" si="7"/>
        <v>0</v>
      </c>
      <c r="N249" s="23" t="s">
        <v>814</v>
      </c>
      <c r="O249" s="23" t="s">
        <v>815</v>
      </c>
      <c r="P249" s="23" t="s">
        <v>816</v>
      </c>
      <c r="Q249" s="23" t="s">
        <v>793</v>
      </c>
      <c r="R249" s="23" t="s">
        <v>794</v>
      </c>
      <c r="S249" s="23" t="s">
        <v>816</v>
      </c>
    </row>
    <row r="250" spans="1:19" x14ac:dyDescent="0.2">
      <c r="A250" s="23" t="s">
        <v>616</v>
      </c>
      <c r="B250" s="27" t="str">
        <f>_xlfn.LET(_xlpm.x,_xlfn.XLOOKUP($A250,Applications!$E:$E,Applications!A:A),IF(_xlpm.x="","",_xlpm.x))</f>
        <v>Arts and Culture Grants</v>
      </c>
      <c r="C250" s="27" t="str">
        <f>_xlfn.LET(_xlpm.x,_xlfn.XLOOKUP($A250,Applications!$E:$E,Applications!B:B),IF(_xlpm.x="","",_xlpm.x))</f>
        <v>2022-2 Round</v>
      </c>
      <c r="D250" s="27" t="str">
        <f>_xlfn.LET(_xlpm.x,_xlfn.XLOOKUP($A250,Applications!$E:$E,Applications!C:C),IF(_xlpm.x="","",_xlpm.x))</f>
        <v>Advising Outcomes</v>
      </c>
      <c r="E250" s="24">
        <f>_xlfn.LET(_xlpm.x,_xlfn.XLOOKUP($A250,Applications!$E:$E,Applications!D:D),IF(_xlpm.x="","",_xlpm.x))</f>
        <v>44742</v>
      </c>
      <c r="F250" s="27" t="str">
        <f>_xlfn.LET(_xlpm.x,_xlfn.XLOOKUP($A250,Applications!$E:$E,Applications!F:F),IF(_xlpm.x="","",_xlpm.x))</f>
        <v>Nathan Mock Conroy Organisation</v>
      </c>
      <c r="G250" s="27" t="str">
        <f>_xlfn.LET(_xlpm.x,_xlfn.XLOOKUP($A250,Applications!$E:$E,Applications!G:G),IF(_xlpm.x="","",_xlpm.x))</f>
        <v>Build a Mobile Puppet Theatre</v>
      </c>
      <c r="H250" s="27" t="str">
        <f>_xlfn.LET(_xlpm.x,_xlfn.XLOOKUP($A250,Applications!$E:$E,Applications!H:H),IF(_xlpm.x="","",_xlpm.x))</f>
        <v>Undecided</v>
      </c>
      <c r="I250" s="29">
        <f>_xlfn.LET(_xlpm.x,_xlfn.XLOOKUP($A250,Applications!$E:$E,Applications!I:I),IF(_xlpm.x="","",_xlpm.x))</f>
        <v>17000</v>
      </c>
      <c r="J250" s="29">
        <f>_xlfn.LET(_xlpm.x,_xlfn.XLOOKUP($A250,Applications!$E:$E,Applications!J:J),IF(_xlpm.x="","",_xlpm.x))</f>
        <v>36000</v>
      </c>
      <c r="K250" s="29">
        <f>_xlfn.LET(_xlpm.x,_xlfn.XLOOKUP($A250,Applications!$E:$E,Applications!K:K),IF(_xlpm.x="","",_xlpm.x))</f>
        <v>0</v>
      </c>
      <c r="L250" s="30">
        <f t="shared" si="6"/>
        <v>4250</v>
      </c>
      <c r="M250" s="30">
        <f t="shared" si="7"/>
        <v>0</v>
      </c>
      <c r="N250" s="23" t="s">
        <v>826</v>
      </c>
      <c r="O250" s="23" t="s">
        <v>796</v>
      </c>
      <c r="P250" s="23" t="s">
        <v>827</v>
      </c>
      <c r="Q250" s="23" t="s">
        <v>793</v>
      </c>
      <c r="R250" s="23" t="s">
        <v>794</v>
      </c>
      <c r="S250" s="23" t="s">
        <v>827</v>
      </c>
    </row>
    <row r="251" spans="1:19" x14ac:dyDescent="0.2">
      <c r="A251" s="23" t="s">
        <v>616</v>
      </c>
      <c r="B251" s="27" t="str">
        <f>_xlfn.LET(_xlpm.x,_xlfn.XLOOKUP($A251,Applications!$E:$E,Applications!A:A),IF(_xlpm.x="","",_xlpm.x))</f>
        <v>Arts and Culture Grants</v>
      </c>
      <c r="C251" s="27" t="str">
        <f>_xlfn.LET(_xlpm.x,_xlfn.XLOOKUP($A251,Applications!$E:$E,Applications!B:B),IF(_xlpm.x="","",_xlpm.x))</f>
        <v>2022-2 Round</v>
      </c>
      <c r="D251" s="27" t="str">
        <f>_xlfn.LET(_xlpm.x,_xlfn.XLOOKUP($A251,Applications!$E:$E,Applications!C:C),IF(_xlpm.x="","",_xlpm.x))</f>
        <v>Advising Outcomes</v>
      </c>
      <c r="E251" s="24">
        <f>_xlfn.LET(_xlpm.x,_xlfn.XLOOKUP($A251,Applications!$E:$E,Applications!D:D),IF(_xlpm.x="","",_xlpm.x))</f>
        <v>44742</v>
      </c>
      <c r="F251" s="27" t="str">
        <f>_xlfn.LET(_xlpm.x,_xlfn.XLOOKUP($A251,Applications!$E:$E,Applications!F:F),IF(_xlpm.x="","",_xlpm.x))</f>
        <v>Nathan Mock Conroy Organisation</v>
      </c>
      <c r="G251" s="27" t="str">
        <f>_xlfn.LET(_xlpm.x,_xlfn.XLOOKUP($A251,Applications!$E:$E,Applications!G:G),IF(_xlpm.x="","",_xlpm.x))</f>
        <v>Build a Mobile Puppet Theatre</v>
      </c>
      <c r="H251" s="27" t="str">
        <f>_xlfn.LET(_xlpm.x,_xlfn.XLOOKUP($A251,Applications!$E:$E,Applications!H:H),IF(_xlpm.x="","",_xlpm.x))</f>
        <v>Undecided</v>
      </c>
      <c r="I251" s="29">
        <f>_xlfn.LET(_xlpm.x,_xlfn.XLOOKUP($A251,Applications!$E:$E,Applications!I:I),IF(_xlpm.x="","",_xlpm.x))</f>
        <v>17000</v>
      </c>
      <c r="J251" s="29">
        <f>_xlfn.LET(_xlpm.x,_xlfn.XLOOKUP($A251,Applications!$E:$E,Applications!J:J),IF(_xlpm.x="","",_xlpm.x))</f>
        <v>36000</v>
      </c>
      <c r="K251" s="29">
        <f>_xlfn.LET(_xlpm.x,_xlfn.XLOOKUP($A251,Applications!$E:$E,Applications!K:K),IF(_xlpm.x="","",_xlpm.x))</f>
        <v>0</v>
      </c>
      <c r="L251" s="30">
        <f t="shared" si="6"/>
        <v>4250</v>
      </c>
      <c r="M251" s="30">
        <f t="shared" si="7"/>
        <v>0</v>
      </c>
      <c r="N251" s="23" t="s">
        <v>815</v>
      </c>
      <c r="O251" s="23" t="s">
        <v>815</v>
      </c>
      <c r="P251" s="23" t="s">
        <v>850</v>
      </c>
      <c r="Q251" s="23" t="s">
        <v>793</v>
      </c>
      <c r="R251" s="23" t="s">
        <v>794</v>
      </c>
      <c r="S251" s="23" t="s">
        <v>815</v>
      </c>
    </row>
    <row r="252" spans="1:19" x14ac:dyDescent="0.2">
      <c r="A252" s="23" t="s">
        <v>616</v>
      </c>
      <c r="B252" s="27" t="str">
        <f>_xlfn.LET(_xlpm.x,_xlfn.XLOOKUP($A252,Applications!$E:$E,Applications!A:A),IF(_xlpm.x="","",_xlpm.x))</f>
        <v>Arts and Culture Grants</v>
      </c>
      <c r="C252" s="27" t="str">
        <f>_xlfn.LET(_xlpm.x,_xlfn.XLOOKUP($A252,Applications!$E:$E,Applications!B:B),IF(_xlpm.x="","",_xlpm.x))</f>
        <v>2022-2 Round</v>
      </c>
      <c r="D252" s="27" t="str">
        <f>_xlfn.LET(_xlpm.x,_xlfn.XLOOKUP($A252,Applications!$E:$E,Applications!C:C),IF(_xlpm.x="","",_xlpm.x))</f>
        <v>Advising Outcomes</v>
      </c>
      <c r="E252" s="24">
        <f>_xlfn.LET(_xlpm.x,_xlfn.XLOOKUP($A252,Applications!$E:$E,Applications!D:D),IF(_xlpm.x="","",_xlpm.x))</f>
        <v>44742</v>
      </c>
      <c r="F252" s="27" t="str">
        <f>_xlfn.LET(_xlpm.x,_xlfn.XLOOKUP($A252,Applications!$E:$E,Applications!F:F),IF(_xlpm.x="","",_xlpm.x))</f>
        <v>Nathan Mock Conroy Organisation</v>
      </c>
      <c r="G252" s="27" t="str">
        <f>_xlfn.LET(_xlpm.x,_xlfn.XLOOKUP($A252,Applications!$E:$E,Applications!G:G),IF(_xlpm.x="","",_xlpm.x))</f>
        <v>Build a Mobile Puppet Theatre</v>
      </c>
      <c r="H252" s="27" t="str">
        <f>_xlfn.LET(_xlpm.x,_xlfn.XLOOKUP($A252,Applications!$E:$E,Applications!H:H),IF(_xlpm.x="","",_xlpm.x))</f>
        <v>Undecided</v>
      </c>
      <c r="I252" s="29">
        <f>_xlfn.LET(_xlpm.x,_xlfn.XLOOKUP($A252,Applications!$E:$E,Applications!I:I),IF(_xlpm.x="","",_xlpm.x))</f>
        <v>17000</v>
      </c>
      <c r="J252" s="29">
        <f>_xlfn.LET(_xlpm.x,_xlfn.XLOOKUP($A252,Applications!$E:$E,Applications!J:J),IF(_xlpm.x="","",_xlpm.x))</f>
        <v>36000</v>
      </c>
      <c r="K252" s="29">
        <f>_xlfn.LET(_xlpm.x,_xlfn.XLOOKUP($A252,Applications!$E:$E,Applications!K:K),IF(_xlpm.x="","",_xlpm.x))</f>
        <v>0</v>
      </c>
      <c r="L252" s="30">
        <f t="shared" si="6"/>
        <v>4250</v>
      </c>
      <c r="M252" s="30">
        <f t="shared" si="7"/>
        <v>0</v>
      </c>
      <c r="N252" s="23" t="s">
        <v>814</v>
      </c>
      <c r="O252" s="23" t="s">
        <v>815</v>
      </c>
      <c r="P252" s="23" t="s">
        <v>816</v>
      </c>
      <c r="Q252" s="23" t="s">
        <v>793</v>
      </c>
      <c r="R252" s="23" t="s">
        <v>794</v>
      </c>
      <c r="S252" s="23" t="s">
        <v>816</v>
      </c>
    </row>
    <row r="253" spans="1:19" x14ac:dyDescent="0.2">
      <c r="A253" s="23" t="s">
        <v>619</v>
      </c>
      <c r="B253" s="27" t="str">
        <f>_xlfn.LET(_xlpm.x,_xlfn.XLOOKUP($A253,Applications!$E:$E,Applications!A:A),IF(_xlpm.x="","",_xlpm.x))</f>
        <v>Arts and Culture Grants</v>
      </c>
      <c r="C253" s="27" t="str">
        <f>_xlfn.LET(_xlpm.x,_xlfn.XLOOKUP($A253,Applications!$E:$E,Applications!B:B),IF(_xlpm.x="","",_xlpm.x))</f>
        <v>2021-2 Round</v>
      </c>
      <c r="D253" s="27" t="str">
        <f>_xlfn.LET(_xlpm.x,_xlfn.XLOOKUP($A253,Applications!$E:$E,Applications!C:C),IF(_xlpm.x="","",_xlpm.x))</f>
        <v>Acquittal Management</v>
      </c>
      <c r="E253" s="24">
        <f>_xlfn.LET(_xlpm.x,_xlfn.XLOOKUP($A253,Applications!$E:$E,Applications!D:D),IF(_xlpm.x="","",_xlpm.x))</f>
        <v>44392</v>
      </c>
      <c r="F253" s="27" t="str">
        <f>_xlfn.LET(_xlpm.x,_xlfn.XLOOKUP($A253,Applications!$E:$E,Applications!F:F),IF(_xlpm.x="","",_xlpm.x))</f>
        <v>Eric Mock Mobley Organisation</v>
      </c>
      <c r="G253" s="27" t="str">
        <f>_xlfn.LET(_xlpm.x,_xlfn.XLOOKUP($A253,Applications!$E:$E,Applications!G:G),IF(_xlpm.x="","",_xlpm.x))</f>
        <v>The Farthest Place</v>
      </c>
      <c r="H253" s="27" t="str">
        <f>_xlfn.LET(_xlpm.x,_xlfn.XLOOKUP($A253,Applications!$E:$E,Applications!H:H),IF(_xlpm.x="","",_xlpm.x))</f>
        <v>Approved</v>
      </c>
      <c r="I253" s="29">
        <f>_xlfn.LET(_xlpm.x,_xlfn.XLOOKUP($A253,Applications!$E:$E,Applications!I:I),IF(_xlpm.x="","",_xlpm.x))</f>
        <v>7100</v>
      </c>
      <c r="J253" s="29">
        <f>_xlfn.LET(_xlpm.x,_xlfn.XLOOKUP($A253,Applications!$E:$E,Applications!J:J),IF(_xlpm.x="","",_xlpm.x))</f>
        <v>30000</v>
      </c>
      <c r="K253" s="29">
        <f>_xlfn.LET(_xlpm.x,_xlfn.XLOOKUP($A253,Applications!$E:$E,Applications!K:K),IF(_xlpm.x="","",_xlpm.x))</f>
        <v>5750</v>
      </c>
      <c r="L253" s="30">
        <f t="shared" si="6"/>
        <v>2366.6666666666665</v>
      </c>
      <c r="M253" s="30">
        <f t="shared" si="7"/>
        <v>1916.6666666666667</v>
      </c>
      <c r="N253" s="23" t="s">
        <v>890</v>
      </c>
      <c r="O253" s="23" t="s">
        <v>806</v>
      </c>
      <c r="P253" s="23" t="s">
        <v>891</v>
      </c>
      <c r="Q253" s="23" t="s">
        <v>793</v>
      </c>
      <c r="R253" s="23" t="s">
        <v>794</v>
      </c>
      <c r="S253" s="23" t="s">
        <v>891</v>
      </c>
    </row>
    <row r="254" spans="1:19" x14ac:dyDescent="0.2">
      <c r="A254" s="23" t="s">
        <v>619</v>
      </c>
      <c r="B254" s="27" t="str">
        <f>_xlfn.LET(_xlpm.x,_xlfn.XLOOKUP($A254,Applications!$E:$E,Applications!A:A),IF(_xlpm.x="","",_xlpm.x))</f>
        <v>Arts and Culture Grants</v>
      </c>
      <c r="C254" s="27" t="str">
        <f>_xlfn.LET(_xlpm.x,_xlfn.XLOOKUP($A254,Applications!$E:$E,Applications!B:B),IF(_xlpm.x="","",_xlpm.x))</f>
        <v>2021-2 Round</v>
      </c>
      <c r="D254" s="27" t="str">
        <f>_xlfn.LET(_xlpm.x,_xlfn.XLOOKUP($A254,Applications!$E:$E,Applications!C:C),IF(_xlpm.x="","",_xlpm.x))</f>
        <v>Acquittal Management</v>
      </c>
      <c r="E254" s="24">
        <f>_xlfn.LET(_xlpm.x,_xlfn.XLOOKUP($A254,Applications!$E:$E,Applications!D:D),IF(_xlpm.x="","",_xlpm.x))</f>
        <v>44392</v>
      </c>
      <c r="F254" s="27" t="str">
        <f>_xlfn.LET(_xlpm.x,_xlfn.XLOOKUP($A254,Applications!$E:$E,Applications!F:F),IF(_xlpm.x="","",_xlpm.x))</f>
        <v>Eric Mock Mobley Organisation</v>
      </c>
      <c r="G254" s="27" t="str">
        <f>_xlfn.LET(_xlpm.x,_xlfn.XLOOKUP($A254,Applications!$E:$E,Applications!G:G),IF(_xlpm.x="","",_xlpm.x))</f>
        <v>The Farthest Place</v>
      </c>
      <c r="H254" s="27" t="str">
        <f>_xlfn.LET(_xlpm.x,_xlfn.XLOOKUP($A254,Applications!$E:$E,Applications!H:H),IF(_xlpm.x="","",_xlpm.x))</f>
        <v>Approved</v>
      </c>
      <c r="I254" s="29">
        <f>_xlfn.LET(_xlpm.x,_xlfn.XLOOKUP($A254,Applications!$E:$E,Applications!I:I),IF(_xlpm.x="","",_xlpm.x))</f>
        <v>7100</v>
      </c>
      <c r="J254" s="29">
        <f>_xlfn.LET(_xlpm.x,_xlfn.XLOOKUP($A254,Applications!$E:$E,Applications!J:J),IF(_xlpm.x="","",_xlpm.x))</f>
        <v>30000</v>
      </c>
      <c r="K254" s="29">
        <f>_xlfn.LET(_xlpm.x,_xlfn.XLOOKUP($A254,Applications!$E:$E,Applications!K:K),IF(_xlpm.x="","",_xlpm.x))</f>
        <v>5750</v>
      </c>
      <c r="L254" s="30">
        <f t="shared" si="6"/>
        <v>2366.6666666666665</v>
      </c>
      <c r="M254" s="30">
        <f t="shared" si="7"/>
        <v>1916.6666666666667</v>
      </c>
      <c r="N254" s="23" t="s">
        <v>831</v>
      </c>
      <c r="O254" s="23" t="s">
        <v>803</v>
      </c>
      <c r="P254" s="23" t="s">
        <v>832</v>
      </c>
      <c r="Q254" s="23" t="s">
        <v>793</v>
      </c>
      <c r="R254" s="23" t="s">
        <v>794</v>
      </c>
      <c r="S254" s="23" t="s">
        <v>832</v>
      </c>
    </row>
    <row r="255" spans="1:19" x14ac:dyDescent="0.2">
      <c r="A255" s="23" t="s">
        <v>622</v>
      </c>
      <c r="B255" s="27" t="str">
        <f>_xlfn.LET(_xlpm.x,_xlfn.XLOOKUP($A255,Applications!$E:$E,Applications!A:A),IF(_xlpm.x="","",_xlpm.x))</f>
        <v>Arts and Culture Grants</v>
      </c>
      <c r="C255" s="27" t="str">
        <f>_xlfn.LET(_xlpm.x,_xlfn.XLOOKUP($A255,Applications!$E:$E,Applications!B:B),IF(_xlpm.x="","",_xlpm.x))</f>
        <v>2021-2 Round</v>
      </c>
      <c r="D255" s="27" t="str">
        <f>_xlfn.LET(_xlpm.x,_xlfn.XLOOKUP($A255,Applications!$E:$E,Applications!C:C),IF(_xlpm.x="","",_xlpm.x))</f>
        <v>Unsuccessful</v>
      </c>
      <c r="E255" s="24">
        <f>_xlfn.LET(_xlpm.x,_xlfn.XLOOKUP($A255,Applications!$E:$E,Applications!D:D),IF(_xlpm.x="","",_xlpm.x))</f>
        <v>44397</v>
      </c>
      <c r="F255" s="27" t="str">
        <f>_xlfn.LET(_xlpm.x,_xlfn.XLOOKUP($A255,Applications!$E:$E,Applications!F:F),IF(_xlpm.x="","",_xlpm.x))</f>
        <v>Clinton Mock Bradley Organisation</v>
      </c>
      <c r="G255" s="27" t="str">
        <f>_xlfn.LET(_xlpm.x,_xlfn.XLOOKUP($A255,Applications!$E:$E,Applications!G:G),IF(_xlpm.x="","",_xlpm.x))</f>
        <v>Making Strangers Friends</v>
      </c>
      <c r="H255" s="27" t="str">
        <f>_xlfn.LET(_xlpm.x,_xlfn.XLOOKUP($A255,Applications!$E:$E,Applications!H:H),IF(_xlpm.x="","",_xlpm.x))</f>
        <v>Declined</v>
      </c>
      <c r="I255" s="29">
        <f>_xlfn.LET(_xlpm.x,_xlfn.XLOOKUP($A255,Applications!$E:$E,Applications!I:I),IF(_xlpm.x="","",_xlpm.x))</f>
        <v>12000</v>
      </c>
      <c r="J255" s="29">
        <f>_xlfn.LET(_xlpm.x,_xlfn.XLOOKUP($A255,Applications!$E:$E,Applications!J:J),IF(_xlpm.x="","",_xlpm.x))</f>
        <v>52000</v>
      </c>
      <c r="K255" s="29">
        <f>_xlfn.LET(_xlpm.x,_xlfn.XLOOKUP($A255,Applications!$E:$E,Applications!K:K),IF(_xlpm.x="","",_xlpm.x))</f>
        <v>0</v>
      </c>
      <c r="L255" s="30">
        <f t="shared" si="6"/>
        <v>4000</v>
      </c>
      <c r="M255" s="30">
        <f t="shared" si="7"/>
        <v>0</v>
      </c>
      <c r="N255" s="23" t="s">
        <v>815</v>
      </c>
      <c r="O255" s="23" t="s">
        <v>815</v>
      </c>
      <c r="P255" s="23" t="s">
        <v>850</v>
      </c>
      <c r="Q255" s="23" t="s">
        <v>793</v>
      </c>
      <c r="R255" s="23" t="s">
        <v>794</v>
      </c>
      <c r="S255" s="23" t="s">
        <v>815</v>
      </c>
    </row>
    <row r="256" spans="1:19" x14ac:dyDescent="0.2">
      <c r="A256" s="23" t="s">
        <v>622</v>
      </c>
      <c r="B256" s="27" t="str">
        <f>_xlfn.LET(_xlpm.x,_xlfn.XLOOKUP($A256,Applications!$E:$E,Applications!A:A),IF(_xlpm.x="","",_xlpm.x))</f>
        <v>Arts and Culture Grants</v>
      </c>
      <c r="C256" s="27" t="str">
        <f>_xlfn.LET(_xlpm.x,_xlfn.XLOOKUP($A256,Applications!$E:$E,Applications!B:B),IF(_xlpm.x="","",_xlpm.x))</f>
        <v>2021-2 Round</v>
      </c>
      <c r="D256" s="27" t="str">
        <f>_xlfn.LET(_xlpm.x,_xlfn.XLOOKUP($A256,Applications!$E:$E,Applications!C:C),IF(_xlpm.x="","",_xlpm.x))</f>
        <v>Unsuccessful</v>
      </c>
      <c r="E256" s="24">
        <f>_xlfn.LET(_xlpm.x,_xlfn.XLOOKUP($A256,Applications!$E:$E,Applications!D:D),IF(_xlpm.x="","",_xlpm.x))</f>
        <v>44397</v>
      </c>
      <c r="F256" s="27" t="str">
        <f>_xlfn.LET(_xlpm.x,_xlfn.XLOOKUP($A256,Applications!$E:$E,Applications!F:F),IF(_xlpm.x="","",_xlpm.x))</f>
        <v>Clinton Mock Bradley Organisation</v>
      </c>
      <c r="G256" s="27" t="str">
        <f>_xlfn.LET(_xlpm.x,_xlfn.XLOOKUP($A256,Applications!$E:$E,Applications!G:G),IF(_xlpm.x="","",_xlpm.x))</f>
        <v>Making Strangers Friends</v>
      </c>
      <c r="H256" s="27" t="str">
        <f>_xlfn.LET(_xlpm.x,_xlfn.XLOOKUP($A256,Applications!$E:$E,Applications!H:H),IF(_xlpm.x="","",_xlpm.x))</f>
        <v>Declined</v>
      </c>
      <c r="I256" s="29">
        <f>_xlfn.LET(_xlpm.x,_xlfn.XLOOKUP($A256,Applications!$E:$E,Applications!I:I),IF(_xlpm.x="","",_xlpm.x))</f>
        <v>12000</v>
      </c>
      <c r="J256" s="29">
        <f>_xlfn.LET(_xlpm.x,_xlfn.XLOOKUP($A256,Applications!$E:$E,Applications!J:J),IF(_xlpm.x="","",_xlpm.x))</f>
        <v>52000</v>
      </c>
      <c r="K256" s="29">
        <f>_xlfn.LET(_xlpm.x,_xlfn.XLOOKUP($A256,Applications!$E:$E,Applications!K:K),IF(_xlpm.x="","",_xlpm.x))</f>
        <v>0</v>
      </c>
      <c r="L256" s="30">
        <f t="shared" si="6"/>
        <v>4000</v>
      </c>
      <c r="M256" s="30">
        <f t="shared" si="7"/>
        <v>0</v>
      </c>
      <c r="N256" s="23" t="s">
        <v>814</v>
      </c>
      <c r="O256" s="23" t="s">
        <v>815</v>
      </c>
      <c r="P256" s="23" t="s">
        <v>816</v>
      </c>
      <c r="Q256" s="23" t="s">
        <v>793</v>
      </c>
      <c r="R256" s="23" t="s">
        <v>794</v>
      </c>
      <c r="S256" s="23" t="s">
        <v>816</v>
      </c>
    </row>
    <row r="257" spans="1:19" x14ac:dyDescent="0.2">
      <c r="A257" s="23" t="s">
        <v>625</v>
      </c>
      <c r="B257" s="27" t="str">
        <f>_xlfn.LET(_xlpm.x,_xlfn.XLOOKUP($A257,Applications!$E:$E,Applications!A:A),IF(_xlpm.x="","",_xlpm.x))</f>
        <v>Arts and Culture Grants</v>
      </c>
      <c r="C257" s="27" t="str">
        <f>_xlfn.LET(_xlpm.x,_xlfn.XLOOKUP($A257,Applications!$E:$E,Applications!B:B),IF(_xlpm.x="","",_xlpm.x))</f>
        <v>2022-2 Round</v>
      </c>
      <c r="D257" s="27" t="str">
        <f>_xlfn.LET(_xlpm.x,_xlfn.XLOOKUP($A257,Applications!$E:$E,Applications!C:C),IF(_xlpm.x="","",_xlpm.x))</f>
        <v>Eligibility Check</v>
      </c>
      <c r="E257" s="24">
        <f>_xlfn.LET(_xlpm.x,_xlfn.XLOOKUP($A257,Applications!$E:$E,Applications!D:D),IF(_xlpm.x="","",_xlpm.x))</f>
        <v>44725</v>
      </c>
      <c r="F257" s="27" t="str">
        <f>_xlfn.LET(_xlpm.x,_xlfn.XLOOKUP($A257,Applications!$E:$E,Applications!F:F),IF(_xlpm.x="","",_xlpm.x))</f>
        <v>Harold Mock Bush Organisation</v>
      </c>
      <c r="G257" s="27" t="str">
        <f>_xlfn.LET(_xlpm.x,_xlfn.XLOOKUP($A257,Applications!$E:$E,Applications!G:G),IF(_xlpm.x="","",_xlpm.x))</f>
        <v>(Optional additional title)</v>
      </c>
      <c r="H257" s="27" t="str">
        <f>_xlfn.LET(_xlpm.x,_xlfn.XLOOKUP($A257,Applications!$E:$E,Applications!H:H),IF(_xlpm.x="","",_xlpm.x))</f>
        <v>Undecided</v>
      </c>
      <c r="I257" s="29">
        <f>_xlfn.LET(_xlpm.x,_xlfn.XLOOKUP($A257,Applications!$E:$E,Applications!I:I),IF(_xlpm.x="","",_xlpm.x))</f>
        <v>25000</v>
      </c>
      <c r="J257" s="29">
        <f>_xlfn.LET(_xlpm.x,_xlfn.XLOOKUP($A257,Applications!$E:$E,Applications!J:J),IF(_xlpm.x="","",_xlpm.x))</f>
        <v>58000</v>
      </c>
      <c r="K257" s="29">
        <f>_xlfn.LET(_xlpm.x,_xlfn.XLOOKUP($A257,Applications!$E:$E,Applications!K:K),IF(_xlpm.x="","",_xlpm.x))</f>
        <v>0</v>
      </c>
      <c r="L257" s="30">
        <f t="shared" si="6"/>
        <v>12500</v>
      </c>
      <c r="M257" s="30">
        <f t="shared" si="7"/>
        <v>0</v>
      </c>
      <c r="N257" s="23" t="s">
        <v>826</v>
      </c>
      <c r="O257" s="23" t="s">
        <v>796</v>
      </c>
      <c r="P257" s="23" t="s">
        <v>827</v>
      </c>
      <c r="Q257" s="23" t="s">
        <v>793</v>
      </c>
      <c r="R257" s="23" t="s">
        <v>794</v>
      </c>
      <c r="S257" s="23" t="s">
        <v>827</v>
      </c>
    </row>
    <row r="258" spans="1:19" x14ac:dyDescent="0.2">
      <c r="A258" s="23" t="s">
        <v>631</v>
      </c>
      <c r="B258" s="27" t="str">
        <f>_xlfn.LET(_xlpm.x,_xlfn.XLOOKUP($A258,Applications!$E:$E,Applications!A:A),IF(_xlpm.x="","",_xlpm.x))</f>
        <v>Arts and Culture Grants</v>
      </c>
      <c r="C258" s="27" t="str">
        <f>_xlfn.LET(_xlpm.x,_xlfn.XLOOKUP($A258,Applications!$E:$E,Applications!B:B),IF(_xlpm.x="","",_xlpm.x))</f>
        <v>2022-1 Round</v>
      </c>
      <c r="D258" s="27" t="str">
        <f>_xlfn.LET(_xlpm.x,_xlfn.XLOOKUP($A258,Applications!$E:$E,Applications!C:C),IF(_xlpm.x="","",_xlpm.x))</f>
        <v>Contracts and Payments</v>
      </c>
      <c r="E258" s="24">
        <f>_xlfn.LET(_xlpm.x,_xlfn.XLOOKUP($A258,Applications!$E:$E,Applications!D:D),IF(_xlpm.x="","",_xlpm.x))</f>
        <v>44598</v>
      </c>
      <c r="F258" s="27" t="str">
        <f>_xlfn.LET(_xlpm.x,_xlfn.XLOOKUP($A258,Applications!$E:$E,Applications!F:F),IF(_xlpm.x="","",_xlpm.x))</f>
        <v>Thomas Mock Smith Organisation</v>
      </c>
      <c r="G258" s="27" t="str">
        <f>_xlfn.LET(_xlpm.x,_xlfn.XLOOKUP($A258,Applications!$E:$E,Applications!G:G),IF(_xlpm.x="","",_xlpm.x))</f>
        <v>A Child's Place</v>
      </c>
      <c r="H258" s="27" t="str">
        <f>_xlfn.LET(_xlpm.x,_xlfn.XLOOKUP($A258,Applications!$E:$E,Applications!H:H),IF(_xlpm.x="","",_xlpm.x))</f>
        <v>Approved</v>
      </c>
      <c r="I258" s="29">
        <f>_xlfn.LET(_xlpm.x,_xlfn.XLOOKUP($A258,Applications!$E:$E,Applications!I:I),IF(_xlpm.x="","",_xlpm.x))</f>
        <v>12000</v>
      </c>
      <c r="J258" s="29">
        <f>_xlfn.LET(_xlpm.x,_xlfn.XLOOKUP($A258,Applications!$E:$E,Applications!J:J),IF(_xlpm.x="","",_xlpm.x))</f>
        <v>53000</v>
      </c>
      <c r="K258" s="29">
        <f>_xlfn.LET(_xlpm.x,_xlfn.XLOOKUP($A258,Applications!$E:$E,Applications!K:K),IF(_xlpm.x="","",_xlpm.x))</f>
        <v>9960</v>
      </c>
      <c r="L258" s="30">
        <f t="shared" si="6"/>
        <v>3000</v>
      </c>
      <c r="M258" s="30">
        <f t="shared" si="7"/>
        <v>2490</v>
      </c>
      <c r="N258" s="23" t="s">
        <v>845</v>
      </c>
      <c r="O258" s="23" t="s">
        <v>846</v>
      </c>
      <c r="P258" s="23" t="s">
        <v>847</v>
      </c>
      <c r="Q258" s="23" t="s">
        <v>793</v>
      </c>
      <c r="R258" s="23" t="s">
        <v>794</v>
      </c>
      <c r="S258" s="23" t="s">
        <v>847</v>
      </c>
    </row>
    <row r="259" spans="1:19" x14ac:dyDescent="0.2">
      <c r="A259" s="23" t="s">
        <v>631</v>
      </c>
      <c r="B259" s="27" t="str">
        <f>_xlfn.LET(_xlpm.x,_xlfn.XLOOKUP($A259,Applications!$E:$E,Applications!A:A),IF(_xlpm.x="","",_xlpm.x))</f>
        <v>Arts and Culture Grants</v>
      </c>
      <c r="C259" s="27" t="str">
        <f>_xlfn.LET(_xlpm.x,_xlfn.XLOOKUP($A259,Applications!$E:$E,Applications!B:B),IF(_xlpm.x="","",_xlpm.x))</f>
        <v>2022-1 Round</v>
      </c>
      <c r="D259" s="27" t="str">
        <f>_xlfn.LET(_xlpm.x,_xlfn.XLOOKUP($A259,Applications!$E:$E,Applications!C:C),IF(_xlpm.x="","",_xlpm.x))</f>
        <v>Contracts and Payments</v>
      </c>
      <c r="E259" s="24">
        <f>_xlfn.LET(_xlpm.x,_xlfn.XLOOKUP($A259,Applications!$E:$E,Applications!D:D),IF(_xlpm.x="","",_xlpm.x))</f>
        <v>44598</v>
      </c>
      <c r="F259" s="27" t="str">
        <f>_xlfn.LET(_xlpm.x,_xlfn.XLOOKUP($A259,Applications!$E:$E,Applications!F:F),IF(_xlpm.x="","",_xlpm.x))</f>
        <v>Thomas Mock Smith Organisation</v>
      </c>
      <c r="G259" s="27" t="str">
        <f>_xlfn.LET(_xlpm.x,_xlfn.XLOOKUP($A259,Applications!$E:$E,Applications!G:G),IF(_xlpm.x="","",_xlpm.x))</f>
        <v>A Child's Place</v>
      </c>
      <c r="H259" s="27" t="str">
        <f>_xlfn.LET(_xlpm.x,_xlfn.XLOOKUP($A259,Applications!$E:$E,Applications!H:H),IF(_xlpm.x="","",_xlpm.x))</f>
        <v>Approved</v>
      </c>
      <c r="I259" s="29">
        <f>_xlfn.LET(_xlpm.x,_xlfn.XLOOKUP($A259,Applications!$E:$E,Applications!I:I),IF(_xlpm.x="","",_xlpm.x))</f>
        <v>12000</v>
      </c>
      <c r="J259" s="29">
        <f>_xlfn.LET(_xlpm.x,_xlfn.XLOOKUP($A259,Applications!$E:$E,Applications!J:J),IF(_xlpm.x="","",_xlpm.x))</f>
        <v>53000</v>
      </c>
      <c r="K259" s="29">
        <f>_xlfn.LET(_xlpm.x,_xlfn.XLOOKUP($A259,Applications!$E:$E,Applications!K:K),IF(_xlpm.x="","",_xlpm.x))</f>
        <v>9960</v>
      </c>
      <c r="L259" s="30">
        <f t="shared" si="6"/>
        <v>3000</v>
      </c>
      <c r="M259" s="30">
        <f t="shared" si="7"/>
        <v>2490</v>
      </c>
      <c r="N259" s="23" t="s">
        <v>802</v>
      </c>
      <c r="O259" s="23" t="s">
        <v>803</v>
      </c>
      <c r="P259" s="23" t="s">
        <v>804</v>
      </c>
      <c r="Q259" s="23" t="s">
        <v>793</v>
      </c>
      <c r="R259" s="23" t="s">
        <v>794</v>
      </c>
      <c r="S259" s="23" t="s">
        <v>804</v>
      </c>
    </row>
    <row r="260" spans="1:19" x14ac:dyDescent="0.2">
      <c r="A260" s="23" t="s">
        <v>631</v>
      </c>
      <c r="B260" s="27" t="str">
        <f>_xlfn.LET(_xlpm.x,_xlfn.XLOOKUP($A260,Applications!$E:$E,Applications!A:A),IF(_xlpm.x="","",_xlpm.x))</f>
        <v>Arts and Culture Grants</v>
      </c>
      <c r="C260" s="27" t="str">
        <f>_xlfn.LET(_xlpm.x,_xlfn.XLOOKUP($A260,Applications!$E:$E,Applications!B:B),IF(_xlpm.x="","",_xlpm.x))</f>
        <v>2022-1 Round</v>
      </c>
      <c r="D260" s="27" t="str">
        <f>_xlfn.LET(_xlpm.x,_xlfn.XLOOKUP($A260,Applications!$E:$E,Applications!C:C),IF(_xlpm.x="","",_xlpm.x))</f>
        <v>Contracts and Payments</v>
      </c>
      <c r="E260" s="24">
        <f>_xlfn.LET(_xlpm.x,_xlfn.XLOOKUP($A260,Applications!$E:$E,Applications!D:D),IF(_xlpm.x="","",_xlpm.x))</f>
        <v>44598</v>
      </c>
      <c r="F260" s="27" t="str">
        <f>_xlfn.LET(_xlpm.x,_xlfn.XLOOKUP($A260,Applications!$E:$E,Applications!F:F),IF(_xlpm.x="","",_xlpm.x))</f>
        <v>Thomas Mock Smith Organisation</v>
      </c>
      <c r="G260" s="27" t="str">
        <f>_xlfn.LET(_xlpm.x,_xlfn.XLOOKUP($A260,Applications!$E:$E,Applications!G:G),IF(_xlpm.x="","",_xlpm.x))</f>
        <v>A Child's Place</v>
      </c>
      <c r="H260" s="27" t="str">
        <f>_xlfn.LET(_xlpm.x,_xlfn.XLOOKUP($A260,Applications!$E:$E,Applications!H:H),IF(_xlpm.x="","",_xlpm.x))</f>
        <v>Approved</v>
      </c>
      <c r="I260" s="29">
        <f>_xlfn.LET(_xlpm.x,_xlfn.XLOOKUP($A260,Applications!$E:$E,Applications!I:I),IF(_xlpm.x="","",_xlpm.x))</f>
        <v>12000</v>
      </c>
      <c r="J260" s="29">
        <f>_xlfn.LET(_xlpm.x,_xlfn.XLOOKUP($A260,Applications!$E:$E,Applications!J:J),IF(_xlpm.x="","",_xlpm.x))</f>
        <v>53000</v>
      </c>
      <c r="K260" s="29">
        <f>_xlfn.LET(_xlpm.x,_xlfn.XLOOKUP($A260,Applications!$E:$E,Applications!K:K),IF(_xlpm.x="","",_xlpm.x))</f>
        <v>9960</v>
      </c>
      <c r="L260" s="30">
        <f t="shared" ref="L260:L323" si="8">IFERROR($I260/COUNTIF($A:$A,$A260),$I260)</f>
        <v>3000</v>
      </c>
      <c r="M260" s="30">
        <f t="shared" ref="M260:M323" si="9">IFERROR($K260/COUNTIF($A:$A,$A260),$K260)</f>
        <v>2490</v>
      </c>
      <c r="N260" s="23" t="s">
        <v>852</v>
      </c>
      <c r="O260" s="23" t="s">
        <v>820</v>
      </c>
      <c r="P260" s="23" t="s">
        <v>853</v>
      </c>
      <c r="Q260" s="23" t="s">
        <v>793</v>
      </c>
      <c r="R260" s="23" t="s">
        <v>794</v>
      </c>
      <c r="S260" s="23" t="s">
        <v>853</v>
      </c>
    </row>
    <row r="261" spans="1:19" x14ac:dyDescent="0.2">
      <c r="A261" s="23" t="s">
        <v>634</v>
      </c>
      <c r="B261" s="27" t="str">
        <f>_xlfn.LET(_xlpm.x,_xlfn.XLOOKUP($A261,Applications!$E:$E,Applications!A:A),IF(_xlpm.x="","",_xlpm.x))</f>
        <v>Arts and Culture Grants</v>
      </c>
      <c r="C261" s="27" t="str">
        <f>_xlfn.LET(_xlpm.x,_xlfn.XLOOKUP($A261,Applications!$E:$E,Applications!B:B),IF(_xlpm.x="","",_xlpm.x))</f>
        <v>2021-2 Round</v>
      </c>
      <c r="D261" s="27" t="str">
        <f>_xlfn.LET(_xlpm.x,_xlfn.XLOOKUP($A261,Applications!$E:$E,Applications!C:C),IF(_xlpm.x="","",_xlpm.x))</f>
        <v>Closed</v>
      </c>
      <c r="E261" s="24">
        <f>_xlfn.LET(_xlpm.x,_xlfn.XLOOKUP($A261,Applications!$E:$E,Applications!D:D),IF(_xlpm.x="","",_xlpm.x))</f>
        <v>44385</v>
      </c>
      <c r="F261" s="27" t="str">
        <f>_xlfn.LET(_xlpm.x,_xlfn.XLOOKUP($A261,Applications!$E:$E,Applications!F:F),IF(_xlpm.x="","",_xlpm.x))</f>
        <v>Verna Mock Lane Organisation</v>
      </c>
      <c r="G261" s="27" t="str">
        <f>_xlfn.LET(_xlpm.x,_xlfn.XLOOKUP($A261,Applications!$E:$E,Applications!G:G),IF(_xlpm.x="","",_xlpm.x))</f>
        <v>Street Art</v>
      </c>
      <c r="H261" s="27" t="str">
        <f>_xlfn.LET(_xlpm.x,_xlfn.XLOOKUP($A261,Applications!$E:$E,Applications!H:H),IF(_xlpm.x="","",_xlpm.x))</f>
        <v>Approved</v>
      </c>
      <c r="I261" s="29">
        <f>_xlfn.LET(_xlpm.x,_xlfn.XLOOKUP($A261,Applications!$E:$E,Applications!I:I),IF(_xlpm.x="","",_xlpm.x))</f>
        <v>14000</v>
      </c>
      <c r="J261" s="29">
        <f>_xlfn.LET(_xlpm.x,_xlfn.XLOOKUP($A261,Applications!$E:$E,Applications!J:J),IF(_xlpm.x="","",_xlpm.x))</f>
        <v>30000</v>
      </c>
      <c r="K261" s="29">
        <f>_xlfn.LET(_xlpm.x,_xlfn.XLOOKUP($A261,Applications!$E:$E,Applications!K:K),IF(_xlpm.x="","",_xlpm.x))</f>
        <v>10500</v>
      </c>
      <c r="L261" s="30">
        <f t="shared" si="8"/>
        <v>3500</v>
      </c>
      <c r="M261" s="30">
        <f t="shared" si="9"/>
        <v>2625</v>
      </c>
      <c r="N261" s="23" t="s">
        <v>822</v>
      </c>
      <c r="O261" s="23" t="s">
        <v>796</v>
      </c>
      <c r="P261" s="23" t="s">
        <v>823</v>
      </c>
      <c r="Q261" s="23" t="s">
        <v>793</v>
      </c>
      <c r="R261" s="23" t="s">
        <v>794</v>
      </c>
      <c r="S261" s="23" t="s">
        <v>823</v>
      </c>
    </row>
    <row r="262" spans="1:19" x14ac:dyDescent="0.2">
      <c r="A262" s="23" t="s">
        <v>634</v>
      </c>
      <c r="B262" s="27" t="str">
        <f>_xlfn.LET(_xlpm.x,_xlfn.XLOOKUP($A262,Applications!$E:$E,Applications!A:A),IF(_xlpm.x="","",_xlpm.x))</f>
        <v>Arts and Culture Grants</v>
      </c>
      <c r="C262" s="27" t="str">
        <f>_xlfn.LET(_xlpm.x,_xlfn.XLOOKUP($A262,Applications!$E:$E,Applications!B:B),IF(_xlpm.x="","",_xlpm.x))</f>
        <v>2021-2 Round</v>
      </c>
      <c r="D262" s="27" t="str">
        <f>_xlfn.LET(_xlpm.x,_xlfn.XLOOKUP($A262,Applications!$E:$E,Applications!C:C),IF(_xlpm.x="","",_xlpm.x))</f>
        <v>Closed</v>
      </c>
      <c r="E262" s="24">
        <f>_xlfn.LET(_xlpm.x,_xlfn.XLOOKUP($A262,Applications!$E:$E,Applications!D:D),IF(_xlpm.x="","",_xlpm.x))</f>
        <v>44385</v>
      </c>
      <c r="F262" s="27" t="str">
        <f>_xlfn.LET(_xlpm.x,_xlfn.XLOOKUP($A262,Applications!$E:$E,Applications!F:F),IF(_xlpm.x="","",_xlpm.x))</f>
        <v>Verna Mock Lane Organisation</v>
      </c>
      <c r="G262" s="27" t="str">
        <f>_xlfn.LET(_xlpm.x,_xlfn.XLOOKUP($A262,Applications!$E:$E,Applications!G:G),IF(_xlpm.x="","",_xlpm.x))</f>
        <v>Street Art</v>
      </c>
      <c r="H262" s="27" t="str">
        <f>_xlfn.LET(_xlpm.x,_xlfn.XLOOKUP($A262,Applications!$E:$E,Applications!H:H),IF(_xlpm.x="","",_xlpm.x))</f>
        <v>Approved</v>
      </c>
      <c r="I262" s="29">
        <f>_xlfn.LET(_xlpm.x,_xlfn.XLOOKUP($A262,Applications!$E:$E,Applications!I:I),IF(_xlpm.x="","",_xlpm.x))</f>
        <v>14000</v>
      </c>
      <c r="J262" s="29">
        <f>_xlfn.LET(_xlpm.x,_xlfn.XLOOKUP($A262,Applications!$E:$E,Applications!J:J),IF(_xlpm.x="","",_xlpm.x))</f>
        <v>30000</v>
      </c>
      <c r="K262" s="29">
        <f>_xlfn.LET(_xlpm.x,_xlfn.XLOOKUP($A262,Applications!$E:$E,Applications!K:K),IF(_xlpm.x="","",_xlpm.x))</f>
        <v>10500</v>
      </c>
      <c r="L262" s="30">
        <f t="shared" si="8"/>
        <v>3500</v>
      </c>
      <c r="M262" s="30">
        <f t="shared" si="9"/>
        <v>2625</v>
      </c>
      <c r="N262" s="23" t="s">
        <v>812</v>
      </c>
      <c r="O262" s="23" t="s">
        <v>796</v>
      </c>
      <c r="P262" s="23" t="s">
        <v>813</v>
      </c>
      <c r="Q262" s="23" t="s">
        <v>793</v>
      </c>
      <c r="R262" s="23" t="s">
        <v>794</v>
      </c>
      <c r="S262" s="23" t="s">
        <v>813</v>
      </c>
    </row>
    <row r="263" spans="1:19" x14ac:dyDescent="0.2">
      <c r="A263" s="23" t="s">
        <v>634</v>
      </c>
      <c r="B263" s="27" t="str">
        <f>_xlfn.LET(_xlpm.x,_xlfn.XLOOKUP($A263,Applications!$E:$E,Applications!A:A),IF(_xlpm.x="","",_xlpm.x))</f>
        <v>Arts and Culture Grants</v>
      </c>
      <c r="C263" s="27" t="str">
        <f>_xlfn.LET(_xlpm.x,_xlfn.XLOOKUP($A263,Applications!$E:$E,Applications!B:B),IF(_xlpm.x="","",_xlpm.x))</f>
        <v>2021-2 Round</v>
      </c>
      <c r="D263" s="27" t="str">
        <f>_xlfn.LET(_xlpm.x,_xlfn.XLOOKUP($A263,Applications!$E:$E,Applications!C:C),IF(_xlpm.x="","",_xlpm.x))</f>
        <v>Closed</v>
      </c>
      <c r="E263" s="24">
        <f>_xlfn.LET(_xlpm.x,_xlfn.XLOOKUP($A263,Applications!$E:$E,Applications!D:D),IF(_xlpm.x="","",_xlpm.x))</f>
        <v>44385</v>
      </c>
      <c r="F263" s="27" t="str">
        <f>_xlfn.LET(_xlpm.x,_xlfn.XLOOKUP($A263,Applications!$E:$E,Applications!F:F),IF(_xlpm.x="","",_xlpm.x))</f>
        <v>Verna Mock Lane Organisation</v>
      </c>
      <c r="G263" s="27" t="str">
        <f>_xlfn.LET(_xlpm.x,_xlfn.XLOOKUP($A263,Applications!$E:$E,Applications!G:G),IF(_xlpm.x="","",_xlpm.x))</f>
        <v>Street Art</v>
      </c>
      <c r="H263" s="27" t="str">
        <f>_xlfn.LET(_xlpm.x,_xlfn.XLOOKUP($A263,Applications!$E:$E,Applications!H:H),IF(_xlpm.x="","",_xlpm.x))</f>
        <v>Approved</v>
      </c>
      <c r="I263" s="29">
        <f>_xlfn.LET(_xlpm.x,_xlfn.XLOOKUP($A263,Applications!$E:$E,Applications!I:I),IF(_xlpm.x="","",_xlpm.x))</f>
        <v>14000</v>
      </c>
      <c r="J263" s="29">
        <f>_xlfn.LET(_xlpm.x,_xlfn.XLOOKUP($A263,Applications!$E:$E,Applications!J:J),IF(_xlpm.x="","",_xlpm.x))</f>
        <v>30000</v>
      </c>
      <c r="K263" s="29">
        <f>_xlfn.LET(_xlpm.x,_xlfn.XLOOKUP($A263,Applications!$E:$E,Applications!K:K),IF(_xlpm.x="","",_xlpm.x))</f>
        <v>10500</v>
      </c>
      <c r="L263" s="30">
        <f t="shared" si="8"/>
        <v>3500</v>
      </c>
      <c r="M263" s="30">
        <f t="shared" si="9"/>
        <v>2625</v>
      </c>
      <c r="N263" s="23" t="s">
        <v>874</v>
      </c>
      <c r="O263" s="23" t="s">
        <v>820</v>
      </c>
      <c r="P263" s="23" t="s">
        <v>875</v>
      </c>
      <c r="Q263" s="23" t="s">
        <v>793</v>
      </c>
      <c r="R263" s="23" t="s">
        <v>794</v>
      </c>
      <c r="S263" s="23" t="s">
        <v>875</v>
      </c>
    </row>
    <row r="264" spans="1:19" x14ac:dyDescent="0.2">
      <c r="A264" s="23" t="s">
        <v>639</v>
      </c>
      <c r="B264" s="27" t="str">
        <f>_xlfn.LET(_xlpm.x,_xlfn.XLOOKUP($A264,Applications!$E:$E,Applications!A:A),IF(_xlpm.x="","",_xlpm.x))</f>
        <v>Arts and Culture Grants</v>
      </c>
      <c r="C264" s="27" t="str">
        <f>_xlfn.LET(_xlpm.x,_xlfn.XLOOKUP($A264,Applications!$E:$E,Applications!B:B),IF(_xlpm.x="","",_xlpm.x))</f>
        <v>2021-2 Round</v>
      </c>
      <c r="D264" s="27" t="str">
        <f>_xlfn.LET(_xlpm.x,_xlfn.XLOOKUP($A264,Applications!$E:$E,Applications!C:C),IF(_xlpm.x="","",_xlpm.x))</f>
        <v>Closed</v>
      </c>
      <c r="E264" s="24">
        <f>_xlfn.LET(_xlpm.x,_xlfn.XLOOKUP($A264,Applications!$E:$E,Applications!D:D),IF(_xlpm.x="","",_xlpm.x))</f>
        <v>44389</v>
      </c>
      <c r="F264" s="27" t="str">
        <f>_xlfn.LET(_xlpm.x,_xlfn.XLOOKUP($A264,Applications!$E:$E,Applications!F:F),IF(_xlpm.x="","",_xlpm.x))</f>
        <v>John Mock Rarden Organisation</v>
      </c>
      <c r="G264" s="27" t="str">
        <f>_xlfn.LET(_xlpm.x,_xlfn.XLOOKUP($A264,Applications!$E:$E,Applications!G:G),IF(_xlpm.x="","",_xlpm.x))</f>
        <v>The Laughing Bumblebee</v>
      </c>
      <c r="H264" s="27" t="str">
        <f>_xlfn.LET(_xlpm.x,_xlfn.XLOOKUP($A264,Applications!$E:$E,Applications!H:H),IF(_xlpm.x="","",_xlpm.x))</f>
        <v>Approved</v>
      </c>
      <c r="I264" s="29">
        <f>_xlfn.LET(_xlpm.x,_xlfn.XLOOKUP($A264,Applications!$E:$E,Applications!I:I),IF(_xlpm.x="","",_xlpm.x))</f>
        <v>11000</v>
      </c>
      <c r="J264" s="29">
        <f>_xlfn.LET(_xlpm.x,_xlfn.XLOOKUP($A264,Applications!$E:$E,Applications!J:J),IF(_xlpm.x="","",_xlpm.x))</f>
        <v>35000</v>
      </c>
      <c r="K264" s="29">
        <f>_xlfn.LET(_xlpm.x,_xlfn.XLOOKUP($A264,Applications!$E:$E,Applications!K:K),IF(_xlpm.x="","",_xlpm.x))</f>
        <v>10890</v>
      </c>
      <c r="L264" s="30">
        <f t="shared" si="8"/>
        <v>2750</v>
      </c>
      <c r="M264" s="30">
        <f t="shared" si="9"/>
        <v>2722.5</v>
      </c>
      <c r="N264" s="23" t="s">
        <v>826</v>
      </c>
      <c r="O264" s="23" t="s">
        <v>796</v>
      </c>
      <c r="P264" s="23" t="s">
        <v>827</v>
      </c>
      <c r="Q264" s="23" t="s">
        <v>793</v>
      </c>
      <c r="R264" s="23" t="s">
        <v>794</v>
      </c>
      <c r="S264" s="23" t="s">
        <v>827</v>
      </c>
    </row>
    <row r="265" spans="1:19" x14ac:dyDescent="0.2">
      <c r="A265" s="23" t="s">
        <v>639</v>
      </c>
      <c r="B265" s="27" t="str">
        <f>_xlfn.LET(_xlpm.x,_xlfn.XLOOKUP($A265,Applications!$E:$E,Applications!A:A),IF(_xlpm.x="","",_xlpm.x))</f>
        <v>Arts and Culture Grants</v>
      </c>
      <c r="C265" s="27" t="str">
        <f>_xlfn.LET(_xlpm.x,_xlfn.XLOOKUP($A265,Applications!$E:$E,Applications!B:B),IF(_xlpm.x="","",_xlpm.x))</f>
        <v>2021-2 Round</v>
      </c>
      <c r="D265" s="27" t="str">
        <f>_xlfn.LET(_xlpm.x,_xlfn.XLOOKUP($A265,Applications!$E:$E,Applications!C:C),IF(_xlpm.x="","",_xlpm.x))</f>
        <v>Closed</v>
      </c>
      <c r="E265" s="24">
        <f>_xlfn.LET(_xlpm.x,_xlfn.XLOOKUP($A265,Applications!$E:$E,Applications!D:D),IF(_xlpm.x="","",_xlpm.x))</f>
        <v>44389</v>
      </c>
      <c r="F265" s="27" t="str">
        <f>_xlfn.LET(_xlpm.x,_xlfn.XLOOKUP($A265,Applications!$E:$E,Applications!F:F),IF(_xlpm.x="","",_xlpm.x))</f>
        <v>John Mock Rarden Organisation</v>
      </c>
      <c r="G265" s="27" t="str">
        <f>_xlfn.LET(_xlpm.x,_xlfn.XLOOKUP($A265,Applications!$E:$E,Applications!G:G),IF(_xlpm.x="","",_xlpm.x))</f>
        <v>The Laughing Bumblebee</v>
      </c>
      <c r="H265" s="27" t="str">
        <f>_xlfn.LET(_xlpm.x,_xlfn.XLOOKUP($A265,Applications!$E:$E,Applications!H:H),IF(_xlpm.x="","",_xlpm.x))</f>
        <v>Approved</v>
      </c>
      <c r="I265" s="29">
        <f>_xlfn.LET(_xlpm.x,_xlfn.XLOOKUP($A265,Applications!$E:$E,Applications!I:I),IF(_xlpm.x="","",_xlpm.x))</f>
        <v>11000</v>
      </c>
      <c r="J265" s="29">
        <f>_xlfn.LET(_xlpm.x,_xlfn.XLOOKUP($A265,Applications!$E:$E,Applications!J:J),IF(_xlpm.x="","",_xlpm.x))</f>
        <v>35000</v>
      </c>
      <c r="K265" s="29">
        <f>_xlfn.LET(_xlpm.x,_xlfn.XLOOKUP($A265,Applications!$E:$E,Applications!K:K),IF(_xlpm.x="","",_xlpm.x))</f>
        <v>10890</v>
      </c>
      <c r="L265" s="30">
        <f t="shared" si="8"/>
        <v>2750</v>
      </c>
      <c r="M265" s="30">
        <f t="shared" si="9"/>
        <v>2722.5</v>
      </c>
      <c r="N265" s="23" t="s">
        <v>815</v>
      </c>
      <c r="O265" s="23" t="s">
        <v>815</v>
      </c>
      <c r="P265" s="23" t="s">
        <v>850</v>
      </c>
      <c r="Q265" s="23" t="s">
        <v>793</v>
      </c>
      <c r="R265" s="23" t="s">
        <v>794</v>
      </c>
      <c r="S265" s="23" t="s">
        <v>815</v>
      </c>
    </row>
    <row r="266" spans="1:19" x14ac:dyDescent="0.2">
      <c r="A266" s="23" t="s">
        <v>639</v>
      </c>
      <c r="B266" s="27" t="str">
        <f>_xlfn.LET(_xlpm.x,_xlfn.XLOOKUP($A266,Applications!$E:$E,Applications!A:A),IF(_xlpm.x="","",_xlpm.x))</f>
        <v>Arts and Culture Grants</v>
      </c>
      <c r="C266" s="27" t="str">
        <f>_xlfn.LET(_xlpm.x,_xlfn.XLOOKUP($A266,Applications!$E:$E,Applications!B:B),IF(_xlpm.x="","",_xlpm.x))</f>
        <v>2021-2 Round</v>
      </c>
      <c r="D266" s="27" t="str">
        <f>_xlfn.LET(_xlpm.x,_xlfn.XLOOKUP($A266,Applications!$E:$E,Applications!C:C),IF(_xlpm.x="","",_xlpm.x))</f>
        <v>Closed</v>
      </c>
      <c r="E266" s="24">
        <f>_xlfn.LET(_xlpm.x,_xlfn.XLOOKUP($A266,Applications!$E:$E,Applications!D:D),IF(_xlpm.x="","",_xlpm.x))</f>
        <v>44389</v>
      </c>
      <c r="F266" s="27" t="str">
        <f>_xlfn.LET(_xlpm.x,_xlfn.XLOOKUP($A266,Applications!$E:$E,Applications!F:F),IF(_xlpm.x="","",_xlpm.x))</f>
        <v>John Mock Rarden Organisation</v>
      </c>
      <c r="G266" s="27" t="str">
        <f>_xlfn.LET(_xlpm.x,_xlfn.XLOOKUP($A266,Applications!$E:$E,Applications!G:G),IF(_xlpm.x="","",_xlpm.x))</f>
        <v>The Laughing Bumblebee</v>
      </c>
      <c r="H266" s="27" t="str">
        <f>_xlfn.LET(_xlpm.x,_xlfn.XLOOKUP($A266,Applications!$E:$E,Applications!H:H),IF(_xlpm.x="","",_xlpm.x))</f>
        <v>Approved</v>
      </c>
      <c r="I266" s="29">
        <f>_xlfn.LET(_xlpm.x,_xlfn.XLOOKUP($A266,Applications!$E:$E,Applications!I:I),IF(_xlpm.x="","",_xlpm.x))</f>
        <v>11000</v>
      </c>
      <c r="J266" s="29">
        <f>_xlfn.LET(_xlpm.x,_xlfn.XLOOKUP($A266,Applications!$E:$E,Applications!J:J),IF(_xlpm.x="","",_xlpm.x))</f>
        <v>35000</v>
      </c>
      <c r="K266" s="29">
        <f>_xlfn.LET(_xlpm.x,_xlfn.XLOOKUP($A266,Applications!$E:$E,Applications!K:K),IF(_xlpm.x="","",_xlpm.x))</f>
        <v>10890</v>
      </c>
      <c r="L266" s="30">
        <f t="shared" si="8"/>
        <v>2750</v>
      </c>
      <c r="M266" s="30">
        <f t="shared" si="9"/>
        <v>2722.5</v>
      </c>
      <c r="N266" s="23" t="s">
        <v>814</v>
      </c>
      <c r="O266" s="23" t="s">
        <v>815</v>
      </c>
      <c r="P266" s="23" t="s">
        <v>816</v>
      </c>
      <c r="Q266" s="23" t="s">
        <v>793</v>
      </c>
      <c r="R266" s="23" t="s">
        <v>794</v>
      </c>
      <c r="S266" s="23" t="s">
        <v>816</v>
      </c>
    </row>
    <row r="267" spans="1:19" x14ac:dyDescent="0.2">
      <c r="A267" s="23" t="s">
        <v>642</v>
      </c>
      <c r="B267" s="27" t="str">
        <f>_xlfn.LET(_xlpm.x,_xlfn.XLOOKUP($A267,Applications!$E:$E,Applications!A:A),IF(_xlpm.x="","",_xlpm.x))</f>
        <v>Arts and Culture Grants</v>
      </c>
      <c r="C267" s="27" t="str">
        <f>_xlfn.LET(_xlpm.x,_xlfn.XLOOKUP($A267,Applications!$E:$E,Applications!B:B),IF(_xlpm.x="","",_xlpm.x))</f>
        <v>2022-1 Round</v>
      </c>
      <c r="D267" s="27" t="str">
        <f>_xlfn.LET(_xlpm.x,_xlfn.XLOOKUP($A267,Applications!$E:$E,Applications!C:C),IF(_xlpm.x="","",_xlpm.x))</f>
        <v>Contracts and Payments</v>
      </c>
      <c r="E267" s="24">
        <f>_xlfn.LET(_xlpm.x,_xlfn.XLOOKUP($A267,Applications!$E:$E,Applications!D:D),IF(_xlpm.x="","",_xlpm.x))</f>
        <v>44602</v>
      </c>
      <c r="F267" s="27" t="str">
        <f>_xlfn.LET(_xlpm.x,_xlfn.XLOOKUP($A267,Applications!$E:$E,Applications!F:F),IF(_xlpm.x="","",_xlpm.x))</f>
        <v>Patricia Mock Edmonds Organisation</v>
      </c>
      <c r="G267" s="27" t="str">
        <f>_xlfn.LET(_xlpm.x,_xlfn.XLOOKUP($A267,Applications!$E:$E,Applications!G:G),IF(_xlpm.x="","",_xlpm.x))</f>
        <v>Recycled Art</v>
      </c>
      <c r="H267" s="27" t="str">
        <f>_xlfn.LET(_xlpm.x,_xlfn.XLOOKUP($A267,Applications!$E:$E,Applications!H:H),IF(_xlpm.x="","",_xlpm.x))</f>
        <v>Approved</v>
      </c>
      <c r="I267" s="29">
        <f>_xlfn.LET(_xlpm.x,_xlfn.XLOOKUP($A267,Applications!$E:$E,Applications!I:I),IF(_xlpm.x="","",_xlpm.x))</f>
        <v>15000</v>
      </c>
      <c r="J267" s="29">
        <f>_xlfn.LET(_xlpm.x,_xlfn.XLOOKUP($A267,Applications!$E:$E,Applications!J:J),IF(_xlpm.x="","",_xlpm.x))</f>
        <v>37000</v>
      </c>
      <c r="K267" s="29">
        <f>_xlfn.LET(_xlpm.x,_xlfn.XLOOKUP($A267,Applications!$E:$E,Applications!K:K),IF(_xlpm.x="","",_xlpm.x))</f>
        <v>14850</v>
      </c>
      <c r="L267" s="30">
        <f t="shared" si="8"/>
        <v>7500</v>
      </c>
      <c r="M267" s="30">
        <f t="shared" si="9"/>
        <v>7425</v>
      </c>
      <c r="N267" s="23" t="s">
        <v>837</v>
      </c>
      <c r="O267" s="23" t="s">
        <v>806</v>
      </c>
      <c r="P267" s="23" t="s">
        <v>838</v>
      </c>
      <c r="Q267" s="23" t="s">
        <v>793</v>
      </c>
      <c r="R267" s="23" t="s">
        <v>794</v>
      </c>
      <c r="S267" s="23" t="s">
        <v>838</v>
      </c>
    </row>
    <row r="268" spans="1:19" x14ac:dyDescent="0.2">
      <c r="A268" s="23" t="s">
        <v>645</v>
      </c>
      <c r="B268" s="27" t="str">
        <f>_xlfn.LET(_xlpm.x,_xlfn.XLOOKUP($A268,Applications!$E:$E,Applications!A:A),IF(_xlpm.x="","",_xlpm.x))</f>
        <v>Arts and Culture Grants</v>
      </c>
      <c r="C268" s="27" t="str">
        <f>_xlfn.LET(_xlpm.x,_xlfn.XLOOKUP($A268,Applications!$E:$E,Applications!B:B),IF(_xlpm.x="","",_xlpm.x))</f>
        <v>2022-1 Round</v>
      </c>
      <c r="D268" s="27" t="str">
        <f>_xlfn.LET(_xlpm.x,_xlfn.XLOOKUP($A268,Applications!$E:$E,Applications!C:C),IF(_xlpm.x="","",_xlpm.x))</f>
        <v>Contracts and Payments</v>
      </c>
      <c r="E268" s="24">
        <f>_xlfn.LET(_xlpm.x,_xlfn.XLOOKUP($A268,Applications!$E:$E,Applications!D:D),IF(_xlpm.x="","",_xlpm.x))</f>
        <v>44580</v>
      </c>
      <c r="F268" s="27" t="str">
        <f>_xlfn.LET(_xlpm.x,_xlfn.XLOOKUP($A268,Applications!$E:$E,Applications!F:F),IF(_xlpm.x="","",_xlpm.x))</f>
        <v>Shirley Mock Barry Organisation</v>
      </c>
      <c r="G268" s="27" t="str">
        <f>_xlfn.LET(_xlpm.x,_xlfn.XLOOKUP($A268,Applications!$E:$E,Applications!G:G),IF(_xlpm.x="","",_xlpm.x))</f>
        <v>Project Description:</v>
      </c>
      <c r="H268" s="27" t="str">
        <f>_xlfn.LET(_xlpm.x,_xlfn.XLOOKUP($A268,Applications!$E:$E,Applications!H:H),IF(_xlpm.x="","",_xlpm.x))</f>
        <v>Approved</v>
      </c>
      <c r="I268" s="29">
        <f>_xlfn.LET(_xlpm.x,_xlfn.XLOOKUP($A268,Applications!$E:$E,Applications!I:I),IF(_xlpm.x="","",_xlpm.x))</f>
        <v>4900</v>
      </c>
      <c r="J268" s="29">
        <f>_xlfn.LET(_xlpm.x,_xlfn.XLOOKUP($A268,Applications!$E:$E,Applications!J:J),IF(_xlpm.x="","",_xlpm.x))</f>
        <v>5300</v>
      </c>
      <c r="K268" s="29">
        <f>_xlfn.LET(_xlpm.x,_xlfn.XLOOKUP($A268,Applications!$E:$E,Applications!K:K),IF(_xlpm.x="","",_xlpm.x))</f>
        <v>3920</v>
      </c>
      <c r="L268" s="30">
        <f t="shared" si="8"/>
        <v>1633.3333333333333</v>
      </c>
      <c r="M268" s="30">
        <f t="shared" si="9"/>
        <v>1306.6666666666667</v>
      </c>
      <c r="N268" s="23" t="s">
        <v>815</v>
      </c>
      <c r="O268" s="23" t="s">
        <v>815</v>
      </c>
      <c r="P268" s="23" t="s">
        <v>850</v>
      </c>
      <c r="Q268" s="23" t="s">
        <v>793</v>
      </c>
      <c r="R268" s="23" t="s">
        <v>794</v>
      </c>
      <c r="S268" s="23" t="s">
        <v>815</v>
      </c>
    </row>
    <row r="269" spans="1:19" x14ac:dyDescent="0.2">
      <c r="A269" s="23" t="s">
        <v>645</v>
      </c>
      <c r="B269" s="27" t="str">
        <f>_xlfn.LET(_xlpm.x,_xlfn.XLOOKUP($A269,Applications!$E:$E,Applications!A:A),IF(_xlpm.x="","",_xlpm.x))</f>
        <v>Arts and Culture Grants</v>
      </c>
      <c r="C269" s="27" t="str">
        <f>_xlfn.LET(_xlpm.x,_xlfn.XLOOKUP($A269,Applications!$E:$E,Applications!B:B),IF(_xlpm.x="","",_xlpm.x))</f>
        <v>2022-1 Round</v>
      </c>
      <c r="D269" s="27" t="str">
        <f>_xlfn.LET(_xlpm.x,_xlfn.XLOOKUP($A269,Applications!$E:$E,Applications!C:C),IF(_xlpm.x="","",_xlpm.x))</f>
        <v>Contracts and Payments</v>
      </c>
      <c r="E269" s="24">
        <f>_xlfn.LET(_xlpm.x,_xlfn.XLOOKUP($A269,Applications!$E:$E,Applications!D:D),IF(_xlpm.x="","",_xlpm.x))</f>
        <v>44580</v>
      </c>
      <c r="F269" s="27" t="str">
        <f>_xlfn.LET(_xlpm.x,_xlfn.XLOOKUP($A269,Applications!$E:$E,Applications!F:F),IF(_xlpm.x="","",_xlpm.x))</f>
        <v>Shirley Mock Barry Organisation</v>
      </c>
      <c r="G269" s="27" t="str">
        <f>_xlfn.LET(_xlpm.x,_xlfn.XLOOKUP($A269,Applications!$E:$E,Applications!G:G),IF(_xlpm.x="","",_xlpm.x))</f>
        <v>Project Description:</v>
      </c>
      <c r="H269" s="27" t="str">
        <f>_xlfn.LET(_xlpm.x,_xlfn.XLOOKUP($A269,Applications!$E:$E,Applications!H:H),IF(_xlpm.x="","",_xlpm.x))</f>
        <v>Approved</v>
      </c>
      <c r="I269" s="29">
        <f>_xlfn.LET(_xlpm.x,_xlfn.XLOOKUP($A269,Applications!$E:$E,Applications!I:I),IF(_xlpm.x="","",_xlpm.x))</f>
        <v>4900</v>
      </c>
      <c r="J269" s="29">
        <f>_xlfn.LET(_xlpm.x,_xlfn.XLOOKUP($A269,Applications!$E:$E,Applications!J:J),IF(_xlpm.x="","",_xlpm.x))</f>
        <v>5300</v>
      </c>
      <c r="K269" s="29">
        <f>_xlfn.LET(_xlpm.x,_xlfn.XLOOKUP($A269,Applications!$E:$E,Applications!K:K),IF(_xlpm.x="","",_xlpm.x))</f>
        <v>3920</v>
      </c>
      <c r="L269" s="30">
        <f t="shared" si="8"/>
        <v>1633.3333333333333</v>
      </c>
      <c r="M269" s="30">
        <f t="shared" si="9"/>
        <v>1306.6666666666667</v>
      </c>
      <c r="N269" s="23" t="s">
        <v>870</v>
      </c>
      <c r="O269" s="23" t="s">
        <v>815</v>
      </c>
      <c r="P269" s="23" t="s">
        <v>871</v>
      </c>
      <c r="Q269" s="23" t="s">
        <v>793</v>
      </c>
      <c r="R269" s="23" t="s">
        <v>794</v>
      </c>
      <c r="S269" s="23" t="s">
        <v>871</v>
      </c>
    </row>
    <row r="270" spans="1:19" x14ac:dyDescent="0.2">
      <c r="A270" s="23" t="s">
        <v>648</v>
      </c>
      <c r="B270" s="27" t="str">
        <f>_xlfn.LET(_xlpm.x,_xlfn.XLOOKUP($A270,Applications!$E:$E,Applications!A:A),IF(_xlpm.x="","",_xlpm.x))</f>
        <v>Arts and Culture Grants</v>
      </c>
      <c r="C270" s="27" t="str">
        <f>_xlfn.LET(_xlpm.x,_xlfn.XLOOKUP($A270,Applications!$E:$E,Applications!B:B),IF(_xlpm.x="","",_xlpm.x))</f>
        <v>2022-1 Round</v>
      </c>
      <c r="D270" s="27" t="str">
        <f>_xlfn.LET(_xlpm.x,_xlfn.XLOOKUP($A270,Applications!$E:$E,Applications!C:C),IF(_xlpm.x="","",_xlpm.x))</f>
        <v>Contracts and Payments</v>
      </c>
      <c r="E270" s="24">
        <f>_xlfn.LET(_xlpm.x,_xlfn.XLOOKUP($A270,Applications!$E:$E,Applications!D:D),IF(_xlpm.x="","",_xlpm.x))</f>
        <v>44629</v>
      </c>
      <c r="F270" s="27" t="str">
        <f>_xlfn.LET(_xlpm.x,_xlfn.XLOOKUP($A270,Applications!$E:$E,Applications!F:F),IF(_xlpm.x="","",_xlpm.x))</f>
        <v>Hope Mock Gomes Organisation</v>
      </c>
      <c r="G270" s="27" t="str">
        <f>_xlfn.LET(_xlpm.x,_xlfn.XLOOKUP($A270,Applications!$E:$E,Applications!G:G),IF(_xlpm.x="","",_xlpm.x))</f>
        <v>Bouncy Castle</v>
      </c>
      <c r="H270" s="27" t="str">
        <f>_xlfn.LET(_xlpm.x,_xlfn.XLOOKUP($A270,Applications!$E:$E,Applications!H:H),IF(_xlpm.x="","",_xlpm.x))</f>
        <v>Approved</v>
      </c>
      <c r="I270" s="29">
        <f>_xlfn.LET(_xlpm.x,_xlfn.XLOOKUP($A270,Applications!$E:$E,Applications!I:I),IF(_xlpm.x="","",_xlpm.x))</f>
        <v>7200</v>
      </c>
      <c r="J270" s="29">
        <f>_xlfn.LET(_xlpm.x,_xlfn.XLOOKUP($A270,Applications!$E:$E,Applications!J:J),IF(_xlpm.x="","",_xlpm.x))</f>
        <v>25000</v>
      </c>
      <c r="K270" s="29">
        <f>_xlfn.LET(_xlpm.x,_xlfn.XLOOKUP($A270,Applications!$E:$E,Applications!K:K),IF(_xlpm.x="","",_xlpm.x))</f>
        <v>5112</v>
      </c>
      <c r="L270" s="30">
        <f t="shared" si="8"/>
        <v>2400</v>
      </c>
      <c r="M270" s="30">
        <f t="shared" si="9"/>
        <v>1704</v>
      </c>
      <c r="N270" s="23" t="s">
        <v>815</v>
      </c>
      <c r="O270" s="23" t="s">
        <v>815</v>
      </c>
      <c r="P270" s="23" t="s">
        <v>850</v>
      </c>
      <c r="Q270" s="23" t="s">
        <v>793</v>
      </c>
      <c r="R270" s="23" t="s">
        <v>794</v>
      </c>
      <c r="S270" s="23" t="s">
        <v>815</v>
      </c>
    </row>
    <row r="271" spans="1:19" x14ac:dyDescent="0.2">
      <c r="A271" s="23" t="s">
        <v>648</v>
      </c>
      <c r="B271" s="27" t="str">
        <f>_xlfn.LET(_xlpm.x,_xlfn.XLOOKUP($A271,Applications!$E:$E,Applications!A:A),IF(_xlpm.x="","",_xlpm.x))</f>
        <v>Arts and Culture Grants</v>
      </c>
      <c r="C271" s="27" t="str">
        <f>_xlfn.LET(_xlpm.x,_xlfn.XLOOKUP($A271,Applications!$E:$E,Applications!B:B),IF(_xlpm.x="","",_xlpm.x))</f>
        <v>2022-1 Round</v>
      </c>
      <c r="D271" s="27" t="str">
        <f>_xlfn.LET(_xlpm.x,_xlfn.XLOOKUP($A271,Applications!$E:$E,Applications!C:C),IF(_xlpm.x="","",_xlpm.x))</f>
        <v>Contracts and Payments</v>
      </c>
      <c r="E271" s="24">
        <f>_xlfn.LET(_xlpm.x,_xlfn.XLOOKUP($A271,Applications!$E:$E,Applications!D:D),IF(_xlpm.x="","",_xlpm.x))</f>
        <v>44629</v>
      </c>
      <c r="F271" s="27" t="str">
        <f>_xlfn.LET(_xlpm.x,_xlfn.XLOOKUP($A271,Applications!$E:$E,Applications!F:F),IF(_xlpm.x="","",_xlpm.x))</f>
        <v>Hope Mock Gomes Organisation</v>
      </c>
      <c r="G271" s="27" t="str">
        <f>_xlfn.LET(_xlpm.x,_xlfn.XLOOKUP($A271,Applications!$E:$E,Applications!G:G),IF(_xlpm.x="","",_xlpm.x))</f>
        <v>Bouncy Castle</v>
      </c>
      <c r="H271" s="27" t="str">
        <f>_xlfn.LET(_xlpm.x,_xlfn.XLOOKUP($A271,Applications!$E:$E,Applications!H:H),IF(_xlpm.x="","",_xlpm.x))</f>
        <v>Approved</v>
      </c>
      <c r="I271" s="29">
        <f>_xlfn.LET(_xlpm.x,_xlfn.XLOOKUP($A271,Applications!$E:$E,Applications!I:I),IF(_xlpm.x="","",_xlpm.x))</f>
        <v>7200</v>
      </c>
      <c r="J271" s="29">
        <f>_xlfn.LET(_xlpm.x,_xlfn.XLOOKUP($A271,Applications!$E:$E,Applications!J:J),IF(_xlpm.x="","",_xlpm.x))</f>
        <v>25000</v>
      </c>
      <c r="K271" s="29">
        <f>_xlfn.LET(_xlpm.x,_xlfn.XLOOKUP($A271,Applications!$E:$E,Applications!K:K),IF(_xlpm.x="","",_xlpm.x))</f>
        <v>5112</v>
      </c>
      <c r="L271" s="30">
        <f t="shared" si="8"/>
        <v>2400</v>
      </c>
      <c r="M271" s="30">
        <f t="shared" si="9"/>
        <v>1704</v>
      </c>
      <c r="N271" s="23" t="s">
        <v>814</v>
      </c>
      <c r="O271" s="23" t="s">
        <v>815</v>
      </c>
      <c r="P271" s="23" t="s">
        <v>816</v>
      </c>
      <c r="Q271" s="23" t="s">
        <v>793</v>
      </c>
      <c r="R271" s="23" t="s">
        <v>794</v>
      </c>
      <c r="S271" s="23" t="s">
        <v>816</v>
      </c>
    </row>
    <row r="272" spans="1:19" x14ac:dyDescent="0.2">
      <c r="A272" s="23" t="s">
        <v>651</v>
      </c>
      <c r="B272" s="27" t="str">
        <f>_xlfn.LET(_xlpm.x,_xlfn.XLOOKUP($A272,Applications!$E:$E,Applications!A:A),IF(_xlpm.x="","",_xlpm.x))</f>
        <v>Arts and Culture Grants</v>
      </c>
      <c r="C272" s="27" t="str">
        <f>_xlfn.LET(_xlpm.x,_xlfn.XLOOKUP($A272,Applications!$E:$E,Applications!B:B),IF(_xlpm.x="","",_xlpm.x))</f>
        <v>2021-2 Round</v>
      </c>
      <c r="D272" s="27" t="str">
        <f>_xlfn.LET(_xlpm.x,_xlfn.XLOOKUP($A272,Applications!$E:$E,Applications!C:C),IF(_xlpm.x="","",_xlpm.x))</f>
        <v>Closed</v>
      </c>
      <c r="E272" s="24">
        <f>_xlfn.LET(_xlpm.x,_xlfn.XLOOKUP($A272,Applications!$E:$E,Applications!D:D),IF(_xlpm.x="","",_xlpm.x))</f>
        <v>44377</v>
      </c>
      <c r="F272" s="27" t="str">
        <f>_xlfn.LET(_xlpm.x,_xlfn.XLOOKUP($A272,Applications!$E:$E,Applications!F:F),IF(_xlpm.x="","",_xlpm.x))</f>
        <v>Matthew Mock Christopher Organisation</v>
      </c>
      <c r="G272" s="27" t="str">
        <f>_xlfn.LET(_xlpm.x,_xlfn.XLOOKUP($A272,Applications!$E:$E,Applications!G:G),IF(_xlpm.x="","",_xlpm.x))</f>
        <v>Local Artist</v>
      </c>
      <c r="H272" s="27" t="str">
        <f>_xlfn.LET(_xlpm.x,_xlfn.XLOOKUP($A272,Applications!$E:$E,Applications!H:H),IF(_xlpm.x="","",_xlpm.x))</f>
        <v>Approved</v>
      </c>
      <c r="I272" s="29">
        <f>_xlfn.LET(_xlpm.x,_xlfn.XLOOKUP($A272,Applications!$E:$E,Applications!I:I),IF(_xlpm.x="","",_xlpm.x))</f>
        <v>13000</v>
      </c>
      <c r="J272" s="29">
        <f>_xlfn.LET(_xlpm.x,_xlfn.XLOOKUP($A272,Applications!$E:$E,Applications!J:J),IF(_xlpm.x="","",_xlpm.x))</f>
        <v>25000</v>
      </c>
      <c r="K272" s="29">
        <f>_xlfn.LET(_xlpm.x,_xlfn.XLOOKUP($A272,Applications!$E:$E,Applications!K:K),IF(_xlpm.x="","",_xlpm.x))</f>
        <v>9100</v>
      </c>
      <c r="L272" s="30">
        <f t="shared" si="8"/>
        <v>3250</v>
      </c>
      <c r="M272" s="30">
        <f t="shared" si="9"/>
        <v>2275</v>
      </c>
      <c r="N272" s="23" t="s">
        <v>796</v>
      </c>
      <c r="O272" s="23" t="s">
        <v>796</v>
      </c>
      <c r="P272" s="23" t="s">
        <v>850</v>
      </c>
      <c r="Q272" s="23" t="s">
        <v>793</v>
      </c>
      <c r="R272" s="23" t="s">
        <v>794</v>
      </c>
      <c r="S272" s="23" t="s">
        <v>796</v>
      </c>
    </row>
    <row r="273" spans="1:19" x14ac:dyDescent="0.2">
      <c r="A273" s="23" t="s">
        <v>651</v>
      </c>
      <c r="B273" s="27" t="str">
        <f>_xlfn.LET(_xlpm.x,_xlfn.XLOOKUP($A273,Applications!$E:$E,Applications!A:A),IF(_xlpm.x="","",_xlpm.x))</f>
        <v>Arts and Culture Grants</v>
      </c>
      <c r="C273" s="27" t="str">
        <f>_xlfn.LET(_xlpm.x,_xlfn.XLOOKUP($A273,Applications!$E:$E,Applications!B:B),IF(_xlpm.x="","",_xlpm.x))</f>
        <v>2021-2 Round</v>
      </c>
      <c r="D273" s="27" t="str">
        <f>_xlfn.LET(_xlpm.x,_xlfn.XLOOKUP($A273,Applications!$E:$E,Applications!C:C),IF(_xlpm.x="","",_xlpm.x))</f>
        <v>Closed</v>
      </c>
      <c r="E273" s="24">
        <f>_xlfn.LET(_xlpm.x,_xlfn.XLOOKUP($A273,Applications!$E:$E,Applications!D:D),IF(_xlpm.x="","",_xlpm.x))</f>
        <v>44377</v>
      </c>
      <c r="F273" s="27" t="str">
        <f>_xlfn.LET(_xlpm.x,_xlfn.XLOOKUP($A273,Applications!$E:$E,Applications!F:F),IF(_xlpm.x="","",_xlpm.x))</f>
        <v>Matthew Mock Christopher Organisation</v>
      </c>
      <c r="G273" s="27" t="str">
        <f>_xlfn.LET(_xlpm.x,_xlfn.XLOOKUP($A273,Applications!$E:$E,Applications!G:G),IF(_xlpm.x="","",_xlpm.x))</f>
        <v>Local Artist</v>
      </c>
      <c r="H273" s="27" t="str">
        <f>_xlfn.LET(_xlpm.x,_xlfn.XLOOKUP($A273,Applications!$E:$E,Applications!H:H),IF(_xlpm.x="","",_xlpm.x))</f>
        <v>Approved</v>
      </c>
      <c r="I273" s="29">
        <f>_xlfn.LET(_xlpm.x,_xlfn.XLOOKUP($A273,Applications!$E:$E,Applications!I:I),IF(_xlpm.x="","",_xlpm.x))</f>
        <v>13000</v>
      </c>
      <c r="J273" s="29">
        <f>_xlfn.LET(_xlpm.x,_xlfn.XLOOKUP($A273,Applications!$E:$E,Applications!J:J),IF(_xlpm.x="","",_xlpm.x))</f>
        <v>25000</v>
      </c>
      <c r="K273" s="29">
        <f>_xlfn.LET(_xlpm.x,_xlfn.XLOOKUP($A273,Applications!$E:$E,Applications!K:K),IF(_xlpm.x="","",_xlpm.x))</f>
        <v>9100</v>
      </c>
      <c r="L273" s="30">
        <f t="shared" si="8"/>
        <v>3250</v>
      </c>
      <c r="M273" s="30">
        <f t="shared" si="9"/>
        <v>2275</v>
      </c>
      <c r="N273" s="23" t="s">
        <v>826</v>
      </c>
      <c r="O273" s="23" t="s">
        <v>796</v>
      </c>
      <c r="P273" s="23" t="s">
        <v>827</v>
      </c>
      <c r="Q273" s="23" t="s">
        <v>793</v>
      </c>
      <c r="R273" s="23" t="s">
        <v>794</v>
      </c>
      <c r="S273" s="23" t="s">
        <v>827</v>
      </c>
    </row>
    <row r="274" spans="1:19" x14ac:dyDescent="0.2">
      <c r="A274" s="23" t="s">
        <v>651</v>
      </c>
      <c r="B274" s="27" t="str">
        <f>_xlfn.LET(_xlpm.x,_xlfn.XLOOKUP($A274,Applications!$E:$E,Applications!A:A),IF(_xlpm.x="","",_xlpm.x))</f>
        <v>Arts and Culture Grants</v>
      </c>
      <c r="C274" s="27" t="str">
        <f>_xlfn.LET(_xlpm.x,_xlfn.XLOOKUP($A274,Applications!$E:$E,Applications!B:B),IF(_xlpm.x="","",_xlpm.x))</f>
        <v>2021-2 Round</v>
      </c>
      <c r="D274" s="27" t="str">
        <f>_xlfn.LET(_xlpm.x,_xlfn.XLOOKUP($A274,Applications!$E:$E,Applications!C:C),IF(_xlpm.x="","",_xlpm.x))</f>
        <v>Closed</v>
      </c>
      <c r="E274" s="24">
        <f>_xlfn.LET(_xlpm.x,_xlfn.XLOOKUP($A274,Applications!$E:$E,Applications!D:D),IF(_xlpm.x="","",_xlpm.x))</f>
        <v>44377</v>
      </c>
      <c r="F274" s="27" t="str">
        <f>_xlfn.LET(_xlpm.x,_xlfn.XLOOKUP($A274,Applications!$E:$E,Applications!F:F),IF(_xlpm.x="","",_xlpm.x))</f>
        <v>Matthew Mock Christopher Organisation</v>
      </c>
      <c r="G274" s="27" t="str">
        <f>_xlfn.LET(_xlpm.x,_xlfn.XLOOKUP($A274,Applications!$E:$E,Applications!G:G),IF(_xlpm.x="","",_xlpm.x))</f>
        <v>Local Artist</v>
      </c>
      <c r="H274" s="27" t="str">
        <f>_xlfn.LET(_xlpm.x,_xlfn.XLOOKUP($A274,Applications!$E:$E,Applications!H:H),IF(_xlpm.x="","",_xlpm.x))</f>
        <v>Approved</v>
      </c>
      <c r="I274" s="29">
        <f>_xlfn.LET(_xlpm.x,_xlfn.XLOOKUP($A274,Applications!$E:$E,Applications!I:I),IF(_xlpm.x="","",_xlpm.x))</f>
        <v>13000</v>
      </c>
      <c r="J274" s="29">
        <f>_xlfn.LET(_xlpm.x,_xlfn.XLOOKUP($A274,Applications!$E:$E,Applications!J:J),IF(_xlpm.x="","",_xlpm.x))</f>
        <v>25000</v>
      </c>
      <c r="K274" s="29">
        <f>_xlfn.LET(_xlpm.x,_xlfn.XLOOKUP($A274,Applications!$E:$E,Applications!K:K),IF(_xlpm.x="","",_xlpm.x))</f>
        <v>9100</v>
      </c>
      <c r="L274" s="30">
        <f t="shared" si="8"/>
        <v>3250</v>
      </c>
      <c r="M274" s="30">
        <f t="shared" si="9"/>
        <v>2275</v>
      </c>
      <c r="N274" s="23" t="s">
        <v>800</v>
      </c>
      <c r="O274" s="23" t="s">
        <v>796</v>
      </c>
      <c r="P274" s="23" t="s">
        <v>801</v>
      </c>
      <c r="Q274" s="23" t="s">
        <v>793</v>
      </c>
      <c r="R274" s="23" t="s">
        <v>794</v>
      </c>
      <c r="S274" s="23" t="s">
        <v>801</v>
      </c>
    </row>
    <row r="275" spans="1:19" x14ac:dyDescent="0.2">
      <c r="A275" s="23" t="s">
        <v>654</v>
      </c>
      <c r="B275" s="27" t="str">
        <f>_xlfn.LET(_xlpm.x,_xlfn.XLOOKUP($A275,Applications!$E:$E,Applications!A:A),IF(_xlpm.x="","",_xlpm.x))</f>
        <v>Arts and Culture Grants</v>
      </c>
      <c r="C275" s="27" t="str">
        <f>_xlfn.LET(_xlpm.x,_xlfn.XLOOKUP($A275,Applications!$E:$E,Applications!B:B),IF(_xlpm.x="","",_xlpm.x))</f>
        <v>2022-2 Round</v>
      </c>
      <c r="D275" s="27" t="str">
        <f>_xlfn.LET(_xlpm.x,_xlfn.XLOOKUP($A275,Applications!$E:$E,Applications!C:C),IF(_xlpm.x="","",_xlpm.x))</f>
        <v>Advising Outcomes</v>
      </c>
      <c r="E275" s="24">
        <f>_xlfn.LET(_xlpm.x,_xlfn.XLOOKUP($A275,Applications!$E:$E,Applications!D:D),IF(_xlpm.x="","",_xlpm.x))</f>
        <v>44760</v>
      </c>
      <c r="F275" s="27" t="str">
        <f>_xlfn.LET(_xlpm.x,_xlfn.XLOOKUP($A275,Applications!$E:$E,Applications!F:F),IF(_xlpm.x="","",_xlpm.x))</f>
        <v>Lee Mock Lopez Organisation</v>
      </c>
      <c r="G275" s="27" t="str">
        <f>_xlfn.LET(_xlpm.x,_xlfn.XLOOKUP($A275,Applications!$E:$E,Applications!G:G),IF(_xlpm.x="","",_xlpm.x))</f>
        <v>Let's Talk About Sex</v>
      </c>
      <c r="H275" s="27" t="str">
        <f>_xlfn.LET(_xlpm.x,_xlfn.XLOOKUP($A275,Applications!$E:$E,Applications!H:H),IF(_xlpm.x="","",_xlpm.x))</f>
        <v>Undecided</v>
      </c>
      <c r="I275" s="29">
        <f>_xlfn.LET(_xlpm.x,_xlfn.XLOOKUP($A275,Applications!$E:$E,Applications!I:I),IF(_xlpm.x="","",_xlpm.x))</f>
        <v>11000</v>
      </c>
      <c r="J275" s="29">
        <f>_xlfn.LET(_xlpm.x,_xlfn.XLOOKUP($A275,Applications!$E:$E,Applications!J:J),IF(_xlpm.x="","",_xlpm.x))</f>
        <v>49000</v>
      </c>
      <c r="K275" s="29">
        <f>_xlfn.LET(_xlpm.x,_xlfn.XLOOKUP($A275,Applications!$E:$E,Applications!K:K),IF(_xlpm.x="","",_xlpm.x))</f>
        <v>0</v>
      </c>
      <c r="L275" s="30">
        <f t="shared" si="8"/>
        <v>2750</v>
      </c>
      <c r="M275" s="30">
        <f t="shared" si="9"/>
        <v>0</v>
      </c>
      <c r="N275" s="23" t="s">
        <v>791</v>
      </c>
      <c r="O275" s="23" t="s">
        <v>791</v>
      </c>
      <c r="P275" s="23" t="s">
        <v>850</v>
      </c>
      <c r="Q275" s="23" t="s">
        <v>793</v>
      </c>
      <c r="R275" s="23" t="s">
        <v>794</v>
      </c>
      <c r="S275" s="23" t="s">
        <v>791</v>
      </c>
    </row>
    <row r="276" spans="1:19" x14ac:dyDescent="0.2">
      <c r="A276" s="23" t="s">
        <v>654</v>
      </c>
      <c r="B276" s="27" t="str">
        <f>_xlfn.LET(_xlpm.x,_xlfn.XLOOKUP($A276,Applications!$E:$E,Applications!A:A),IF(_xlpm.x="","",_xlpm.x))</f>
        <v>Arts and Culture Grants</v>
      </c>
      <c r="C276" s="27" t="str">
        <f>_xlfn.LET(_xlpm.x,_xlfn.XLOOKUP($A276,Applications!$E:$E,Applications!B:B),IF(_xlpm.x="","",_xlpm.x))</f>
        <v>2022-2 Round</v>
      </c>
      <c r="D276" s="27" t="str">
        <f>_xlfn.LET(_xlpm.x,_xlfn.XLOOKUP($A276,Applications!$E:$E,Applications!C:C),IF(_xlpm.x="","",_xlpm.x))</f>
        <v>Advising Outcomes</v>
      </c>
      <c r="E276" s="24">
        <f>_xlfn.LET(_xlpm.x,_xlfn.XLOOKUP($A276,Applications!$E:$E,Applications!D:D),IF(_xlpm.x="","",_xlpm.x))</f>
        <v>44760</v>
      </c>
      <c r="F276" s="27" t="str">
        <f>_xlfn.LET(_xlpm.x,_xlfn.XLOOKUP($A276,Applications!$E:$E,Applications!F:F),IF(_xlpm.x="","",_xlpm.x))</f>
        <v>Lee Mock Lopez Organisation</v>
      </c>
      <c r="G276" s="27" t="str">
        <f>_xlfn.LET(_xlpm.x,_xlfn.XLOOKUP($A276,Applications!$E:$E,Applications!G:G),IF(_xlpm.x="","",_xlpm.x))</f>
        <v>Let's Talk About Sex</v>
      </c>
      <c r="H276" s="27" t="str">
        <f>_xlfn.LET(_xlpm.x,_xlfn.XLOOKUP($A276,Applications!$E:$E,Applications!H:H),IF(_xlpm.x="","",_xlpm.x))</f>
        <v>Undecided</v>
      </c>
      <c r="I276" s="29">
        <f>_xlfn.LET(_xlpm.x,_xlfn.XLOOKUP($A276,Applications!$E:$E,Applications!I:I),IF(_xlpm.x="","",_xlpm.x))</f>
        <v>11000</v>
      </c>
      <c r="J276" s="29">
        <f>_xlfn.LET(_xlpm.x,_xlfn.XLOOKUP($A276,Applications!$E:$E,Applications!J:J),IF(_xlpm.x="","",_xlpm.x))</f>
        <v>49000</v>
      </c>
      <c r="K276" s="29">
        <f>_xlfn.LET(_xlpm.x,_xlfn.XLOOKUP($A276,Applications!$E:$E,Applications!K:K),IF(_xlpm.x="","",_xlpm.x))</f>
        <v>0</v>
      </c>
      <c r="L276" s="30">
        <f t="shared" si="8"/>
        <v>2750</v>
      </c>
      <c r="M276" s="30">
        <f t="shared" si="9"/>
        <v>0</v>
      </c>
      <c r="N276" s="23" t="s">
        <v>903</v>
      </c>
      <c r="O276" s="23" t="s">
        <v>791</v>
      </c>
      <c r="P276" s="23" t="s">
        <v>904</v>
      </c>
      <c r="Q276" s="23" t="s">
        <v>793</v>
      </c>
      <c r="R276" s="23" t="s">
        <v>794</v>
      </c>
      <c r="S276" s="23" t="s">
        <v>904</v>
      </c>
    </row>
    <row r="277" spans="1:19" x14ac:dyDescent="0.2">
      <c r="A277" s="23" t="s">
        <v>654</v>
      </c>
      <c r="B277" s="27" t="str">
        <f>_xlfn.LET(_xlpm.x,_xlfn.XLOOKUP($A277,Applications!$E:$E,Applications!A:A),IF(_xlpm.x="","",_xlpm.x))</f>
        <v>Arts and Culture Grants</v>
      </c>
      <c r="C277" s="27" t="str">
        <f>_xlfn.LET(_xlpm.x,_xlfn.XLOOKUP($A277,Applications!$E:$E,Applications!B:B),IF(_xlpm.x="","",_xlpm.x))</f>
        <v>2022-2 Round</v>
      </c>
      <c r="D277" s="27" t="str">
        <f>_xlfn.LET(_xlpm.x,_xlfn.XLOOKUP($A277,Applications!$E:$E,Applications!C:C),IF(_xlpm.x="","",_xlpm.x))</f>
        <v>Advising Outcomes</v>
      </c>
      <c r="E277" s="24">
        <f>_xlfn.LET(_xlpm.x,_xlfn.XLOOKUP($A277,Applications!$E:$E,Applications!D:D),IF(_xlpm.x="","",_xlpm.x))</f>
        <v>44760</v>
      </c>
      <c r="F277" s="27" t="str">
        <f>_xlfn.LET(_xlpm.x,_xlfn.XLOOKUP($A277,Applications!$E:$E,Applications!F:F),IF(_xlpm.x="","",_xlpm.x))</f>
        <v>Lee Mock Lopez Organisation</v>
      </c>
      <c r="G277" s="27" t="str">
        <f>_xlfn.LET(_xlpm.x,_xlfn.XLOOKUP($A277,Applications!$E:$E,Applications!G:G),IF(_xlpm.x="","",_xlpm.x))</f>
        <v>Let's Talk About Sex</v>
      </c>
      <c r="H277" s="27" t="str">
        <f>_xlfn.LET(_xlpm.x,_xlfn.XLOOKUP($A277,Applications!$E:$E,Applications!H:H),IF(_xlpm.x="","",_xlpm.x))</f>
        <v>Undecided</v>
      </c>
      <c r="I277" s="29">
        <f>_xlfn.LET(_xlpm.x,_xlfn.XLOOKUP($A277,Applications!$E:$E,Applications!I:I),IF(_xlpm.x="","",_xlpm.x))</f>
        <v>11000</v>
      </c>
      <c r="J277" s="29">
        <f>_xlfn.LET(_xlpm.x,_xlfn.XLOOKUP($A277,Applications!$E:$E,Applications!J:J),IF(_xlpm.x="","",_xlpm.x))</f>
        <v>49000</v>
      </c>
      <c r="K277" s="29">
        <f>_xlfn.LET(_xlpm.x,_xlfn.XLOOKUP($A277,Applications!$E:$E,Applications!K:K),IF(_xlpm.x="","",_xlpm.x))</f>
        <v>0</v>
      </c>
      <c r="L277" s="30">
        <f t="shared" si="8"/>
        <v>2750</v>
      </c>
      <c r="M277" s="30">
        <f t="shared" si="9"/>
        <v>0</v>
      </c>
      <c r="N277" s="23" t="s">
        <v>874</v>
      </c>
      <c r="O277" s="23" t="s">
        <v>820</v>
      </c>
      <c r="P277" s="23" t="s">
        <v>875</v>
      </c>
      <c r="Q277" s="23" t="s">
        <v>793</v>
      </c>
      <c r="R277" s="23" t="s">
        <v>794</v>
      </c>
      <c r="S277" s="23" t="s">
        <v>875</v>
      </c>
    </row>
    <row r="278" spans="1:19" x14ac:dyDescent="0.2">
      <c r="A278" s="23" t="s">
        <v>660</v>
      </c>
      <c r="B278" s="27" t="str">
        <f>_xlfn.LET(_xlpm.x,_xlfn.XLOOKUP($A278,Applications!$E:$E,Applications!A:A),IF(_xlpm.x="","",_xlpm.x))</f>
        <v>Arts and Culture Grants</v>
      </c>
      <c r="C278" s="27" t="str">
        <f>_xlfn.LET(_xlpm.x,_xlfn.XLOOKUP($A278,Applications!$E:$E,Applications!B:B),IF(_xlpm.x="","",_xlpm.x))</f>
        <v>2022-2 Round</v>
      </c>
      <c r="D278" s="27" t="str">
        <f>_xlfn.LET(_xlpm.x,_xlfn.XLOOKUP($A278,Applications!$E:$E,Applications!C:C),IF(_xlpm.x="","",_xlpm.x))</f>
        <v>Assessment</v>
      </c>
      <c r="E278" s="24">
        <f>_xlfn.LET(_xlpm.x,_xlfn.XLOOKUP($A278,Applications!$E:$E,Applications!D:D),IF(_xlpm.x="","",_xlpm.x))</f>
        <v>44768</v>
      </c>
      <c r="F278" s="27" t="str">
        <f>_xlfn.LET(_xlpm.x,_xlfn.XLOOKUP($A278,Applications!$E:$E,Applications!F:F),IF(_xlpm.x="","",_xlpm.x))</f>
        <v>Raymond Mock Miller Organisation</v>
      </c>
      <c r="G278" s="27" t="str">
        <f>_xlfn.LET(_xlpm.x,_xlfn.XLOOKUP($A278,Applications!$E:$E,Applications!G:G),IF(_xlpm.x="","",_xlpm.x))</f>
        <v>The Busker</v>
      </c>
      <c r="H278" s="27" t="str">
        <f>_xlfn.LET(_xlpm.x,_xlfn.XLOOKUP($A278,Applications!$E:$E,Applications!H:H),IF(_xlpm.x="","",_xlpm.x))</f>
        <v>Undecided</v>
      </c>
      <c r="I278" s="29">
        <f>_xlfn.LET(_xlpm.x,_xlfn.XLOOKUP($A278,Applications!$E:$E,Applications!I:I),IF(_xlpm.x="","",_xlpm.x))</f>
        <v>17000</v>
      </c>
      <c r="J278" s="29">
        <f>_xlfn.LET(_xlpm.x,_xlfn.XLOOKUP($A278,Applications!$E:$E,Applications!J:J),IF(_xlpm.x="","",_xlpm.x))</f>
        <v>64000</v>
      </c>
      <c r="K278" s="29">
        <f>_xlfn.LET(_xlpm.x,_xlfn.XLOOKUP($A278,Applications!$E:$E,Applications!K:K),IF(_xlpm.x="","",_xlpm.x))</f>
        <v>0</v>
      </c>
      <c r="L278" s="30">
        <f t="shared" si="8"/>
        <v>8500</v>
      </c>
      <c r="M278" s="30">
        <f t="shared" si="9"/>
        <v>0</v>
      </c>
      <c r="N278" s="23" t="s">
        <v>817</v>
      </c>
      <c r="O278" s="23" t="s">
        <v>796</v>
      </c>
      <c r="P278" s="23" t="s">
        <v>818</v>
      </c>
      <c r="Q278" s="23" t="s">
        <v>793</v>
      </c>
      <c r="R278" s="23" t="s">
        <v>794</v>
      </c>
      <c r="S278" s="23" t="s">
        <v>818</v>
      </c>
    </row>
    <row r="279" spans="1:19" x14ac:dyDescent="0.2">
      <c r="A279" s="23" t="s">
        <v>663</v>
      </c>
      <c r="B279" s="27" t="str">
        <f>_xlfn.LET(_xlpm.x,_xlfn.XLOOKUP($A279,Applications!$E:$E,Applications!A:A),IF(_xlpm.x="","",_xlpm.x))</f>
        <v>Arts and Culture Grants</v>
      </c>
      <c r="C279" s="27" t="str">
        <f>_xlfn.LET(_xlpm.x,_xlfn.XLOOKUP($A279,Applications!$E:$E,Applications!B:B),IF(_xlpm.x="","",_xlpm.x))</f>
        <v>2021-2 Round</v>
      </c>
      <c r="D279" s="27" t="str">
        <f>_xlfn.LET(_xlpm.x,_xlfn.XLOOKUP($A279,Applications!$E:$E,Applications!C:C),IF(_xlpm.x="","",_xlpm.x))</f>
        <v>Closed</v>
      </c>
      <c r="E279" s="24">
        <f>_xlfn.LET(_xlpm.x,_xlfn.XLOOKUP($A279,Applications!$E:$E,Applications!D:D),IF(_xlpm.x="","",_xlpm.x))</f>
        <v>44398</v>
      </c>
      <c r="F279" s="27" t="str">
        <f>_xlfn.LET(_xlpm.x,_xlfn.XLOOKUP($A279,Applications!$E:$E,Applications!F:F),IF(_xlpm.x="","",_xlpm.x))</f>
        <v>Branda Mock Dicken Organisation</v>
      </c>
      <c r="G279" s="27" t="str">
        <f>_xlfn.LET(_xlpm.x,_xlfn.XLOOKUP($A279,Applications!$E:$E,Applications!G:G),IF(_xlpm.x="","",_xlpm.x))</f>
        <v>Gardening for Health</v>
      </c>
      <c r="H279" s="27" t="str">
        <f>_xlfn.LET(_xlpm.x,_xlfn.XLOOKUP($A279,Applications!$E:$E,Applications!H:H),IF(_xlpm.x="","",_xlpm.x))</f>
        <v>Approved</v>
      </c>
      <c r="I279" s="29">
        <f>_xlfn.LET(_xlpm.x,_xlfn.XLOOKUP($A279,Applications!$E:$E,Applications!I:I),IF(_xlpm.x="","",_xlpm.x))</f>
        <v>8000</v>
      </c>
      <c r="J279" s="29">
        <f>_xlfn.LET(_xlpm.x,_xlfn.XLOOKUP($A279,Applications!$E:$E,Applications!J:J),IF(_xlpm.x="","",_xlpm.x))</f>
        <v>33000</v>
      </c>
      <c r="K279" s="29">
        <f>_xlfn.LET(_xlpm.x,_xlfn.XLOOKUP($A279,Applications!$E:$E,Applications!K:K),IF(_xlpm.x="","",_xlpm.x))</f>
        <v>7120</v>
      </c>
      <c r="L279" s="30">
        <f t="shared" si="8"/>
        <v>2666.6666666666665</v>
      </c>
      <c r="M279" s="30">
        <f t="shared" si="9"/>
        <v>2373.3333333333335</v>
      </c>
      <c r="N279" s="23" t="s">
        <v>803</v>
      </c>
      <c r="O279" s="23" t="s">
        <v>803</v>
      </c>
      <c r="P279" s="23" t="s">
        <v>850</v>
      </c>
      <c r="Q279" s="23" t="s">
        <v>793</v>
      </c>
      <c r="R279" s="23" t="s">
        <v>794</v>
      </c>
      <c r="S279" s="23" t="s">
        <v>803</v>
      </c>
    </row>
    <row r="280" spans="1:19" x14ac:dyDescent="0.2">
      <c r="A280" s="23" t="s">
        <v>663</v>
      </c>
      <c r="B280" s="27" t="str">
        <f>_xlfn.LET(_xlpm.x,_xlfn.XLOOKUP($A280,Applications!$E:$E,Applications!A:A),IF(_xlpm.x="","",_xlpm.x))</f>
        <v>Arts and Culture Grants</v>
      </c>
      <c r="C280" s="27" t="str">
        <f>_xlfn.LET(_xlpm.x,_xlfn.XLOOKUP($A280,Applications!$E:$E,Applications!B:B),IF(_xlpm.x="","",_xlpm.x))</f>
        <v>2021-2 Round</v>
      </c>
      <c r="D280" s="27" t="str">
        <f>_xlfn.LET(_xlpm.x,_xlfn.XLOOKUP($A280,Applications!$E:$E,Applications!C:C),IF(_xlpm.x="","",_xlpm.x))</f>
        <v>Closed</v>
      </c>
      <c r="E280" s="24">
        <f>_xlfn.LET(_xlpm.x,_xlfn.XLOOKUP($A280,Applications!$E:$E,Applications!D:D),IF(_xlpm.x="","",_xlpm.x))</f>
        <v>44398</v>
      </c>
      <c r="F280" s="27" t="str">
        <f>_xlfn.LET(_xlpm.x,_xlfn.XLOOKUP($A280,Applications!$E:$E,Applications!F:F),IF(_xlpm.x="","",_xlpm.x))</f>
        <v>Branda Mock Dicken Organisation</v>
      </c>
      <c r="G280" s="27" t="str">
        <f>_xlfn.LET(_xlpm.x,_xlfn.XLOOKUP($A280,Applications!$E:$E,Applications!G:G),IF(_xlpm.x="","",_xlpm.x))</f>
        <v>Gardening for Health</v>
      </c>
      <c r="H280" s="27" t="str">
        <f>_xlfn.LET(_xlpm.x,_xlfn.XLOOKUP($A280,Applications!$E:$E,Applications!H:H),IF(_xlpm.x="","",_xlpm.x))</f>
        <v>Approved</v>
      </c>
      <c r="I280" s="29">
        <f>_xlfn.LET(_xlpm.x,_xlfn.XLOOKUP($A280,Applications!$E:$E,Applications!I:I),IF(_xlpm.x="","",_xlpm.x))</f>
        <v>8000</v>
      </c>
      <c r="J280" s="29">
        <f>_xlfn.LET(_xlpm.x,_xlfn.XLOOKUP($A280,Applications!$E:$E,Applications!J:J),IF(_xlpm.x="","",_xlpm.x))</f>
        <v>33000</v>
      </c>
      <c r="K280" s="29">
        <f>_xlfn.LET(_xlpm.x,_xlfn.XLOOKUP($A280,Applications!$E:$E,Applications!K:K),IF(_xlpm.x="","",_xlpm.x))</f>
        <v>7120</v>
      </c>
      <c r="L280" s="30">
        <f t="shared" si="8"/>
        <v>2666.6666666666665</v>
      </c>
      <c r="M280" s="30">
        <f t="shared" si="9"/>
        <v>2373.3333333333335</v>
      </c>
      <c r="N280" s="23" t="s">
        <v>872</v>
      </c>
      <c r="O280" s="23" t="s">
        <v>803</v>
      </c>
      <c r="P280" s="23" t="s">
        <v>873</v>
      </c>
      <c r="Q280" s="23" t="s">
        <v>793</v>
      </c>
      <c r="R280" s="23" t="s">
        <v>794</v>
      </c>
      <c r="S280" s="23" t="s">
        <v>873</v>
      </c>
    </row>
    <row r="281" spans="1:19" x14ac:dyDescent="0.2">
      <c r="A281" s="23" t="s">
        <v>666</v>
      </c>
      <c r="B281" s="27" t="str">
        <f>_xlfn.LET(_xlpm.x,_xlfn.XLOOKUP($A281,Applications!$E:$E,Applications!A:A),IF(_xlpm.x="","",_xlpm.x))</f>
        <v>Arts and Culture Grants</v>
      </c>
      <c r="C281" s="27" t="str">
        <f>_xlfn.LET(_xlpm.x,_xlfn.XLOOKUP($A281,Applications!$E:$E,Applications!B:B),IF(_xlpm.x="","",_xlpm.x))</f>
        <v>2022-1 Round</v>
      </c>
      <c r="D281" s="27" t="str">
        <f>_xlfn.LET(_xlpm.x,_xlfn.XLOOKUP($A281,Applications!$E:$E,Applications!C:C),IF(_xlpm.x="","",_xlpm.x))</f>
        <v>Contracts and Payments</v>
      </c>
      <c r="E281" s="24">
        <f>_xlfn.LET(_xlpm.x,_xlfn.XLOOKUP($A281,Applications!$E:$E,Applications!D:D),IF(_xlpm.x="","",_xlpm.x))</f>
        <v>44623</v>
      </c>
      <c r="F281" s="27" t="str">
        <f>_xlfn.LET(_xlpm.x,_xlfn.XLOOKUP($A281,Applications!$E:$E,Applications!F:F),IF(_xlpm.x="","",_xlpm.x))</f>
        <v>Corey Mock Tudor Organisation</v>
      </c>
      <c r="G281" s="27" t="str">
        <f>_xlfn.LET(_xlpm.x,_xlfn.XLOOKUP($A281,Applications!$E:$E,Applications!G:G),IF(_xlpm.x="","",_xlpm.x))</f>
        <v>Fashion in the Park</v>
      </c>
      <c r="H281" s="27" t="str">
        <f>_xlfn.LET(_xlpm.x,_xlfn.XLOOKUP($A281,Applications!$E:$E,Applications!H:H),IF(_xlpm.x="","",_xlpm.x))</f>
        <v>Approved</v>
      </c>
      <c r="I281" s="29">
        <f>_xlfn.LET(_xlpm.x,_xlfn.XLOOKUP($A281,Applications!$E:$E,Applications!I:I),IF(_xlpm.x="","",_xlpm.x))</f>
        <v>6800</v>
      </c>
      <c r="J281" s="29">
        <f>_xlfn.LET(_xlpm.x,_xlfn.XLOOKUP($A281,Applications!$E:$E,Applications!J:J),IF(_xlpm.x="","",_xlpm.x))</f>
        <v>7100</v>
      </c>
      <c r="K281" s="29">
        <f>_xlfn.LET(_xlpm.x,_xlfn.XLOOKUP($A281,Applications!$E:$E,Applications!K:K),IF(_xlpm.x="","",_xlpm.x))</f>
        <v>6188</v>
      </c>
      <c r="L281" s="30">
        <f t="shared" si="8"/>
        <v>2266.6666666666665</v>
      </c>
      <c r="M281" s="30">
        <f t="shared" si="9"/>
        <v>2062.6666666666665</v>
      </c>
      <c r="N281" s="23" t="s">
        <v>883</v>
      </c>
      <c r="O281" s="23" t="s">
        <v>884</v>
      </c>
      <c r="P281" s="23" t="s">
        <v>885</v>
      </c>
      <c r="Q281" s="23" t="s">
        <v>793</v>
      </c>
      <c r="R281" s="23" t="s">
        <v>794</v>
      </c>
      <c r="S281" s="23" t="s">
        <v>885</v>
      </c>
    </row>
    <row r="282" spans="1:19" x14ac:dyDescent="0.2">
      <c r="A282" s="23" t="s">
        <v>666</v>
      </c>
      <c r="B282" s="27" t="str">
        <f>_xlfn.LET(_xlpm.x,_xlfn.XLOOKUP($A282,Applications!$E:$E,Applications!A:A),IF(_xlpm.x="","",_xlpm.x))</f>
        <v>Arts and Culture Grants</v>
      </c>
      <c r="C282" s="27" t="str">
        <f>_xlfn.LET(_xlpm.x,_xlfn.XLOOKUP($A282,Applications!$E:$E,Applications!B:B),IF(_xlpm.x="","",_xlpm.x))</f>
        <v>2022-1 Round</v>
      </c>
      <c r="D282" s="27" t="str">
        <f>_xlfn.LET(_xlpm.x,_xlfn.XLOOKUP($A282,Applications!$E:$E,Applications!C:C),IF(_xlpm.x="","",_xlpm.x))</f>
        <v>Contracts and Payments</v>
      </c>
      <c r="E282" s="24">
        <f>_xlfn.LET(_xlpm.x,_xlfn.XLOOKUP($A282,Applications!$E:$E,Applications!D:D),IF(_xlpm.x="","",_xlpm.x))</f>
        <v>44623</v>
      </c>
      <c r="F282" s="27" t="str">
        <f>_xlfn.LET(_xlpm.x,_xlfn.XLOOKUP($A282,Applications!$E:$E,Applications!F:F),IF(_xlpm.x="","",_xlpm.x))</f>
        <v>Corey Mock Tudor Organisation</v>
      </c>
      <c r="G282" s="27" t="str">
        <f>_xlfn.LET(_xlpm.x,_xlfn.XLOOKUP($A282,Applications!$E:$E,Applications!G:G),IF(_xlpm.x="","",_xlpm.x))</f>
        <v>Fashion in the Park</v>
      </c>
      <c r="H282" s="27" t="str">
        <f>_xlfn.LET(_xlpm.x,_xlfn.XLOOKUP($A282,Applications!$E:$E,Applications!H:H),IF(_xlpm.x="","",_xlpm.x))</f>
        <v>Approved</v>
      </c>
      <c r="I282" s="29">
        <f>_xlfn.LET(_xlpm.x,_xlfn.XLOOKUP($A282,Applications!$E:$E,Applications!I:I),IF(_xlpm.x="","",_xlpm.x))</f>
        <v>6800</v>
      </c>
      <c r="J282" s="29">
        <f>_xlfn.LET(_xlpm.x,_xlfn.XLOOKUP($A282,Applications!$E:$E,Applications!J:J),IF(_xlpm.x="","",_xlpm.x))</f>
        <v>7100</v>
      </c>
      <c r="K282" s="29">
        <f>_xlfn.LET(_xlpm.x,_xlfn.XLOOKUP($A282,Applications!$E:$E,Applications!K:K),IF(_xlpm.x="","",_xlpm.x))</f>
        <v>6188</v>
      </c>
      <c r="L282" s="30">
        <f t="shared" si="8"/>
        <v>2266.6666666666665</v>
      </c>
      <c r="M282" s="30">
        <f t="shared" si="9"/>
        <v>2062.6666666666665</v>
      </c>
      <c r="N282" s="23" t="s">
        <v>852</v>
      </c>
      <c r="O282" s="23" t="s">
        <v>820</v>
      </c>
      <c r="P282" s="23" t="s">
        <v>853</v>
      </c>
      <c r="Q282" s="23" t="s">
        <v>793</v>
      </c>
      <c r="R282" s="23" t="s">
        <v>794</v>
      </c>
      <c r="S282" s="23" t="s">
        <v>853</v>
      </c>
    </row>
    <row r="283" spans="1:19" x14ac:dyDescent="0.2">
      <c r="A283" s="23" t="s">
        <v>669</v>
      </c>
      <c r="B283" s="27" t="str">
        <f>_xlfn.LET(_xlpm.x,_xlfn.XLOOKUP($A283,Applications!$E:$E,Applications!A:A),IF(_xlpm.x="","",_xlpm.x))</f>
        <v>Arts and Culture Grants</v>
      </c>
      <c r="C283" s="27" t="str">
        <f>_xlfn.LET(_xlpm.x,_xlfn.XLOOKUP($A283,Applications!$E:$E,Applications!B:B),IF(_xlpm.x="","",_xlpm.x))</f>
        <v>2021-2 Round</v>
      </c>
      <c r="D283" s="27" t="str">
        <f>_xlfn.LET(_xlpm.x,_xlfn.XLOOKUP($A283,Applications!$E:$E,Applications!C:C),IF(_xlpm.x="","",_xlpm.x))</f>
        <v>Closed</v>
      </c>
      <c r="E283" s="24">
        <f>_xlfn.LET(_xlpm.x,_xlfn.XLOOKUP($A283,Applications!$E:$E,Applications!D:D),IF(_xlpm.x="","",_xlpm.x))</f>
        <v>44402</v>
      </c>
      <c r="F283" s="27" t="str">
        <f>_xlfn.LET(_xlpm.x,_xlfn.XLOOKUP($A283,Applications!$E:$E,Applications!F:F),IF(_xlpm.x="","",_xlpm.x))</f>
        <v>Stewart Mock Bitter Organisation</v>
      </c>
      <c r="G283" s="27" t="str">
        <f>_xlfn.LET(_xlpm.x,_xlfn.XLOOKUP($A283,Applications!$E:$E,Applications!G:G),IF(_xlpm.x="","",_xlpm.x))</f>
        <v>Park Bench Restyling</v>
      </c>
      <c r="H283" s="27" t="str">
        <f>_xlfn.LET(_xlpm.x,_xlfn.XLOOKUP($A283,Applications!$E:$E,Applications!H:H),IF(_xlpm.x="","",_xlpm.x))</f>
        <v>Approved</v>
      </c>
      <c r="I283" s="29">
        <f>_xlfn.LET(_xlpm.x,_xlfn.XLOOKUP($A283,Applications!$E:$E,Applications!I:I),IF(_xlpm.x="","",_xlpm.x))</f>
        <v>10000</v>
      </c>
      <c r="J283" s="29">
        <f>_xlfn.LET(_xlpm.x,_xlfn.XLOOKUP($A283,Applications!$E:$E,Applications!J:J),IF(_xlpm.x="","",_xlpm.x))</f>
        <v>16000</v>
      </c>
      <c r="K283" s="29">
        <f>_xlfn.LET(_xlpm.x,_xlfn.XLOOKUP($A283,Applications!$E:$E,Applications!K:K),IF(_xlpm.x="","",_xlpm.x))</f>
        <v>8300</v>
      </c>
      <c r="L283" s="30">
        <f t="shared" si="8"/>
        <v>3333.3333333333335</v>
      </c>
      <c r="M283" s="30">
        <f t="shared" si="9"/>
        <v>2766.6666666666665</v>
      </c>
      <c r="N283" s="23" t="s">
        <v>820</v>
      </c>
      <c r="O283" s="23" t="s">
        <v>820</v>
      </c>
      <c r="P283" s="23" t="s">
        <v>850</v>
      </c>
      <c r="Q283" s="23" t="s">
        <v>793</v>
      </c>
      <c r="R283" s="23" t="s">
        <v>794</v>
      </c>
      <c r="S283" s="23" t="s">
        <v>820</v>
      </c>
    </row>
    <row r="284" spans="1:19" x14ac:dyDescent="0.2">
      <c r="A284" s="23" t="s">
        <v>669</v>
      </c>
      <c r="B284" s="27" t="str">
        <f>_xlfn.LET(_xlpm.x,_xlfn.XLOOKUP($A284,Applications!$E:$E,Applications!A:A),IF(_xlpm.x="","",_xlpm.x))</f>
        <v>Arts and Culture Grants</v>
      </c>
      <c r="C284" s="27" t="str">
        <f>_xlfn.LET(_xlpm.x,_xlfn.XLOOKUP($A284,Applications!$E:$E,Applications!B:B),IF(_xlpm.x="","",_xlpm.x))</f>
        <v>2021-2 Round</v>
      </c>
      <c r="D284" s="27" t="str">
        <f>_xlfn.LET(_xlpm.x,_xlfn.XLOOKUP($A284,Applications!$E:$E,Applications!C:C),IF(_xlpm.x="","",_xlpm.x))</f>
        <v>Closed</v>
      </c>
      <c r="E284" s="24">
        <f>_xlfn.LET(_xlpm.x,_xlfn.XLOOKUP($A284,Applications!$E:$E,Applications!D:D),IF(_xlpm.x="","",_xlpm.x))</f>
        <v>44402</v>
      </c>
      <c r="F284" s="27" t="str">
        <f>_xlfn.LET(_xlpm.x,_xlfn.XLOOKUP($A284,Applications!$E:$E,Applications!F:F),IF(_xlpm.x="","",_xlpm.x))</f>
        <v>Stewart Mock Bitter Organisation</v>
      </c>
      <c r="G284" s="27" t="str">
        <f>_xlfn.LET(_xlpm.x,_xlfn.XLOOKUP($A284,Applications!$E:$E,Applications!G:G),IF(_xlpm.x="","",_xlpm.x))</f>
        <v>Park Bench Restyling</v>
      </c>
      <c r="H284" s="27" t="str">
        <f>_xlfn.LET(_xlpm.x,_xlfn.XLOOKUP($A284,Applications!$E:$E,Applications!H:H),IF(_xlpm.x="","",_xlpm.x))</f>
        <v>Approved</v>
      </c>
      <c r="I284" s="29">
        <f>_xlfn.LET(_xlpm.x,_xlfn.XLOOKUP($A284,Applications!$E:$E,Applications!I:I),IF(_xlpm.x="","",_xlpm.x))</f>
        <v>10000</v>
      </c>
      <c r="J284" s="29">
        <f>_xlfn.LET(_xlpm.x,_xlfn.XLOOKUP($A284,Applications!$E:$E,Applications!J:J),IF(_xlpm.x="","",_xlpm.x))</f>
        <v>16000</v>
      </c>
      <c r="K284" s="29">
        <f>_xlfn.LET(_xlpm.x,_xlfn.XLOOKUP($A284,Applications!$E:$E,Applications!K:K),IF(_xlpm.x="","",_xlpm.x))</f>
        <v>8300</v>
      </c>
      <c r="L284" s="30">
        <f t="shared" si="8"/>
        <v>3333.3333333333335</v>
      </c>
      <c r="M284" s="30">
        <f t="shared" si="9"/>
        <v>2766.6666666666665</v>
      </c>
      <c r="N284" s="23" t="s">
        <v>845</v>
      </c>
      <c r="O284" s="23" t="s">
        <v>846</v>
      </c>
      <c r="P284" s="23" t="s">
        <v>847</v>
      </c>
      <c r="Q284" s="23" t="s">
        <v>793</v>
      </c>
      <c r="R284" s="23" t="s">
        <v>794</v>
      </c>
      <c r="S284" s="23" t="s">
        <v>847</v>
      </c>
    </row>
    <row r="285" spans="1:19" x14ac:dyDescent="0.2">
      <c r="A285" s="23" t="s">
        <v>672</v>
      </c>
      <c r="B285" s="27" t="str">
        <f>_xlfn.LET(_xlpm.x,_xlfn.XLOOKUP($A285,Applications!$E:$E,Applications!A:A),IF(_xlpm.x="","",_xlpm.x))</f>
        <v>Arts and Culture Grants</v>
      </c>
      <c r="C285" s="27" t="str">
        <f>_xlfn.LET(_xlpm.x,_xlfn.XLOOKUP($A285,Applications!$E:$E,Applications!B:B),IF(_xlpm.x="","",_xlpm.x))</f>
        <v>2022-1 Round</v>
      </c>
      <c r="D285" s="27" t="str">
        <f>_xlfn.LET(_xlpm.x,_xlfn.XLOOKUP($A285,Applications!$E:$E,Applications!C:C),IF(_xlpm.x="","",_xlpm.x))</f>
        <v>Contracts and Payments</v>
      </c>
      <c r="E285" s="24">
        <f>_xlfn.LET(_xlpm.x,_xlfn.XLOOKUP($A285,Applications!$E:$E,Applications!D:D),IF(_xlpm.x="","",_xlpm.x))</f>
        <v>44622</v>
      </c>
      <c r="F285" s="27" t="str">
        <f>_xlfn.LET(_xlpm.x,_xlfn.XLOOKUP($A285,Applications!$E:$E,Applications!F:F),IF(_xlpm.x="","",_xlpm.x))</f>
        <v>Hazel Mock Malott Organisation</v>
      </c>
      <c r="G285" s="27" t="str">
        <f>_xlfn.LET(_xlpm.x,_xlfn.XLOOKUP($A285,Applications!$E:$E,Applications!G:G),IF(_xlpm.x="","",_xlpm.x))</f>
        <v>Singing for a Cause</v>
      </c>
      <c r="H285" s="27" t="str">
        <f>_xlfn.LET(_xlpm.x,_xlfn.XLOOKUP($A285,Applications!$E:$E,Applications!H:H),IF(_xlpm.x="","",_xlpm.x))</f>
        <v>Approved</v>
      </c>
      <c r="I285" s="29">
        <f>_xlfn.LET(_xlpm.x,_xlfn.XLOOKUP($A285,Applications!$E:$E,Applications!I:I),IF(_xlpm.x="","",_xlpm.x))</f>
        <v>13000</v>
      </c>
      <c r="J285" s="29">
        <f>_xlfn.LET(_xlpm.x,_xlfn.XLOOKUP($A285,Applications!$E:$E,Applications!J:J),IF(_xlpm.x="","",_xlpm.x))</f>
        <v>59000</v>
      </c>
      <c r="K285" s="29">
        <f>_xlfn.LET(_xlpm.x,_xlfn.XLOOKUP($A285,Applications!$E:$E,Applications!K:K),IF(_xlpm.x="","",_xlpm.x))</f>
        <v>9880</v>
      </c>
      <c r="L285" s="30">
        <f t="shared" si="8"/>
        <v>3250</v>
      </c>
      <c r="M285" s="30">
        <f t="shared" si="9"/>
        <v>2470</v>
      </c>
      <c r="N285" s="23" t="s">
        <v>791</v>
      </c>
      <c r="O285" s="23" t="s">
        <v>791</v>
      </c>
      <c r="P285" s="23" t="s">
        <v>850</v>
      </c>
      <c r="Q285" s="23" t="s">
        <v>793</v>
      </c>
      <c r="R285" s="23" t="s">
        <v>794</v>
      </c>
      <c r="S285" s="23" t="s">
        <v>791</v>
      </c>
    </row>
    <row r="286" spans="1:19" x14ac:dyDescent="0.2">
      <c r="A286" s="23" t="s">
        <v>672</v>
      </c>
      <c r="B286" s="27" t="str">
        <f>_xlfn.LET(_xlpm.x,_xlfn.XLOOKUP($A286,Applications!$E:$E,Applications!A:A),IF(_xlpm.x="","",_xlpm.x))</f>
        <v>Arts and Culture Grants</v>
      </c>
      <c r="C286" s="27" t="str">
        <f>_xlfn.LET(_xlpm.x,_xlfn.XLOOKUP($A286,Applications!$E:$E,Applications!B:B),IF(_xlpm.x="","",_xlpm.x))</f>
        <v>2022-1 Round</v>
      </c>
      <c r="D286" s="27" t="str">
        <f>_xlfn.LET(_xlpm.x,_xlfn.XLOOKUP($A286,Applications!$E:$E,Applications!C:C),IF(_xlpm.x="","",_xlpm.x))</f>
        <v>Contracts and Payments</v>
      </c>
      <c r="E286" s="24">
        <f>_xlfn.LET(_xlpm.x,_xlfn.XLOOKUP($A286,Applications!$E:$E,Applications!D:D),IF(_xlpm.x="","",_xlpm.x))</f>
        <v>44622</v>
      </c>
      <c r="F286" s="27" t="str">
        <f>_xlfn.LET(_xlpm.x,_xlfn.XLOOKUP($A286,Applications!$E:$E,Applications!F:F),IF(_xlpm.x="","",_xlpm.x))</f>
        <v>Hazel Mock Malott Organisation</v>
      </c>
      <c r="G286" s="27" t="str">
        <f>_xlfn.LET(_xlpm.x,_xlfn.XLOOKUP($A286,Applications!$E:$E,Applications!G:G),IF(_xlpm.x="","",_xlpm.x))</f>
        <v>Singing for a Cause</v>
      </c>
      <c r="H286" s="27" t="str">
        <f>_xlfn.LET(_xlpm.x,_xlfn.XLOOKUP($A286,Applications!$E:$E,Applications!H:H),IF(_xlpm.x="","",_xlpm.x))</f>
        <v>Approved</v>
      </c>
      <c r="I286" s="29">
        <f>_xlfn.LET(_xlpm.x,_xlfn.XLOOKUP($A286,Applications!$E:$E,Applications!I:I),IF(_xlpm.x="","",_xlpm.x))</f>
        <v>13000</v>
      </c>
      <c r="J286" s="29">
        <f>_xlfn.LET(_xlpm.x,_xlfn.XLOOKUP($A286,Applications!$E:$E,Applications!J:J),IF(_xlpm.x="","",_xlpm.x))</f>
        <v>59000</v>
      </c>
      <c r="K286" s="29">
        <f>_xlfn.LET(_xlpm.x,_xlfn.XLOOKUP($A286,Applications!$E:$E,Applications!K:K),IF(_xlpm.x="","",_xlpm.x))</f>
        <v>9880</v>
      </c>
      <c r="L286" s="30">
        <f t="shared" si="8"/>
        <v>3250</v>
      </c>
      <c r="M286" s="30">
        <f t="shared" si="9"/>
        <v>2470</v>
      </c>
      <c r="N286" s="23" t="s">
        <v>905</v>
      </c>
      <c r="O286" s="23" t="s">
        <v>791</v>
      </c>
      <c r="P286" s="23" t="s">
        <v>906</v>
      </c>
      <c r="Q286" s="23" t="s">
        <v>793</v>
      </c>
      <c r="R286" s="23" t="s">
        <v>794</v>
      </c>
      <c r="S286" s="23" t="s">
        <v>906</v>
      </c>
    </row>
    <row r="287" spans="1:19" x14ac:dyDescent="0.2">
      <c r="A287" s="23" t="s">
        <v>672</v>
      </c>
      <c r="B287" s="27" t="str">
        <f>_xlfn.LET(_xlpm.x,_xlfn.XLOOKUP($A287,Applications!$E:$E,Applications!A:A),IF(_xlpm.x="","",_xlpm.x))</f>
        <v>Arts and Culture Grants</v>
      </c>
      <c r="C287" s="27" t="str">
        <f>_xlfn.LET(_xlpm.x,_xlfn.XLOOKUP($A287,Applications!$E:$E,Applications!B:B),IF(_xlpm.x="","",_xlpm.x))</f>
        <v>2022-1 Round</v>
      </c>
      <c r="D287" s="27" t="str">
        <f>_xlfn.LET(_xlpm.x,_xlfn.XLOOKUP($A287,Applications!$E:$E,Applications!C:C),IF(_xlpm.x="","",_xlpm.x))</f>
        <v>Contracts and Payments</v>
      </c>
      <c r="E287" s="24">
        <f>_xlfn.LET(_xlpm.x,_xlfn.XLOOKUP($A287,Applications!$E:$E,Applications!D:D),IF(_xlpm.x="","",_xlpm.x))</f>
        <v>44622</v>
      </c>
      <c r="F287" s="27" t="str">
        <f>_xlfn.LET(_xlpm.x,_xlfn.XLOOKUP($A287,Applications!$E:$E,Applications!F:F),IF(_xlpm.x="","",_xlpm.x))</f>
        <v>Hazel Mock Malott Organisation</v>
      </c>
      <c r="G287" s="27" t="str">
        <f>_xlfn.LET(_xlpm.x,_xlfn.XLOOKUP($A287,Applications!$E:$E,Applications!G:G),IF(_xlpm.x="","",_xlpm.x))</f>
        <v>Singing for a Cause</v>
      </c>
      <c r="H287" s="27" t="str">
        <f>_xlfn.LET(_xlpm.x,_xlfn.XLOOKUP($A287,Applications!$E:$E,Applications!H:H),IF(_xlpm.x="","",_xlpm.x))</f>
        <v>Approved</v>
      </c>
      <c r="I287" s="29">
        <f>_xlfn.LET(_xlpm.x,_xlfn.XLOOKUP($A287,Applications!$E:$E,Applications!I:I),IF(_xlpm.x="","",_xlpm.x))</f>
        <v>13000</v>
      </c>
      <c r="J287" s="29">
        <f>_xlfn.LET(_xlpm.x,_xlfn.XLOOKUP($A287,Applications!$E:$E,Applications!J:J),IF(_xlpm.x="","",_xlpm.x))</f>
        <v>59000</v>
      </c>
      <c r="K287" s="29">
        <f>_xlfn.LET(_xlpm.x,_xlfn.XLOOKUP($A287,Applications!$E:$E,Applications!K:K),IF(_xlpm.x="","",_xlpm.x))</f>
        <v>9880</v>
      </c>
      <c r="L287" s="30">
        <f t="shared" si="8"/>
        <v>3250</v>
      </c>
      <c r="M287" s="30">
        <f t="shared" si="9"/>
        <v>2470</v>
      </c>
      <c r="N287" s="23" t="s">
        <v>790</v>
      </c>
      <c r="O287" s="23" t="s">
        <v>791</v>
      </c>
      <c r="P287" s="23" t="s">
        <v>792</v>
      </c>
      <c r="Q287" s="23" t="s">
        <v>793</v>
      </c>
      <c r="R287" s="23" t="s">
        <v>794</v>
      </c>
      <c r="S287" s="23" t="s">
        <v>792</v>
      </c>
    </row>
    <row r="288" spans="1:19" x14ac:dyDescent="0.2">
      <c r="A288" s="23" t="s">
        <v>675</v>
      </c>
      <c r="B288" s="27" t="str">
        <f>_xlfn.LET(_xlpm.x,_xlfn.XLOOKUP($A288,Applications!$E:$E,Applications!A:A),IF(_xlpm.x="","",_xlpm.x))</f>
        <v>Arts and Culture Grants</v>
      </c>
      <c r="C288" s="27" t="str">
        <f>_xlfn.LET(_xlpm.x,_xlfn.XLOOKUP($A288,Applications!$E:$E,Applications!B:B),IF(_xlpm.x="","",_xlpm.x))</f>
        <v>2022-2 Round</v>
      </c>
      <c r="D288" s="27" t="str">
        <f>_xlfn.LET(_xlpm.x,_xlfn.XLOOKUP($A288,Applications!$E:$E,Applications!C:C),IF(_xlpm.x="","",_xlpm.x))</f>
        <v>Eligibility Check</v>
      </c>
      <c r="E288" s="24">
        <f>_xlfn.LET(_xlpm.x,_xlfn.XLOOKUP($A288,Applications!$E:$E,Applications!D:D),IF(_xlpm.x="","",_xlpm.x))</f>
        <v>44718</v>
      </c>
      <c r="F288" s="27" t="str">
        <f>_xlfn.LET(_xlpm.x,_xlfn.XLOOKUP($A288,Applications!$E:$E,Applications!F:F),IF(_xlpm.x="","",_xlpm.x))</f>
        <v>Eric Mock Tolar Organisation</v>
      </c>
      <c r="G288" s="27" t="str">
        <f>_xlfn.LET(_xlpm.x,_xlfn.XLOOKUP($A288,Applications!$E:$E,Applications!G:G),IF(_xlpm.x="","",_xlpm.x))</f>
        <v>Art in the Park</v>
      </c>
      <c r="H288" s="27" t="str">
        <f>_xlfn.LET(_xlpm.x,_xlfn.XLOOKUP($A288,Applications!$E:$E,Applications!H:H),IF(_xlpm.x="","",_xlpm.x))</f>
        <v>Undecided</v>
      </c>
      <c r="I288" s="29">
        <f>_xlfn.LET(_xlpm.x,_xlfn.XLOOKUP($A288,Applications!$E:$E,Applications!I:I),IF(_xlpm.x="","",_xlpm.x))</f>
        <v>8900</v>
      </c>
      <c r="J288" s="29">
        <f>_xlfn.LET(_xlpm.x,_xlfn.XLOOKUP($A288,Applications!$E:$E,Applications!J:J),IF(_xlpm.x="","",_xlpm.x))</f>
        <v>28000</v>
      </c>
      <c r="K288" s="29">
        <f>_xlfn.LET(_xlpm.x,_xlfn.XLOOKUP($A288,Applications!$E:$E,Applications!K:K),IF(_xlpm.x="","",_xlpm.x))</f>
        <v>0</v>
      </c>
      <c r="L288" s="30">
        <f t="shared" si="8"/>
        <v>2966.6666666666665</v>
      </c>
      <c r="M288" s="30">
        <f t="shared" si="9"/>
        <v>0</v>
      </c>
      <c r="N288" s="23" t="s">
        <v>815</v>
      </c>
      <c r="O288" s="23" t="s">
        <v>815</v>
      </c>
      <c r="P288" s="23" t="s">
        <v>850</v>
      </c>
      <c r="Q288" s="23" t="s">
        <v>793</v>
      </c>
      <c r="R288" s="23" t="s">
        <v>794</v>
      </c>
      <c r="S288" s="23" t="s">
        <v>815</v>
      </c>
    </row>
    <row r="289" spans="1:19" x14ac:dyDescent="0.2">
      <c r="A289" s="23" t="s">
        <v>675</v>
      </c>
      <c r="B289" s="27" t="str">
        <f>_xlfn.LET(_xlpm.x,_xlfn.XLOOKUP($A289,Applications!$E:$E,Applications!A:A),IF(_xlpm.x="","",_xlpm.x))</f>
        <v>Arts and Culture Grants</v>
      </c>
      <c r="C289" s="27" t="str">
        <f>_xlfn.LET(_xlpm.x,_xlfn.XLOOKUP($A289,Applications!$E:$E,Applications!B:B),IF(_xlpm.x="","",_xlpm.x))</f>
        <v>2022-2 Round</v>
      </c>
      <c r="D289" s="27" t="str">
        <f>_xlfn.LET(_xlpm.x,_xlfn.XLOOKUP($A289,Applications!$E:$E,Applications!C:C),IF(_xlpm.x="","",_xlpm.x))</f>
        <v>Eligibility Check</v>
      </c>
      <c r="E289" s="24">
        <f>_xlfn.LET(_xlpm.x,_xlfn.XLOOKUP($A289,Applications!$E:$E,Applications!D:D),IF(_xlpm.x="","",_xlpm.x))</f>
        <v>44718</v>
      </c>
      <c r="F289" s="27" t="str">
        <f>_xlfn.LET(_xlpm.x,_xlfn.XLOOKUP($A289,Applications!$E:$E,Applications!F:F),IF(_xlpm.x="","",_xlpm.x))</f>
        <v>Eric Mock Tolar Organisation</v>
      </c>
      <c r="G289" s="27" t="str">
        <f>_xlfn.LET(_xlpm.x,_xlfn.XLOOKUP($A289,Applications!$E:$E,Applications!G:G),IF(_xlpm.x="","",_xlpm.x))</f>
        <v>Art in the Park</v>
      </c>
      <c r="H289" s="27" t="str">
        <f>_xlfn.LET(_xlpm.x,_xlfn.XLOOKUP($A289,Applications!$E:$E,Applications!H:H),IF(_xlpm.x="","",_xlpm.x))</f>
        <v>Undecided</v>
      </c>
      <c r="I289" s="29">
        <f>_xlfn.LET(_xlpm.x,_xlfn.XLOOKUP($A289,Applications!$E:$E,Applications!I:I),IF(_xlpm.x="","",_xlpm.x))</f>
        <v>8900</v>
      </c>
      <c r="J289" s="29">
        <f>_xlfn.LET(_xlpm.x,_xlfn.XLOOKUP($A289,Applications!$E:$E,Applications!J:J),IF(_xlpm.x="","",_xlpm.x))</f>
        <v>28000</v>
      </c>
      <c r="K289" s="29">
        <f>_xlfn.LET(_xlpm.x,_xlfn.XLOOKUP($A289,Applications!$E:$E,Applications!K:K),IF(_xlpm.x="","",_xlpm.x))</f>
        <v>0</v>
      </c>
      <c r="L289" s="30">
        <f t="shared" si="8"/>
        <v>2966.6666666666665</v>
      </c>
      <c r="M289" s="30">
        <f t="shared" si="9"/>
        <v>0</v>
      </c>
      <c r="N289" s="23" t="s">
        <v>814</v>
      </c>
      <c r="O289" s="23" t="s">
        <v>815</v>
      </c>
      <c r="P289" s="23" t="s">
        <v>816</v>
      </c>
      <c r="Q289" s="23" t="s">
        <v>793</v>
      </c>
      <c r="R289" s="23" t="s">
        <v>794</v>
      </c>
      <c r="S289" s="23" t="s">
        <v>816</v>
      </c>
    </row>
    <row r="290" spans="1:19" x14ac:dyDescent="0.2">
      <c r="A290" s="23" t="s">
        <v>678</v>
      </c>
      <c r="B290" s="27" t="str">
        <f>_xlfn.LET(_xlpm.x,_xlfn.XLOOKUP($A290,Applications!$E:$E,Applications!A:A),IF(_xlpm.x="","",_xlpm.x))</f>
        <v>Arts and Culture Grants</v>
      </c>
      <c r="C290" s="27" t="str">
        <f>_xlfn.LET(_xlpm.x,_xlfn.XLOOKUP($A290,Applications!$E:$E,Applications!B:B),IF(_xlpm.x="","",_xlpm.x))</f>
        <v>2022-1 Round</v>
      </c>
      <c r="D290" s="27" t="str">
        <f>_xlfn.LET(_xlpm.x,_xlfn.XLOOKUP($A290,Applications!$E:$E,Applications!C:C),IF(_xlpm.x="","",_xlpm.x))</f>
        <v>Contracts and Payments</v>
      </c>
      <c r="E290" s="24">
        <f>_xlfn.LET(_xlpm.x,_xlfn.XLOOKUP($A290,Applications!$E:$E,Applications!D:D),IF(_xlpm.x="","",_xlpm.x))</f>
        <v>44565</v>
      </c>
      <c r="F290" s="27" t="str">
        <f>_xlfn.LET(_xlpm.x,_xlfn.XLOOKUP($A290,Applications!$E:$E,Applications!F:F),IF(_xlpm.x="","",_xlpm.x))</f>
        <v>Michelle Mock Reed Organisation</v>
      </c>
      <c r="G290" s="27" t="str">
        <f>_xlfn.LET(_xlpm.x,_xlfn.XLOOKUP($A290,Applications!$E:$E,Applications!G:G),IF(_xlpm.x="","",_xlpm.x))</f>
        <v>Artist in Residence</v>
      </c>
      <c r="H290" s="27" t="str">
        <f>_xlfn.LET(_xlpm.x,_xlfn.XLOOKUP($A290,Applications!$E:$E,Applications!H:H),IF(_xlpm.x="","",_xlpm.x))</f>
        <v>Approved</v>
      </c>
      <c r="I290" s="29">
        <f>_xlfn.LET(_xlpm.x,_xlfn.XLOOKUP($A290,Applications!$E:$E,Applications!I:I),IF(_xlpm.x="","",_xlpm.x))</f>
        <v>4800</v>
      </c>
      <c r="J290" s="29">
        <f>_xlfn.LET(_xlpm.x,_xlfn.XLOOKUP($A290,Applications!$E:$E,Applications!J:J),IF(_xlpm.x="","",_xlpm.x))</f>
        <v>14000</v>
      </c>
      <c r="K290" s="29">
        <f>_xlfn.LET(_xlpm.x,_xlfn.XLOOKUP($A290,Applications!$E:$E,Applications!K:K),IF(_xlpm.x="","",_xlpm.x))</f>
        <v>4128</v>
      </c>
      <c r="L290" s="30">
        <f t="shared" si="8"/>
        <v>1600</v>
      </c>
      <c r="M290" s="30">
        <f t="shared" si="9"/>
        <v>1376</v>
      </c>
      <c r="N290" s="23" t="s">
        <v>822</v>
      </c>
      <c r="O290" s="23" t="s">
        <v>796</v>
      </c>
      <c r="P290" s="23" t="s">
        <v>823</v>
      </c>
      <c r="Q290" s="23" t="s">
        <v>793</v>
      </c>
      <c r="R290" s="23" t="s">
        <v>794</v>
      </c>
      <c r="S290" s="23" t="s">
        <v>823</v>
      </c>
    </row>
    <row r="291" spans="1:19" x14ac:dyDescent="0.2">
      <c r="A291" s="23" t="s">
        <v>678</v>
      </c>
      <c r="B291" s="27" t="str">
        <f>_xlfn.LET(_xlpm.x,_xlfn.XLOOKUP($A291,Applications!$E:$E,Applications!A:A),IF(_xlpm.x="","",_xlpm.x))</f>
        <v>Arts and Culture Grants</v>
      </c>
      <c r="C291" s="27" t="str">
        <f>_xlfn.LET(_xlpm.x,_xlfn.XLOOKUP($A291,Applications!$E:$E,Applications!B:B),IF(_xlpm.x="","",_xlpm.x))</f>
        <v>2022-1 Round</v>
      </c>
      <c r="D291" s="27" t="str">
        <f>_xlfn.LET(_xlpm.x,_xlfn.XLOOKUP($A291,Applications!$E:$E,Applications!C:C),IF(_xlpm.x="","",_xlpm.x))</f>
        <v>Contracts and Payments</v>
      </c>
      <c r="E291" s="24">
        <f>_xlfn.LET(_xlpm.x,_xlfn.XLOOKUP($A291,Applications!$E:$E,Applications!D:D),IF(_xlpm.x="","",_xlpm.x))</f>
        <v>44565</v>
      </c>
      <c r="F291" s="27" t="str">
        <f>_xlfn.LET(_xlpm.x,_xlfn.XLOOKUP($A291,Applications!$E:$E,Applications!F:F),IF(_xlpm.x="","",_xlpm.x))</f>
        <v>Michelle Mock Reed Organisation</v>
      </c>
      <c r="G291" s="27" t="str">
        <f>_xlfn.LET(_xlpm.x,_xlfn.XLOOKUP($A291,Applications!$E:$E,Applications!G:G),IF(_xlpm.x="","",_xlpm.x))</f>
        <v>Artist in Residence</v>
      </c>
      <c r="H291" s="27" t="str">
        <f>_xlfn.LET(_xlpm.x,_xlfn.XLOOKUP($A291,Applications!$E:$E,Applications!H:H),IF(_xlpm.x="","",_xlpm.x))</f>
        <v>Approved</v>
      </c>
      <c r="I291" s="29">
        <f>_xlfn.LET(_xlpm.x,_xlfn.XLOOKUP($A291,Applications!$E:$E,Applications!I:I),IF(_xlpm.x="","",_xlpm.x))</f>
        <v>4800</v>
      </c>
      <c r="J291" s="29">
        <f>_xlfn.LET(_xlpm.x,_xlfn.XLOOKUP($A291,Applications!$E:$E,Applications!J:J),IF(_xlpm.x="","",_xlpm.x))</f>
        <v>14000</v>
      </c>
      <c r="K291" s="29">
        <f>_xlfn.LET(_xlpm.x,_xlfn.XLOOKUP($A291,Applications!$E:$E,Applications!K:K),IF(_xlpm.x="","",_xlpm.x))</f>
        <v>4128</v>
      </c>
      <c r="L291" s="30">
        <f t="shared" si="8"/>
        <v>1600</v>
      </c>
      <c r="M291" s="30">
        <f t="shared" si="9"/>
        <v>1376</v>
      </c>
      <c r="N291" s="23" t="s">
        <v>812</v>
      </c>
      <c r="O291" s="23" t="s">
        <v>796</v>
      </c>
      <c r="P291" s="23" t="s">
        <v>813</v>
      </c>
      <c r="Q291" s="23" t="s">
        <v>793</v>
      </c>
      <c r="R291" s="23" t="s">
        <v>794</v>
      </c>
      <c r="S291" s="23" t="s">
        <v>813</v>
      </c>
    </row>
    <row r="292" spans="1:19" x14ac:dyDescent="0.2">
      <c r="A292" s="23" t="s">
        <v>681</v>
      </c>
      <c r="B292" s="27" t="str">
        <f>_xlfn.LET(_xlpm.x,_xlfn.XLOOKUP($A292,Applications!$E:$E,Applications!A:A),IF(_xlpm.x="","",_xlpm.x))</f>
        <v>Arts and Culture Grants</v>
      </c>
      <c r="C292" s="27" t="str">
        <f>_xlfn.LET(_xlpm.x,_xlfn.XLOOKUP($A292,Applications!$E:$E,Applications!B:B),IF(_xlpm.x="","",_xlpm.x))</f>
        <v>2021-2 Round</v>
      </c>
      <c r="D292" s="27" t="str">
        <f>_xlfn.LET(_xlpm.x,_xlfn.XLOOKUP($A292,Applications!$E:$E,Applications!C:C),IF(_xlpm.x="","",_xlpm.x))</f>
        <v>Acquittal Management</v>
      </c>
      <c r="E292" s="24">
        <f>_xlfn.LET(_xlpm.x,_xlfn.XLOOKUP($A292,Applications!$E:$E,Applications!D:D),IF(_xlpm.x="","",_xlpm.x))</f>
        <v>44357</v>
      </c>
      <c r="F292" s="27" t="str">
        <f>_xlfn.LET(_xlpm.x,_xlfn.XLOOKUP($A292,Applications!$E:$E,Applications!F:F),IF(_xlpm.x="","",_xlpm.x))</f>
        <v>Irene Mock Graham Organisation</v>
      </c>
      <c r="G292" s="27" t="str">
        <f>_xlfn.LET(_xlpm.x,_xlfn.XLOOKUP($A292,Applications!$E:$E,Applications!G:G),IF(_xlpm.x="","",_xlpm.x))</f>
        <v>Paws and Whiskers</v>
      </c>
      <c r="H292" s="27" t="str">
        <f>_xlfn.LET(_xlpm.x,_xlfn.XLOOKUP($A292,Applications!$E:$E,Applications!H:H),IF(_xlpm.x="","",_xlpm.x))</f>
        <v>Approved</v>
      </c>
      <c r="I292" s="29">
        <f>_xlfn.LET(_xlpm.x,_xlfn.XLOOKUP($A292,Applications!$E:$E,Applications!I:I),IF(_xlpm.x="","",_xlpm.x))</f>
        <v>8200</v>
      </c>
      <c r="J292" s="29">
        <f>_xlfn.LET(_xlpm.x,_xlfn.XLOOKUP($A292,Applications!$E:$E,Applications!J:J),IF(_xlpm.x="","",_xlpm.x))</f>
        <v>31000</v>
      </c>
      <c r="K292" s="29">
        <f>_xlfn.LET(_xlpm.x,_xlfn.XLOOKUP($A292,Applications!$E:$E,Applications!K:K),IF(_xlpm.x="","",_xlpm.x))</f>
        <v>7790</v>
      </c>
      <c r="L292" s="30">
        <f t="shared" si="8"/>
        <v>2050</v>
      </c>
      <c r="M292" s="30">
        <f t="shared" si="9"/>
        <v>1947.5</v>
      </c>
      <c r="N292" s="23" t="s">
        <v>907</v>
      </c>
      <c r="O292" s="23" t="s">
        <v>884</v>
      </c>
      <c r="P292" s="23" t="s">
        <v>908</v>
      </c>
      <c r="Q292" s="23" t="s">
        <v>793</v>
      </c>
      <c r="R292" s="23" t="s">
        <v>794</v>
      </c>
      <c r="S292" s="23" t="s">
        <v>908</v>
      </c>
    </row>
    <row r="293" spans="1:19" x14ac:dyDescent="0.2">
      <c r="A293" s="23" t="s">
        <v>681</v>
      </c>
      <c r="B293" s="27" t="str">
        <f>_xlfn.LET(_xlpm.x,_xlfn.XLOOKUP($A293,Applications!$E:$E,Applications!A:A),IF(_xlpm.x="","",_xlpm.x))</f>
        <v>Arts and Culture Grants</v>
      </c>
      <c r="C293" s="27" t="str">
        <f>_xlfn.LET(_xlpm.x,_xlfn.XLOOKUP($A293,Applications!$E:$E,Applications!B:B),IF(_xlpm.x="","",_xlpm.x))</f>
        <v>2021-2 Round</v>
      </c>
      <c r="D293" s="27" t="str">
        <f>_xlfn.LET(_xlpm.x,_xlfn.XLOOKUP($A293,Applications!$E:$E,Applications!C:C),IF(_xlpm.x="","",_xlpm.x))</f>
        <v>Acquittal Management</v>
      </c>
      <c r="E293" s="24">
        <f>_xlfn.LET(_xlpm.x,_xlfn.XLOOKUP($A293,Applications!$E:$E,Applications!D:D),IF(_xlpm.x="","",_xlpm.x))</f>
        <v>44357</v>
      </c>
      <c r="F293" s="27" t="str">
        <f>_xlfn.LET(_xlpm.x,_xlfn.XLOOKUP($A293,Applications!$E:$E,Applications!F:F),IF(_xlpm.x="","",_xlpm.x))</f>
        <v>Irene Mock Graham Organisation</v>
      </c>
      <c r="G293" s="27" t="str">
        <f>_xlfn.LET(_xlpm.x,_xlfn.XLOOKUP($A293,Applications!$E:$E,Applications!G:G),IF(_xlpm.x="","",_xlpm.x))</f>
        <v>Paws and Whiskers</v>
      </c>
      <c r="H293" s="27" t="str">
        <f>_xlfn.LET(_xlpm.x,_xlfn.XLOOKUP($A293,Applications!$E:$E,Applications!H:H),IF(_xlpm.x="","",_xlpm.x))</f>
        <v>Approved</v>
      </c>
      <c r="I293" s="29">
        <f>_xlfn.LET(_xlpm.x,_xlfn.XLOOKUP($A293,Applications!$E:$E,Applications!I:I),IF(_xlpm.x="","",_xlpm.x))</f>
        <v>8200</v>
      </c>
      <c r="J293" s="29">
        <f>_xlfn.LET(_xlpm.x,_xlfn.XLOOKUP($A293,Applications!$E:$E,Applications!J:J),IF(_xlpm.x="","",_xlpm.x))</f>
        <v>31000</v>
      </c>
      <c r="K293" s="29">
        <f>_xlfn.LET(_xlpm.x,_xlfn.XLOOKUP($A293,Applications!$E:$E,Applications!K:K),IF(_xlpm.x="","",_xlpm.x))</f>
        <v>7790</v>
      </c>
      <c r="L293" s="30">
        <f t="shared" si="8"/>
        <v>2050</v>
      </c>
      <c r="M293" s="30">
        <f t="shared" si="9"/>
        <v>1947.5</v>
      </c>
      <c r="N293" s="23" t="s">
        <v>909</v>
      </c>
      <c r="O293" s="23" t="s">
        <v>909</v>
      </c>
      <c r="P293" s="23" t="s">
        <v>850</v>
      </c>
      <c r="Q293" s="23" t="s">
        <v>793</v>
      </c>
      <c r="R293" s="23" t="s">
        <v>794</v>
      </c>
      <c r="S293" s="23" t="s">
        <v>909</v>
      </c>
    </row>
    <row r="294" spans="1:19" x14ac:dyDescent="0.2">
      <c r="A294" s="23" t="s">
        <v>681</v>
      </c>
      <c r="B294" s="27" t="str">
        <f>_xlfn.LET(_xlpm.x,_xlfn.XLOOKUP($A294,Applications!$E:$E,Applications!A:A),IF(_xlpm.x="","",_xlpm.x))</f>
        <v>Arts and Culture Grants</v>
      </c>
      <c r="C294" s="27" t="str">
        <f>_xlfn.LET(_xlpm.x,_xlfn.XLOOKUP($A294,Applications!$E:$E,Applications!B:B),IF(_xlpm.x="","",_xlpm.x))</f>
        <v>2021-2 Round</v>
      </c>
      <c r="D294" s="27" t="str">
        <f>_xlfn.LET(_xlpm.x,_xlfn.XLOOKUP($A294,Applications!$E:$E,Applications!C:C),IF(_xlpm.x="","",_xlpm.x))</f>
        <v>Acquittal Management</v>
      </c>
      <c r="E294" s="24">
        <f>_xlfn.LET(_xlpm.x,_xlfn.XLOOKUP($A294,Applications!$E:$E,Applications!D:D),IF(_xlpm.x="","",_xlpm.x))</f>
        <v>44357</v>
      </c>
      <c r="F294" s="27" t="str">
        <f>_xlfn.LET(_xlpm.x,_xlfn.XLOOKUP($A294,Applications!$E:$E,Applications!F:F),IF(_xlpm.x="","",_xlpm.x))</f>
        <v>Irene Mock Graham Organisation</v>
      </c>
      <c r="G294" s="27" t="str">
        <f>_xlfn.LET(_xlpm.x,_xlfn.XLOOKUP($A294,Applications!$E:$E,Applications!G:G),IF(_xlpm.x="","",_xlpm.x))</f>
        <v>Paws and Whiskers</v>
      </c>
      <c r="H294" s="27" t="str">
        <f>_xlfn.LET(_xlpm.x,_xlfn.XLOOKUP($A294,Applications!$E:$E,Applications!H:H),IF(_xlpm.x="","",_xlpm.x))</f>
        <v>Approved</v>
      </c>
      <c r="I294" s="29">
        <f>_xlfn.LET(_xlpm.x,_xlfn.XLOOKUP($A294,Applications!$E:$E,Applications!I:I),IF(_xlpm.x="","",_xlpm.x))</f>
        <v>8200</v>
      </c>
      <c r="J294" s="29">
        <f>_xlfn.LET(_xlpm.x,_xlfn.XLOOKUP($A294,Applications!$E:$E,Applications!J:J),IF(_xlpm.x="","",_xlpm.x))</f>
        <v>31000</v>
      </c>
      <c r="K294" s="29">
        <f>_xlfn.LET(_xlpm.x,_xlfn.XLOOKUP($A294,Applications!$E:$E,Applications!K:K),IF(_xlpm.x="","",_xlpm.x))</f>
        <v>7790</v>
      </c>
      <c r="L294" s="30">
        <f t="shared" si="8"/>
        <v>2050</v>
      </c>
      <c r="M294" s="30">
        <f t="shared" si="9"/>
        <v>1947.5</v>
      </c>
      <c r="N294" s="23" t="s">
        <v>910</v>
      </c>
      <c r="O294" s="23" t="s">
        <v>909</v>
      </c>
      <c r="P294" s="23" t="s">
        <v>911</v>
      </c>
      <c r="Q294" s="23" t="s">
        <v>793</v>
      </c>
      <c r="R294" s="23" t="s">
        <v>794</v>
      </c>
      <c r="S294" s="23" t="s">
        <v>911</v>
      </c>
    </row>
    <row r="295" spans="1:19" x14ac:dyDescent="0.2">
      <c r="A295" s="23" t="s">
        <v>684</v>
      </c>
      <c r="B295" s="27" t="str">
        <f>_xlfn.LET(_xlpm.x,_xlfn.XLOOKUP($A295,Applications!$E:$E,Applications!A:A),IF(_xlpm.x="","",_xlpm.x))</f>
        <v>Arts and Culture Grants</v>
      </c>
      <c r="C295" s="27" t="str">
        <f>_xlfn.LET(_xlpm.x,_xlfn.XLOOKUP($A295,Applications!$E:$E,Applications!B:B),IF(_xlpm.x="","",_xlpm.x))</f>
        <v>2022-1 Round</v>
      </c>
      <c r="D295" s="27" t="str">
        <f>_xlfn.LET(_xlpm.x,_xlfn.XLOOKUP($A295,Applications!$E:$E,Applications!C:C),IF(_xlpm.x="","",_xlpm.x))</f>
        <v>Contracts and Payments</v>
      </c>
      <c r="E295" s="24">
        <f>_xlfn.LET(_xlpm.x,_xlfn.XLOOKUP($A295,Applications!$E:$E,Applications!D:D),IF(_xlpm.x="","",_xlpm.x))</f>
        <v>44616</v>
      </c>
      <c r="F295" s="27" t="str">
        <f>_xlfn.LET(_xlpm.x,_xlfn.XLOOKUP($A295,Applications!$E:$E,Applications!F:F),IF(_xlpm.x="","",_xlpm.x))</f>
        <v>Jake Mock Spells Organisation</v>
      </c>
      <c r="G295" s="27" t="str">
        <f>_xlfn.LET(_xlpm.x,_xlfn.XLOOKUP($A295,Applications!$E:$E,Applications!G:G),IF(_xlpm.x="","",_xlpm.x))</f>
        <v>The Funniest Person in the World</v>
      </c>
      <c r="H295" s="27" t="str">
        <f>_xlfn.LET(_xlpm.x,_xlfn.XLOOKUP($A295,Applications!$E:$E,Applications!H:H),IF(_xlpm.x="","",_xlpm.x))</f>
        <v>Approved</v>
      </c>
      <c r="I295" s="29">
        <f>_xlfn.LET(_xlpm.x,_xlfn.XLOOKUP($A295,Applications!$E:$E,Applications!I:I),IF(_xlpm.x="","",_xlpm.x))</f>
        <v>3000</v>
      </c>
      <c r="J295" s="29">
        <f>_xlfn.LET(_xlpm.x,_xlfn.XLOOKUP($A295,Applications!$E:$E,Applications!J:J),IF(_xlpm.x="","",_xlpm.x))</f>
        <v>5800</v>
      </c>
      <c r="K295" s="29">
        <f>_xlfn.LET(_xlpm.x,_xlfn.XLOOKUP($A295,Applications!$E:$E,Applications!K:K),IF(_xlpm.x="","",_xlpm.x))</f>
        <v>2400</v>
      </c>
      <c r="L295" s="30">
        <f t="shared" si="8"/>
        <v>1500</v>
      </c>
      <c r="M295" s="30">
        <f t="shared" si="9"/>
        <v>1200</v>
      </c>
      <c r="N295" s="23" t="s">
        <v>874</v>
      </c>
      <c r="O295" s="23" t="s">
        <v>820</v>
      </c>
      <c r="P295" s="23" t="s">
        <v>875</v>
      </c>
      <c r="Q295" s="23" t="s">
        <v>793</v>
      </c>
      <c r="R295" s="23" t="s">
        <v>794</v>
      </c>
      <c r="S295" s="23" t="s">
        <v>875</v>
      </c>
    </row>
    <row r="296" spans="1:19" x14ac:dyDescent="0.2">
      <c r="A296" s="23" t="s">
        <v>687</v>
      </c>
      <c r="B296" s="27" t="str">
        <f>_xlfn.LET(_xlpm.x,_xlfn.XLOOKUP($A296,Applications!$E:$E,Applications!A:A),IF(_xlpm.x="","",_xlpm.x))</f>
        <v>Arts and Culture Grants</v>
      </c>
      <c r="C296" s="27" t="str">
        <f>_xlfn.LET(_xlpm.x,_xlfn.XLOOKUP($A296,Applications!$E:$E,Applications!B:B),IF(_xlpm.x="","",_xlpm.x))</f>
        <v>2022-2 Round</v>
      </c>
      <c r="D296" s="27" t="str">
        <f>_xlfn.LET(_xlpm.x,_xlfn.XLOOKUP($A296,Applications!$E:$E,Applications!C:C),IF(_xlpm.x="","",_xlpm.x))</f>
        <v>Assessment</v>
      </c>
      <c r="E296" s="24">
        <f>_xlfn.LET(_xlpm.x,_xlfn.XLOOKUP($A296,Applications!$E:$E,Applications!D:D),IF(_xlpm.x="","",_xlpm.x))</f>
        <v>44732</v>
      </c>
      <c r="F296" s="27" t="str">
        <f>_xlfn.LET(_xlpm.x,_xlfn.XLOOKUP($A296,Applications!$E:$E,Applications!F:F),IF(_xlpm.x="","",_xlpm.x))</f>
        <v>Dennis Mock Taylor Organisation</v>
      </c>
      <c r="G296" s="27" t="str">
        <f>_xlfn.LET(_xlpm.x,_xlfn.XLOOKUP($A296,Applications!$E:$E,Applications!G:G),IF(_xlpm.x="","",_xlpm.x))</f>
        <v>#artforgood</v>
      </c>
      <c r="H296" s="27" t="str">
        <f>_xlfn.LET(_xlpm.x,_xlfn.XLOOKUP($A296,Applications!$E:$E,Applications!H:H),IF(_xlpm.x="","",_xlpm.x))</f>
        <v>Undecided</v>
      </c>
      <c r="I296" s="29">
        <f>_xlfn.LET(_xlpm.x,_xlfn.XLOOKUP($A296,Applications!$E:$E,Applications!I:I),IF(_xlpm.x="","",_xlpm.x))</f>
        <v>18000</v>
      </c>
      <c r="J296" s="29">
        <f>_xlfn.LET(_xlpm.x,_xlfn.XLOOKUP($A296,Applications!$E:$E,Applications!J:J),IF(_xlpm.x="","",_xlpm.x))</f>
        <v>57000</v>
      </c>
      <c r="K296" s="29">
        <f>_xlfn.LET(_xlpm.x,_xlfn.XLOOKUP($A296,Applications!$E:$E,Applications!K:K),IF(_xlpm.x="","",_xlpm.x))</f>
        <v>0</v>
      </c>
      <c r="L296" s="30">
        <f t="shared" si="8"/>
        <v>4500</v>
      </c>
      <c r="M296" s="30">
        <f t="shared" si="9"/>
        <v>0</v>
      </c>
      <c r="N296" s="23" t="s">
        <v>815</v>
      </c>
      <c r="O296" s="23" t="s">
        <v>815</v>
      </c>
      <c r="P296" s="23" t="s">
        <v>850</v>
      </c>
      <c r="Q296" s="23" t="s">
        <v>793</v>
      </c>
      <c r="R296" s="23" t="s">
        <v>794</v>
      </c>
      <c r="S296" s="23" t="s">
        <v>815</v>
      </c>
    </row>
    <row r="297" spans="1:19" x14ac:dyDescent="0.2">
      <c r="A297" s="23" t="s">
        <v>687</v>
      </c>
      <c r="B297" s="27" t="str">
        <f>_xlfn.LET(_xlpm.x,_xlfn.XLOOKUP($A297,Applications!$E:$E,Applications!A:A),IF(_xlpm.x="","",_xlpm.x))</f>
        <v>Arts and Culture Grants</v>
      </c>
      <c r="C297" s="27" t="str">
        <f>_xlfn.LET(_xlpm.x,_xlfn.XLOOKUP($A297,Applications!$E:$E,Applications!B:B),IF(_xlpm.x="","",_xlpm.x))</f>
        <v>2022-2 Round</v>
      </c>
      <c r="D297" s="27" t="str">
        <f>_xlfn.LET(_xlpm.x,_xlfn.XLOOKUP($A297,Applications!$E:$E,Applications!C:C),IF(_xlpm.x="","",_xlpm.x))</f>
        <v>Assessment</v>
      </c>
      <c r="E297" s="24">
        <f>_xlfn.LET(_xlpm.x,_xlfn.XLOOKUP($A297,Applications!$E:$E,Applications!D:D),IF(_xlpm.x="","",_xlpm.x))</f>
        <v>44732</v>
      </c>
      <c r="F297" s="27" t="str">
        <f>_xlfn.LET(_xlpm.x,_xlfn.XLOOKUP($A297,Applications!$E:$E,Applications!F:F),IF(_xlpm.x="","",_xlpm.x))</f>
        <v>Dennis Mock Taylor Organisation</v>
      </c>
      <c r="G297" s="27" t="str">
        <f>_xlfn.LET(_xlpm.x,_xlfn.XLOOKUP($A297,Applications!$E:$E,Applications!G:G),IF(_xlpm.x="","",_xlpm.x))</f>
        <v>#artforgood</v>
      </c>
      <c r="H297" s="27" t="str">
        <f>_xlfn.LET(_xlpm.x,_xlfn.XLOOKUP($A297,Applications!$E:$E,Applications!H:H),IF(_xlpm.x="","",_xlpm.x))</f>
        <v>Undecided</v>
      </c>
      <c r="I297" s="29">
        <f>_xlfn.LET(_xlpm.x,_xlfn.XLOOKUP($A297,Applications!$E:$E,Applications!I:I),IF(_xlpm.x="","",_xlpm.x))</f>
        <v>18000</v>
      </c>
      <c r="J297" s="29">
        <f>_xlfn.LET(_xlpm.x,_xlfn.XLOOKUP($A297,Applications!$E:$E,Applications!J:J),IF(_xlpm.x="","",_xlpm.x))</f>
        <v>57000</v>
      </c>
      <c r="K297" s="29">
        <f>_xlfn.LET(_xlpm.x,_xlfn.XLOOKUP($A297,Applications!$E:$E,Applications!K:K),IF(_xlpm.x="","",_xlpm.x))</f>
        <v>0</v>
      </c>
      <c r="L297" s="30">
        <f t="shared" si="8"/>
        <v>4500</v>
      </c>
      <c r="M297" s="30">
        <f t="shared" si="9"/>
        <v>0</v>
      </c>
      <c r="N297" s="23" t="s">
        <v>814</v>
      </c>
      <c r="O297" s="23" t="s">
        <v>815</v>
      </c>
      <c r="P297" s="23" t="s">
        <v>816</v>
      </c>
      <c r="Q297" s="23" t="s">
        <v>793</v>
      </c>
      <c r="R297" s="23" t="s">
        <v>794</v>
      </c>
      <c r="S297" s="23" t="s">
        <v>816</v>
      </c>
    </row>
    <row r="298" spans="1:19" x14ac:dyDescent="0.2">
      <c r="A298" s="23" t="s">
        <v>687</v>
      </c>
      <c r="B298" s="27" t="str">
        <f>_xlfn.LET(_xlpm.x,_xlfn.XLOOKUP($A298,Applications!$E:$E,Applications!A:A),IF(_xlpm.x="","",_xlpm.x))</f>
        <v>Arts and Culture Grants</v>
      </c>
      <c r="C298" s="27" t="str">
        <f>_xlfn.LET(_xlpm.x,_xlfn.XLOOKUP($A298,Applications!$E:$E,Applications!B:B),IF(_xlpm.x="","",_xlpm.x))</f>
        <v>2022-2 Round</v>
      </c>
      <c r="D298" s="27" t="str">
        <f>_xlfn.LET(_xlpm.x,_xlfn.XLOOKUP($A298,Applications!$E:$E,Applications!C:C),IF(_xlpm.x="","",_xlpm.x))</f>
        <v>Assessment</v>
      </c>
      <c r="E298" s="24">
        <f>_xlfn.LET(_xlpm.x,_xlfn.XLOOKUP($A298,Applications!$E:$E,Applications!D:D),IF(_xlpm.x="","",_xlpm.x))</f>
        <v>44732</v>
      </c>
      <c r="F298" s="27" t="str">
        <f>_xlfn.LET(_xlpm.x,_xlfn.XLOOKUP($A298,Applications!$E:$E,Applications!F:F),IF(_xlpm.x="","",_xlpm.x))</f>
        <v>Dennis Mock Taylor Organisation</v>
      </c>
      <c r="G298" s="27" t="str">
        <f>_xlfn.LET(_xlpm.x,_xlfn.XLOOKUP($A298,Applications!$E:$E,Applications!G:G),IF(_xlpm.x="","",_xlpm.x))</f>
        <v>#artforgood</v>
      </c>
      <c r="H298" s="27" t="str">
        <f>_xlfn.LET(_xlpm.x,_xlfn.XLOOKUP($A298,Applications!$E:$E,Applications!H:H),IF(_xlpm.x="","",_xlpm.x))</f>
        <v>Undecided</v>
      </c>
      <c r="I298" s="29">
        <f>_xlfn.LET(_xlpm.x,_xlfn.XLOOKUP($A298,Applications!$E:$E,Applications!I:I),IF(_xlpm.x="","",_xlpm.x))</f>
        <v>18000</v>
      </c>
      <c r="J298" s="29">
        <f>_xlfn.LET(_xlpm.x,_xlfn.XLOOKUP($A298,Applications!$E:$E,Applications!J:J),IF(_xlpm.x="","",_xlpm.x))</f>
        <v>57000</v>
      </c>
      <c r="K298" s="29">
        <f>_xlfn.LET(_xlpm.x,_xlfn.XLOOKUP($A298,Applications!$E:$E,Applications!K:K),IF(_xlpm.x="","",_xlpm.x))</f>
        <v>0</v>
      </c>
      <c r="L298" s="30">
        <f t="shared" si="8"/>
        <v>4500</v>
      </c>
      <c r="M298" s="30">
        <f t="shared" si="9"/>
        <v>0</v>
      </c>
      <c r="N298" s="23" t="s">
        <v>852</v>
      </c>
      <c r="O298" s="23" t="s">
        <v>820</v>
      </c>
      <c r="P298" s="23" t="s">
        <v>853</v>
      </c>
      <c r="Q298" s="23" t="s">
        <v>793</v>
      </c>
      <c r="R298" s="23" t="s">
        <v>794</v>
      </c>
      <c r="S298" s="23" t="s">
        <v>853</v>
      </c>
    </row>
    <row r="299" spans="1:19" x14ac:dyDescent="0.2">
      <c r="A299" s="23" t="s">
        <v>690</v>
      </c>
      <c r="B299" s="27" t="str">
        <f>_xlfn.LET(_xlpm.x,_xlfn.XLOOKUP($A299,Applications!$E:$E,Applications!A:A),IF(_xlpm.x="","",_xlpm.x))</f>
        <v>Arts and Culture Grants</v>
      </c>
      <c r="C299" s="27" t="str">
        <f>_xlfn.LET(_xlpm.x,_xlfn.XLOOKUP($A299,Applications!$E:$E,Applications!B:B),IF(_xlpm.x="","",_xlpm.x))</f>
        <v>2022-1 Round</v>
      </c>
      <c r="D299" s="27" t="str">
        <f>_xlfn.LET(_xlpm.x,_xlfn.XLOOKUP($A299,Applications!$E:$E,Applications!C:C),IF(_xlpm.x="","",_xlpm.x))</f>
        <v>Unsuccessful</v>
      </c>
      <c r="E299" s="24">
        <f>_xlfn.LET(_xlpm.x,_xlfn.XLOOKUP($A299,Applications!$E:$E,Applications!D:D),IF(_xlpm.x="","",_xlpm.x))</f>
        <v>44613</v>
      </c>
      <c r="F299" s="27" t="str">
        <f>_xlfn.LET(_xlpm.x,_xlfn.XLOOKUP($A299,Applications!$E:$E,Applications!F:F),IF(_xlpm.x="","",_xlpm.x))</f>
        <v>Kenneth Mock Williams Organisation</v>
      </c>
      <c r="G299" s="27" t="str">
        <f>_xlfn.LET(_xlpm.x,_xlfn.XLOOKUP($A299,Applications!$E:$E,Applications!G:G),IF(_xlpm.x="","",_xlpm.x))</f>
        <v>Positive Propaganda</v>
      </c>
      <c r="H299" s="27" t="str">
        <f>_xlfn.LET(_xlpm.x,_xlfn.XLOOKUP($A299,Applications!$E:$E,Applications!H:H),IF(_xlpm.x="","",_xlpm.x))</f>
        <v>Declined</v>
      </c>
      <c r="I299" s="29">
        <f>_xlfn.LET(_xlpm.x,_xlfn.XLOOKUP($A299,Applications!$E:$E,Applications!I:I),IF(_xlpm.x="","",_xlpm.x))</f>
        <v>15000</v>
      </c>
      <c r="J299" s="29">
        <f>_xlfn.LET(_xlpm.x,_xlfn.XLOOKUP($A299,Applications!$E:$E,Applications!J:J),IF(_xlpm.x="","",_xlpm.x))</f>
        <v>63000</v>
      </c>
      <c r="K299" s="29">
        <f>_xlfn.LET(_xlpm.x,_xlfn.XLOOKUP($A299,Applications!$E:$E,Applications!K:K),IF(_xlpm.x="","",_xlpm.x))</f>
        <v>0</v>
      </c>
      <c r="L299" s="30">
        <f t="shared" si="8"/>
        <v>3750</v>
      </c>
      <c r="M299" s="30">
        <f t="shared" si="9"/>
        <v>0</v>
      </c>
      <c r="N299" s="23" t="s">
        <v>820</v>
      </c>
      <c r="O299" s="23" t="s">
        <v>820</v>
      </c>
      <c r="P299" s="23" t="s">
        <v>850</v>
      </c>
      <c r="Q299" s="23" t="s">
        <v>793</v>
      </c>
      <c r="R299" s="23" t="s">
        <v>794</v>
      </c>
      <c r="S299" s="23" t="s">
        <v>820</v>
      </c>
    </row>
    <row r="300" spans="1:19" x14ac:dyDescent="0.2">
      <c r="A300" s="23" t="s">
        <v>690</v>
      </c>
      <c r="B300" s="27" t="str">
        <f>_xlfn.LET(_xlpm.x,_xlfn.XLOOKUP($A300,Applications!$E:$E,Applications!A:A),IF(_xlpm.x="","",_xlpm.x))</f>
        <v>Arts and Culture Grants</v>
      </c>
      <c r="C300" s="27" t="str">
        <f>_xlfn.LET(_xlpm.x,_xlfn.XLOOKUP($A300,Applications!$E:$E,Applications!B:B),IF(_xlpm.x="","",_xlpm.x))</f>
        <v>2022-1 Round</v>
      </c>
      <c r="D300" s="27" t="str">
        <f>_xlfn.LET(_xlpm.x,_xlfn.XLOOKUP($A300,Applications!$E:$E,Applications!C:C),IF(_xlpm.x="","",_xlpm.x))</f>
        <v>Unsuccessful</v>
      </c>
      <c r="E300" s="24">
        <f>_xlfn.LET(_xlpm.x,_xlfn.XLOOKUP($A300,Applications!$E:$E,Applications!D:D),IF(_xlpm.x="","",_xlpm.x))</f>
        <v>44613</v>
      </c>
      <c r="F300" s="27" t="str">
        <f>_xlfn.LET(_xlpm.x,_xlfn.XLOOKUP($A300,Applications!$E:$E,Applications!F:F),IF(_xlpm.x="","",_xlpm.x))</f>
        <v>Kenneth Mock Williams Organisation</v>
      </c>
      <c r="G300" s="27" t="str">
        <f>_xlfn.LET(_xlpm.x,_xlfn.XLOOKUP($A300,Applications!$E:$E,Applications!G:G),IF(_xlpm.x="","",_xlpm.x))</f>
        <v>Positive Propaganda</v>
      </c>
      <c r="H300" s="27" t="str">
        <f>_xlfn.LET(_xlpm.x,_xlfn.XLOOKUP($A300,Applications!$E:$E,Applications!H:H),IF(_xlpm.x="","",_xlpm.x))</f>
        <v>Declined</v>
      </c>
      <c r="I300" s="29">
        <f>_xlfn.LET(_xlpm.x,_xlfn.XLOOKUP($A300,Applications!$E:$E,Applications!I:I),IF(_xlpm.x="","",_xlpm.x))</f>
        <v>15000</v>
      </c>
      <c r="J300" s="29">
        <f>_xlfn.LET(_xlpm.x,_xlfn.XLOOKUP($A300,Applications!$E:$E,Applications!J:J),IF(_xlpm.x="","",_xlpm.x))</f>
        <v>63000</v>
      </c>
      <c r="K300" s="29">
        <f>_xlfn.LET(_xlpm.x,_xlfn.XLOOKUP($A300,Applications!$E:$E,Applications!K:K),IF(_xlpm.x="","",_xlpm.x))</f>
        <v>0</v>
      </c>
      <c r="L300" s="30">
        <f t="shared" si="8"/>
        <v>3750</v>
      </c>
      <c r="M300" s="30">
        <f t="shared" si="9"/>
        <v>0</v>
      </c>
      <c r="N300" s="23" t="s">
        <v>819</v>
      </c>
      <c r="O300" s="23" t="s">
        <v>820</v>
      </c>
      <c r="P300" s="23" t="s">
        <v>821</v>
      </c>
      <c r="Q300" s="23" t="s">
        <v>793</v>
      </c>
      <c r="R300" s="23" t="s">
        <v>794</v>
      </c>
      <c r="S300" s="23" t="s">
        <v>821</v>
      </c>
    </row>
    <row r="301" spans="1:19" x14ac:dyDescent="0.2">
      <c r="A301" s="23" t="s">
        <v>690</v>
      </c>
      <c r="B301" s="27" t="str">
        <f>_xlfn.LET(_xlpm.x,_xlfn.XLOOKUP($A301,Applications!$E:$E,Applications!A:A),IF(_xlpm.x="","",_xlpm.x))</f>
        <v>Arts and Culture Grants</v>
      </c>
      <c r="C301" s="27" t="str">
        <f>_xlfn.LET(_xlpm.x,_xlfn.XLOOKUP($A301,Applications!$E:$E,Applications!B:B),IF(_xlpm.x="","",_xlpm.x))</f>
        <v>2022-1 Round</v>
      </c>
      <c r="D301" s="27" t="str">
        <f>_xlfn.LET(_xlpm.x,_xlfn.XLOOKUP($A301,Applications!$E:$E,Applications!C:C),IF(_xlpm.x="","",_xlpm.x))</f>
        <v>Unsuccessful</v>
      </c>
      <c r="E301" s="24">
        <f>_xlfn.LET(_xlpm.x,_xlfn.XLOOKUP($A301,Applications!$E:$E,Applications!D:D),IF(_xlpm.x="","",_xlpm.x))</f>
        <v>44613</v>
      </c>
      <c r="F301" s="27" t="str">
        <f>_xlfn.LET(_xlpm.x,_xlfn.XLOOKUP($A301,Applications!$E:$E,Applications!F:F),IF(_xlpm.x="","",_xlpm.x))</f>
        <v>Kenneth Mock Williams Organisation</v>
      </c>
      <c r="G301" s="27" t="str">
        <f>_xlfn.LET(_xlpm.x,_xlfn.XLOOKUP($A301,Applications!$E:$E,Applications!G:G),IF(_xlpm.x="","",_xlpm.x))</f>
        <v>Positive Propaganda</v>
      </c>
      <c r="H301" s="27" t="str">
        <f>_xlfn.LET(_xlpm.x,_xlfn.XLOOKUP($A301,Applications!$E:$E,Applications!H:H),IF(_xlpm.x="","",_xlpm.x))</f>
        <v>Declined</v>
      </c>
      <c r="I301" s="29">
        <f>_xlfn.LET(_xlpm.x,_xlfn.XLOOKUP($A301,Applications!$E:$E,Applications!I:I),IF(_xlpm.x="","",_xlpm.x))</f>
        <v>15000</v>
      </c>
      <c r="J301" s="29">
        <f>_xlfn.LET(_xlpm.x,_xlfn.XLOOKUP($A301,Applications!$E:$E,Applications!J:J),IF(_xlpm.x="","",_xlpm.x))</f>
        <v>63000</v>
      </c>
      <c r="K301" s="29">
        <f>_xlfn.LET(_xlpm.x,_xlfn.XLOOKUP($A301,Applications!$E:$E,Applications!K:K),IF(_xlpm.x="","",_xlpm.x))</f>
        <v>0</v>
      </c>
      <c r="L301" s="30">
        <f t="shared" si="8"/>
        <v>3750</v>
      </c>
      <c r="M301" s="30">
        <f t="shared" si="9"/>
        <v>0</v>
      </c>
      <c r="N301" s="23" t="s">
        <v>912</v>
      </c>
      <c r="O301" s="23" t="s">
        <v>820</v>
      </c>
      <c r="P301" s="23" t="s">
        <v>913</v>
      </c>
      <c r="Q301" s="23" t="s">
        <v>793</v>
      </c>
      <c r="R301" s="23" t="s">
        <v>794</v>
      </c>
      <c r="S301" s="23" t="s">
        <v>913</v>
      </c>
    </row>
    <row r="302" spans="1:19" x14ac:dyDescent="0.2">
      <c r="A302" s="23" t="s">
        <v>693</v>
      </c>
      <c r="B302" s="27" t="str">
        <f>_xlfn.LET(_xlpm.x,_xlfn.XLOOKUP($A302,Applications!$E:$E,Applications!A:A),IF(_xlpm.x="","",_xlpm.x))</f>
        <v>Arts and Culture Grants</v>
      </c>
      <c r="C302" s="27" t="str">
        <f>_xlfn.LET(_xlpm.x,_xlfn.XLOOKUP($A302,Applications!$E:$E,Applications!B:B),IF(_xlpm.x="","",_xlpm.x))</f>
        <v>2022-1 Round</v>
      </c>
      <c r="D302" s="27" t="str">
        <f>_xlfn.LET(_xlpm.x,_xlfn.XLOOKUP($A302,Applications!$E:$E,Applications!C:C),IF(_xlpm.x="","",_xlpm.x))</f>
        <v>Contracts and Payments</v>
      </c>
      <c r="E302" s="24">
        <f>_xlfn.LET(_xlpm.x,_xlfn.XLOOKUP($A302,Applications!$E:$E,Applications!D:D),IF(_xlpm.x="","",_xlpm.x))</f>
        <v>44631</v>
      </c>
      <c r="F302" s="27" t="str">
        <f>_xlfn.LET(_xlpm.x,_xlfn.XLOOKUP($A302,Applications!$E:$E,Applications!F:F),IF(_xlpm.x="","",_xlpm.x))</f>
        <v>Sheila Mock Oliveri Organisation</v>
      </c>
      <c r="G302" s="27" t="str">
        <f>_xlfn.LET(_xlpm.x,_xlfn.XLOOKUP($A302,Applications!$E:$E,Applications!G:G),IF(_xlpm.x="","",_xlpm.x))</f>
        <v>The playground</v>
      </c>
      <c r="H302" s="27" t="str">
        <f>_xlfn.LET(_xlpm.x,_xlfn.XLOOKUP($A302,Applications!$E:$E,Applications!H:H),IF(_xlpm.x="","",_xlpm.x))</f>
        <v>Approved</v>
      </c>
      <c r="I302" s="29">
        <f>_xlfn.LET(_xlpm.x,_xlfn.XLOOKUP($A302,Applications!$E:$E,Applications!I:I),IF(_xlpm.x="","",_xlpm.x))</f>
        <v>3600</v>
      </c>
      <c r="J302" s="29">
        <f>_xlfn.LET(_xlpm.x,_xlfn.XLOOKUP($A302,Applications!$E:$E,Applications!J:J),IF(_xlpm.x="","",_xlpm.x))</f>
        <v>5200</v>
      </c>
      <c r="K302" s="29">
        <f>_xlfn.LET(_xlpm.x,_xlfn.XLOOKUP($A302,Applications!$E:$E,Applications!K:K),IF(_xlpm.x="","",_xlpm.x))</f>
        <v>3132</v>
      </c>
      <c r="L302" s="30">
        <f t="shared" si="8"/>
        <v>900</v>
      </c>
      <c r="M302" s="30">
        <f t="shared" si="9"/>
        <v>783</v>
      </c>
      <c r="N302" s="23" t="s">
        <v>815</v>
      </c>
      <c r="O302" s="23" t="s">
        <v>815</v>
      </c>
      <c r="P302" s="23" t="s">
        <v>850</v>
      </c>
      <c r="Q302" s="23" t="s">
        <v>793</v>
      </c>
      <c r="R302" s="23" t="s">
        <v>794</v>
      </c>
      <c r="S302" s="23" t="s">
        <v>815</v>
      </c>
    </row>
    <row r="303" spans="1:19" x14ac:dyDescent="0.2">
      <c r="A303" s="23" t="s">
        <v>693</v>
      </c>
      <c r="B303" s="27" t="str">
        <f>_xlfn.LET(_xlpm.x,_xlfn.XLOOKUP($A303,Applications!$E:$E,Applications!A:A),IF(_xlpm.x="","",_xlpm.x))</f>
        <v>Arts and Culture Grants</v>
      </c>
      <c r="C303" s="27" t="str">
        <f>_xlfn.LET(_xlpm.x,_xlfn.XLOOKUP($A303,Applications!$E:$E,Applications!B:B),IF(_xlpm.x="","",_xlpm.x))</f>
        <v>2022-1 Round</v>
      </c>
      <c r="D303" s="27" t="str">
        <f>_xlfn.LET(_xlpm.x,_xlfn.XLOOKUP($A303,Applications!$E:$E,Applications!C:C),IF(_xlpm.x="","",_xlpm.x))</f>
        <v>Contracts and Payments</v>
      </c>
      <c r="E303" s="24">
        <f>_xlfn.LET(_xlpm.x,_xlfn.XLOOKUP($A303,Applications!$E:$E,Applications!D:D),IF(_xlpm.x="","",_xlpm.x))</f>
        <v>44631</v>
      </c>
      <c r="F303" s="27" t="str">
        <f>_xlfn.LET(_xlpm.x,_xlfn.XLOOKUP($A303,Applications!$E:$E,Applications!F:F),IF(_xlpm.x="","",_xlpm.x))</f>
        <v>Sheila Mock Oliveri Organisation</v>
      </c>
      <c r="G303" s="27" t="str">
        <f>_xlfn.LET(_xlpm.x,_xlfn.XLOOKUP($A303,Applications!$E:$E,Applications!G:G),IF(_xlpm.x="","",_xlpm.x))</f>
        <v>The playground</v>
      </c>
      <c r="H303" s="27" t="str">
        <f>_xlfn.LET(_xlpm.x,_xlfn.XLOOKUP($A303,Applications!$E:$E,Applications!H:H),IF(_xlpm.x="","",_xlpm.x))</f>
        <v>Approved</v>
      </c>
      <c r="I303" s="29">
        <f>_xlfn.LET(_xlpm.x,_xlfn.XLOOKUP($A303,Applications!$E:$E,Applications!I:I),IF(_xlpm.x="","",_xlpm.x))</f>
        <v>3600</v>
      </c>
      <c r="J303" s="29">
        <f>_xlfn.LET(_xlpm.x,_xlfn.XLOOKUP($A303,Applications!$E:$E,Applications!J:J),IF(_xlpm.x="","",_xlpm.x))</f>
        <v>5200</v>
      </c>
      <c r="K303" s="29">
        <f>_xlfn.LET(_xlpm.x,_xlfn.XLOOKUP($A303,Applications!$E:$E,Applications!K:K),IF(_xlpm.x="","",_xlpm.x))</f>
        <v>3132</v>
      </c>
      <c r="L303" s="30">
        <f t="shared" si="8"/>
        <v>900</v>
      </c>
      <c r="M303" s="30">
        <f t="shared" si="9"/>
        <v>783</v>
      </c>
      <c r="N303" s="23" t="s">
        <v>814</v>
      </c>
      <c r="O303" s="23" t="s">
        <v>815</v>
      </c>
      <c r="P303" s="23" t="s">
        <v>816</v>
      </c>
      <c r="Q303" s="23" t="s">
        <v>793</v>
      </c>
      <c r="R303" s="23" t="s">
        <v>794</v>
      </c>
      <c r="S303" s="23" t="s">
        <v>816</v>
      </c>
    </row>
    <row r="304" spans="1:19" x14ac:dyDescent="0.2">
      <c r="A304" s="23" t="s">
        <v>693</v>
      </c>
      <c r="B304" s="27" t="str">
        <f>_xlfn.LET(_xlpm.x,_xlfn.XLOOKUP($A304,Applications!$E:$E,Applications!A:A),IF(_xlpm.x="","",_xlpm.x))</f>
        <v>Arts and Culture Grants</v>
      </c>
      <c r="C304" s="27" t="str">
        <f>_xlfn.LET(_xlpm.x,_xlfn.XLOOKUP($A304,Applications!$E:$E,Applications!B:B),IF(_xlpm.x="","",_xlpm.x))</f>
        <v>2022-1 Round</v>
      </c>
      <c r="D304" s="27" t="str">
        <f>_xlfn.LET(_xlpm.x,_xlfn.XLOOKUP($A304,Applications!$E:$E,Applications!C:C),IF(_xlpm.x="","",_xlpm.x))</f>
        <v>Contracts and Payments</v>
      </c>
      <c r="E304" s="24">
        <f>_xlfn.LET(_xlpm.x,_xlfn.XLOOKUP($A304,Applications!$E:$E,Applications!D:D),IF(_xlpm.x="","",_xlpm.x))</f>
        <v>44631</v>
      </c>
      <c r="F304" s="27" t="str">
        <f>_xlfn.LET(_xlpm.x,_xlfn.XLOOKUP($A304,Applications!$E:$E,Applications!F:F),IF(_xlpm.x="","",_xlpm.x))</f>
        <v>Sheila Mock Oliveri Organisation</v>
      </c>
      <c r="G304" s="27" t="str">
        <f>_xlfn.LET(_xlpm.x,_xlfn.XLOOKUP($A304,Applications!$E:$E,Applications!G:G),IF(_xlpm.x="","",_xlpm.x))</f>
        <v>The playground</v>
      </c>
      <c r="H304" s="27" t="str">
        <f>_xlfn.LET(_xlpm.x,_xlfn.XLOOKUP($A304,Applications!$E:$E,Applications!H:H),IF(_xlpm.x="","",_xlpm.x))</f>
        <v>Approved</v>
      </c>
      <c r="I304" s="29">
        <f>_xlfn.LET(_xlpm.x,_xlfn.XLOOKUP($A304,Applications!$E:$E,Applications!I:I),IF(_xlpm.x="","",_xlpm.x))</f>
        <v>3600</v>
      </c>
      <c r="J304" s="29">
        <f>_xlfn.LET(_xlpm.x,_xlfn.XLOOKUP($A304,Applications!$E:$E,Applications!J:J),IF(_xlpm.x="","",_xlpm.x))</f>
        <v>5200</v>
      </c>
      <c r="K304" s="29">
        <f>_xlfn.LET(_xlpm.x,_xlfn.XLOOKUP($A304,Applications!$E:$E,Applications!K:K),IF(_xlpm.x="","",_xlpm.x))</f>
        <v>3132</v>
      </c>
      <c r="L304" s="30">
        <f t="shared" si="8"/>
        <v>900</v>
      </c>
      <c r="M304" s="30">
        <f t="shared" si="9"/>
        <v>783</v>
      </c>
      <c r="N304" s="23" t="s">
        <v>874</v>
      </c>
      <c r="O304" s="23" t="s">
        <v>820</v>
      </c>
      <c r="P304" s="23" t="s">
        <v>875</v>
      </c>
      <c r="Q304" s="23" t="s">
        <v>793</v>
      </c>
      <c r="R304" s="23" t="s">
        <v>794</v>
      </c>
      <c r="S304" s="23" t="s">
        <v>875</v>
      </c>
    </row>
    <row r="305" spans="1:19" x14ac:dyDescent="0.2">
      <c r="A305" s="23" t="s">
        <v>696</v>
      </c>
      <c r="B305" s="27" t="str">
        <f>_xlfn.LET(_xlpm.x,_xlfn.XLOOKUP($A305,Applications!$E:$E,Applications!A:A),IF(_xlpm.x="","",_xlpm.x))</f>
        <v>Arts and Culture Grants</v>
      </c>
      <c r="C305" s="27" t="str">
        <f>_xlfn.LET(_xlpm.x,_xlfn.XLOOKUP($A305,Applications!$E:$E,Applications!B:B),IF(_xlpm.x="","",_xlpm.x))</f>
        <v>2022-2 Round</v>
      </c>
      <c r="D305" s="27" t="str">
        <f>_xlfn.LET(_xlpm.x,_xlfn.XLOOKUP($A305,Applications!$E:$E,Applications!C:C),IF(_xlpm.x="","",_xlpm.x))</f>
        <v>Assessment</v>
      </c>
      <c r="E305" s="24">
        <f>_xlfn.LET(_xlpm.x,_xlfn.XLOOKUP($A305,Applications!$E:$E,Applications!D:D),IF(_xlpm.x="","",_xlpm.x))</f>
        <v>44734</v>
      </c>
      <c r="F305" s="27" t="str">
        <f>_xlfn.LET(_xlpm.x,_xlfn.XLOOKUP($A305,Applications!$E:$E,Applications!F:F),IF(_xlpm.x="","",_xlpm.x))</f>
        <v>Dorothy Mock Wilkerson Organisation</v>
      </c>
      <c r="G305" s="27" t="str">
        <f>_xlfn.LET(_xlpm.x,_xlfn.XLOOKUP($A305,Applications!$E:$E,Applications!G:G),IF(_xlpm.x="","",_xlpm.x))</f>
        <v>Race Around the World</v>
      </c>
      <c r="H305" s="27" t="str">
        <f>_xlfn.LET(_xlpm.x,_xlfn.XLOOKUP($A305,Applications!$E:$E,Applications!H:H),IF(_xlpm.x="","",_xlpm.x))</f>
        <v>Undecided</v>
      </c>
      <c r="I305" s="29">
        <f>_xlfn.LET(_xlpm.x,_xlfn.XLOOKUP($A305,Applications!$E:$E,Applications!I:I),IF(_xlpm.x="","",_xlpm.x))</f>
        <v>23000</v>
      </c>
      <c r="J305" s="29">
        <f>_xlfn.LET(_xlpm.x,_xlfn.XLOOKUP($A305,Applications!$E:$E,Applications!J:J),IF(_xlpm.x="","",_xlpm.x))</f>
        <v>99000</v>
      </c>
      <c r="K305" s="29">
        <f>_xlfn.LET(_xlpm.x,_xlfn.XLOOKUP($A305,Applications!$E:$E,Applications!K:K),IF(_xlpm.x="","",_xlpm.x))</f>
        <v>0</v>
      </c>
      <c r="L305" s="30">
        <f t="shared" si="8"/>
        <v>5750</v>
      </c>
      <c r="M305" s="30">
        <f t="shared" si="9"/>
        <v>0</v>
      </c>
      <c r="N305" s="23" t="s">
        <v>914</v>
      </c>
      <c r="O305" s="23" t="s">
        <v>815</v>
      </c>
      <c r="P305" s="23" t="s">
        <v>915</v>
      </c>
      <c r="Q305" s="23" t="s">
        <v>793</v>
      </c>
      <c r="R305" s="23" t="s">
        <v>794</v>
      </c>
      <c r="S305" s="23" t="s">
        <v>915</v>
      </c>
    </row>
    <row r="306" spans="1:19" x14ac:dyDescent="0.2">
      <c r="A306" s="23" t="s">
        <v>696</v>
      </c>
      <c r="B306" s="27" t="str">
        <f>_xlfn.LET(_xlpm.x,_xlfn.XLOOKUP($A306,Applications!$E:$E,Applications!A:A),IF(_xlpm.x="","",_xlpm.x))</f>
        <v>Arts and Culture Grants</v>
      </c>
      <c r="C306" s="27" t="str">
        <f>_xlfn.LET(_xlpm.x,_xlfn.XLOOKUP($A306,Applications!$E:$E,Applications!B:B),IF(_xlpm.x="","",_xlpm.x))</f>
        <v>2022-2 Round</v>
      </c>
      <c r="D306" s="27" t="str">
        <f>_xlfn.LET(_xlpm.x,_xlfn.XLOOKUP($A306,Applications!$E:$E,Applications!C:C),IF(_xlpm.x="","",_xlpm.x))</f>
        <v>Assessment</v>
      </c>
      <c r="E306" s="24">
        <f>_xlfn.LET(_xlpm.x,_xlfn.XLOOKUP($A306,Applications!$E:$E,Applications!D:D),IF(_xlpm.x="","",_xlpm.x))</f>
        <v>44734</v>
      </c>
      <c r="F306" s="27" t="str">
        <f>_xlfn.LET(_xlpm.x,_xlfn.XLOOKUP($A306,Applications!$E:$E,Applications!F:F),IF(_xlpm.x="","",_xlpm.x))</f>
        <v>Dorothy Mock Wilkerson Organisation</v>
      </c>
      <c r="G306" s="27" t="str">
        <f>_xlfn.LET(_xlpm.x,_xlfn.XLOOKUP($A306,Applications!$E:$E,Applications!G:G),IF(_xlpm.x="","",_xlpm.x))</f>
        <v>Race Around the World</v>
      </c>
      <c r="H306" s="27" t="str">
        <f>_xlfn.LET(_xlpm.x,_xlfn.XLOOKUP($A306,Applications!$E:$E,Applications!H:H),IF(_xlpm.x="","",_xlpm.x))</f>
        <v>Undecided</v>
      </c>
      <c r="I306" s="29">
        <f>_xlfn.LET(_xlpm.x,_xlfn.XLOOKUP($A306,Applications!$E:$E,Applications!I:I),IF(_xlpm.x="","",_xlpm.x))</f>
        <v>23000</v>
      </c>
      <c r="J306" s="29">
        <f>_xlfn.LET(_xlpm.x,_xlfn.XLOOKUP($A306,Applications!$E:$E,Applications!J:J),IF(_xlpm.x="","",_xlpm.x))</f>
        <v>99000</v>
      </c>
      <c r="K306" s="29">
        <f>_xlfn.LET(_xlpm.x,_xlfn.XLOOKUP($A306,Applications!$E:$E,Applications!K:K),IF(_xlpm.x="","",_xlpm.x))</f>
        <v>0</v>
      </c>
      <c r="L306" s="30">
        <f t="shared" si="8"/>
        <v>5750</v>
      </c>
      <c r="M306" s="30">
        <f t="shared" si="9"/>
        <v>0</v>
      </c>
      <c r="N306" s="23" t="s">
        <v>814</v>
      </c>
      <c r="O306" s="23" t="s">
        <v>815</v>
      </c>
      <c r="P306" s="23" t="s">
        <v>816</v>
      </c>
      <c r="Q306" s="23" t="s">
        <v>793</v>
      </c>
      <c r="R306" s="23" t="s">
        <v>794</v>
      </c>
      <c r="S306" s="23" t="s">
        <v>816</v>
      </c>
    </row>
    <row r="307" spans="1:19" x14ac:dyDescent="0.2">
      <c r="A307" s="23" t="s">
        <v>696</v>
      </c>
      <c r="B307" s="27" t="str">
        <f>_xlfn.LET(_xlpm.x,_xlfn.XLOOKUP($A307,Applications!$E:$E,Applications!A:A),IF(_xlpm.x="","",_xlpm.x))</f>
        <v>Arts and Culture Grants</v>
      </c>
      <c r="C307" s="27" t="str">
        <f>_xlfn.LET(_xlpm.x,_xlfn.XLOOKUP($A307,Applications!$E:$E,Applications!B:B),IF(_xlpm.x="","",_xlpm.x))</f>
        <v>2022-2 Round</v>
      </c>
      <c r="D307" s="27" t="str">
        <f>_xlfn.LET(_xlpm.x,_xlfn.XLOOKUP($A307,Applications!$E:$E,Applications!C:C),IF(_xlpm.x="","",_xlpm.x))</f>
        <v>Assessment</v>
      </c>
      <c r="E307" s="24">
        <f>_xlfn.LET(_xlpm.x,_xlfn.XLOOKUP($A307,Applications!$E:$E,Applications!D:D),IF(_xlpm.x="","",_xlpm.x))</f>
        <v>44734</v>
      </c>
      <c r="F307" s="27" t="str">
        <f>_xlfn.LET(_xlpm.x,_xlfn.XLOOKUP($A307,Applications!$E:$E,Applications!F:F),IF(_xlpm.x="","",_xlpm.x))</f>
        <v>Dorothy Mock Wilkerson Organisation</v>
      </c>
      <c r="G307" s="27" t="str">
        <f>_xlfn.LET(_xlpm.x,_xlfn.XLOOKUP($A307,Applications!$E:$E,Applications!G:G),IF(_xlpm.x="","",_xlpm.x))</f>
        <v>Race Around the World</v>
      </c>
      <c r="H307" s="27" t="str">
        <f>_xlfn.LET(_xlpm.x,_xlfn.XLOOKUP($A307,Applications!$E:$E,Applications!H:H),IF(_xlpm.x="","",_xlpm.x))</f>
        <v>Undecided</v>
      </c>
      <c r="I307" s="29">
        <f>_xlfn.LET(_xlpm.x,_xlfn.XLOOKUP($A307,Applications!$E:$E,Applications!I:I),IF(_xlpm.x="","",_xlpm.x))</f>
        <v>23000</v>
      </c>
      <c r="J307" s="29">
        <f>_xlfn.LET(_xlpm.x,_xlfn.XLOOKUP($A307,Applications!$E:$E,Applications!J:J),IF(_xlpm.x="","",_xlpm.x))</f>
        <v>99000</v>
      </c>
      <c r="K307" s="29">
        <f>_xlfn.LET(_xlpm.x,_xlfn.XLOOKUP($A307,Applications!$E:$E,Applications!K:K),IF(_xlpm.x="","",_xlpm.x))</f>
        <v>0</v>
      </c>
      <c r="L307" s="30">
        <f t="shared" si="8"/>
        <v>5750</v>
      </c>
      <c r="M307" s="30">
        <f t="shared" si="9"/>
        <v>0</v>
      </c>
      <c r="N307" s="23" t="s">
        <v>852</v>
      </c>
      <c r="O307" s="23" t="s">
        <v>820</v>
      </c>
      <c r="P307" s="23" t="s">
        <v>853</v>
      </c>
      <c r="Q307" s="23" t="s">
        <v>793</v>
      </c>
      <c r="R307" s="23" t="s">
        <v>794</v>
      </c>
      <c r="S307" s="23" t="s">
        <v>853</v>
      </c>
    </row>
    <row r="308" spans="1:19" x14ac:dyDescent="0.2">
      <c r="A308" s="23" t="s">
        <v>699</v>
      </c>
      <c r="B308" s="27" t="str">
        <f>_xlfn.LET(_xlpm.x,_xlfn.XLOOKUP($A308,Applications!$E:$E,Applications!A:A),IF(_xlpm.x="","",_xlpm.x))</f>
        <v>Arts and Culture Grants</v>
      </c>
      <c r="C308" s="27" t="str">
        <f>_xlfn.LET(_xlpm.x,_xlfn.XLOOKUP($A308,Applications!$E:$E,Applications!B:B),IF(_xlpm.x="","",_xlpm.x))</f>
        <v>2022-2 Round</v>
      </c>
      <c r="D308" s="27" t="str">
        <f>_xlfn.LET(_xlpm.x,_xlfn.XLOOKUP($A308,Applications!$E:$E,Applications!C:C),IF(_xlpm.x="","",_xlpm.x))</f>
        <v>Assessment</v>
      </c>
      <c r="E308" s="24">
        <f>_xlfn.LET(_xlpm.x,_xlfn.XLOOKUP($A308,Applications!$E:$E,Applications!D:D),IF(_xlpm.x="","",_xlpm.x))</f>
        <v>44734</v>
      </c>
      <c r="F308" s="27" t="str">
        <f>_xlfn.LET(_xlpm.x,_xlfn.XLOOKUP($A308,Applications!$E:$E,Applications!F:F),IF(_xlpm.x="","",_xlpm.x))</f>
        <v>Delia Mock Richner Organisation</v>
      </c>
      <c r="G308" s="27" t="str">
        <f>_xlfn.LET(_xlpm.x,_xlfn.XLOOKUP($A308,Applications!$E:$E,Applications!G:G),IF(_xlpm.x="","",_xlpm.x))</f>
        <v>The Kindness Rocks Project</v>
      </c>
      <c r="H308" s="27" t="str">
        <f>_xlfn.LET(_xlpm.x,_xlfn.XLOOKUP($A308,Applications!$E:$E,Applications!H:H),IF(_xlpm.x="","",_xlpm.x))</f>
        <v>Undecided</v>
      </c>
      <c r="I308" s="29">
        <f>_xlfn.LET(_xlpm.x,_xlfn.XLOOKUP($A308,Applications!$E:$E,Applications!I:I),IF(_xlpm.x="","",_xlpm.x))</f>
        <v>7200</v>
      </c>
      <c r="J308" s="29">
        <f>_xlfn.LET(_xlpm.x,_xlfn.XLOOKUP($A308,Applications!$E:$E,Applications!J:J),IF(_xlpm.x="","",_xlpm.x))</f>
        <v>29000</v>
      </c>
      <c r="K308" s="29">
        <f>_xlfn.LET(_xlpm.x,_xlfn.XLOOKUP($A308,Applications!$E:$E,Applications!K:K),IF(_xlpm.x="","",_xlpm.x))</f>
        <v>0</v>
      </c>
      <c r="L308" s="30">
        <f t="shared" si="8"/>
        <v>1800</v>
      </c>
      <c r="M308" s="30">
        <f t="shared" si="9"/>
        <v>0</v>
      </c>
      <c r="N308" s="23" t="s">
        <v>815</v>
      </c>
      <c r="O308" s="23" t="s">
        <v>815</v>
      </c>
      <c r="P308" s="23" t="s">
        <v>850</v>
      </c>
      <c r="Q308" s="23" t="s">
        <v>793</v>
      </c>
      <c r="R308" s="23" t="s">
        <v>794</v>
      </c>
      <c r="S308" s="23" t="s">
        <v>815</v>
      </c>
    </row>
    <row r="309" spans="1:19" x14ac:dyDescent="0.2">
      <c r="A309" s="23" t="s">
        <v>699</v>
      </c>
      <c r="B309" s="27" t="str">
        <f>_xlfn.LET(_xlpm.x,_xlfn.XLOOKUP($A309,Applications!$E:$E,Applications!A:A),IF(_xlpm.x="","",_xlpm.x))</f>
        <v>Arts and Culture Grants</v>
      </c>
      <c r="C309" s="27" t="str">
        <f>_xlfn.LET(_xlpm.x,_xlfn.XLOOKUP($A309,Applications!$E:$E,Applications!B:B),IF(_xlpm.x="","",_xlpm.x))</f>
        <v>2022-2 Round</v>
      </c>
      <c r="D309" s="27" t="str">
        <f>_xlfn.LET(_xlpm.x,_xlfn.XLOOKUP($A309,Applications!$E:$E,Applications!C:C),IF(_xlpm.x="","",_xlpm.x))</f>
        <v>Assessment</v>
      </c>
      <c r="E309" s="24">
        <f>_xlfn.LET(_xlpm.x,_xlfn.XLOOKUP($A309,Applications!$E:$E,Applications!D:D),IF(_xlpm.x="","",_xlpm.x))</f>
        <v>44734</v>
      </c>
      <c r="F309" s="27" t="str">
        <f>_xlfn.LET(_xlpm.x,_xlfn.XLOOKUP($A309,Applications!$E:$E,Applications!F:F),IF(_xlpm.x="","",_xlpm.x))</f>
        <v>Delia Mock Richner Organisation</v>
      </c>
      <c r="G309" s="27" t="str">
        <f>_xlfn.LET(_xlpm.x,_xlfn.XLOOKUP($A309,Applications!$E:$E,Applications!G:G),IF(_xlpm.x="","",_xlpm.x))</f>
        <v>The Kindness Rocks Project</v>
      </c>
      <c r="H309" s="27" t="str">
        <f>_xlfn.LET(_xlpm.x,_xlfn.XLOOKUP($A309,Applications!$E:$E,Applications!H:H),IF(_xlpm.x="","",_xlpm.x))</f>
        <v>Undecided</v>
      </c>
      <c r="I309" s="29">
        <f>_xlfn.LET(_xlpm.x,_xlfn.XLOOKUP($A309,Applications!$E:$E,Applications!I:I),IF(_xlpm.x="","",_xlpm.x))</f>
        <v>7200</v>
      </c>
      <c r="J309" s="29">
        <f>_xlfn.LET(_xlpm.x,_xlfn.XLOOKUP($A309,Applications!$E:$E,Applications!J:J),IF(_xlpm.x="","",_xlpm.x))</f>
        <v>29000</v>
      </c>
      <c r="K309" s="29">
        <f>_xlfn.LET(_xlpm.x,_xlfn.XLOOKUP($A309,Applications!$E:$E,Applications!K:K),IF(_xlpm.x="","",_xlpm.x))</f>
        <v>0</v>
      </c>
      <c r="L309" s="30">
        <f t="shared" si="8"/>
        <v>1800</v>
      </c>
      <c r="M309" s="30">
        <f t="shared" si="9"/>
        <v>0</v>
      </c>
      <c r="N309" s="23" t="s">
        <v>814</v>
      </c>
      <c r="O309" s="23" t="s">
        <v>815</v>
      </c>
      <c r="P309" s="23" t="s">
        <v>816</v>
      </c>
      <c r="Q309" s="23" t="s">
        <v>793</v>
      </c>
      <c r="R309" s="23" t="s">
        <v>794</v>
      </c>
      <c r="S309" s="23" t="s">
        <v>816</v>
      </c>
    </row>
    <row r="310" spans="1:19" x14ac:dyDescent="0.2">
      <c r="A310" s="23" t="s">
        <v>699</v>
      </c>
      <c r="B310" s="27" t="str">
        <f>_xlfn.LET(_xlpm.x,_xlfn.XLOOKUP($A310,Applications!$E:$E,Applications!A:A),IF(_xlpm.x="","",_xlpm.x))</f>
        <v>Arts and Culture Grants</v>
      </c>
      <c r="C310" s="27" t="str">
        <f>_xlfn.LET(_xlpm.x,_xlfn.XLOOKUP($A310,Applications!$E:$E,Applications!B:B),IF(_xlpm.x="","",_xlpm.x))</f>
        <v>2022-2 Round</v>
      </c>
      <c r="D310" s="27" t="str">
        <f>_xlfn.LET(_xlpm.x,_xlfn.XLOOKUP($A310,Applications!$E:$E,Applications!C:C),IF(_xlpm.x="","",_xlpm.x))</f>
        <v>Assessment</v>
      </c>
      <c r="E310" s="24">
        <f>_xlfn.LET(_xlpm.x,_xlfn.XLOOKUP($A310,Applications!$E:$E,Applications!D:D),IF(_xlpm.x="","",_xlpm.x))</f>
        <v>44734</v>
      </c>
      <c r="F310" s="27" t="str">
        <f>_xlfn.LET(_xlpm.x,_xlfn.XLOOKUP($A310,Applications!$E:$E,Applications!F:F),IF(_xlpm.x="","",_xlpm.x))</f>
        <v>Delia Mock Richner Organisation</v>
      </c>
      <c r="G310" s="27" t="str">
        <f>_xlfn.LET(_xlpm.x,_xlfn.XLOOKUP($A310,Applications!$E:$E,Applications!G:G),IF(_xlpm.x="","",_xlpm.x))</f>
        <v>The Kindness Rocks Project</v>
      </c>
      <c r="H310" s="27" t="str">
        <f>_xlfn.LET(_xlpm.x,_xlfn.XLOOKUP($A310,Applications!$E:$E,Applications!H:H),IF(_xlpm.x="","",_xlpm.x))</f>
        <v>Undecided</v>
      </c>
      <c r="I310" s="29">
        <f>_xlfn.LET(_xlpm.x,_xlfn.XLOOKUP($A310,Applications!$E:$E,Applications!I:I),IF(_xlpm.x="","",_xlpm.x))</f>
        <v>7200</v>
      </c>
      <c r="J310" s="29">
        <f>_xlfn.LET(_xlpm.x,_xlfn.XLOOKUP($A310,Applications!$E:$E,Applications!J:J),IF(_xlpm.x="","",_xlpm.x))</f>
        <v>29000</v>
      </c>
      <c r="K310" s="29">
        <f>_xlfn.LET(_xlpm.x,_xlfn.XLOOKUP($A310,Applications!$E:$E,Applications!K:K),IF(_xlpm.x="","",_xlpm.x))</f>
        <v>0</v>
      </c>
      <c r="L310" s="30">
        <f t="shared" si="8"/>
        <v>1800</v>
      </c>
      <c r="M310" s="30">
        <f t="shared" si="9"/>
        <v>0</v>
      </c>
      <c r="N310" s="23" t="s">
        <v>874</v>
      </c>
      <c r="O310" s="23" t="s">
        <v>820</v>
      </c>
      <c r="P310" s="23" t="s">
        <v>875</v>
      </c>
      <c r="Q310" s="23" t="s">
        <v>793</v>
      </c>
      <c r="R310" s="23" t="s">
        <v>794</v>
      </c>
      <c r="S310" s="23" t="s">
        <v>875</v>
      </c>
    </row>
    <row r="311" spans="1:19" x14ac:dyDescent="0.2">
      <c r="A311" s="23" t="s">
        <v>701</v>
      </c>
      <c r="B311" s="27" t="str">
        <f>_xlfn.LET(_xlpm.x,_xlfn.XLOOKUP($A311,Applications!$E:$E,Applications!A:A),IF(_xlpm.x="","",_xlpm.x))</f>
        <v>Arts and Culture Grants</v>
      </c>
      <c r="C311" s="27" t="str">
        <f>_xlfn.LET(_xlpm.x,_xlfn.XLOOKUP($A311,Applications!$E:$E,Applications!B:B),IF(_xlpm.x="","",_xlpm.x))</f>
        <v>2022-2 Round</v>
      </c>
      <c r="D311" s="27" t="str">
        <f>_xlfn.LET(_xlpm.x,_xlfn.XLOOKUP($A311,Applications!$E:$E,Applications!C:C),IF(_xlpm.x="","",_xlpm.x))</f>
        <v>Assessment</v>
      </c>
      <c r="E311" s="24">
        <f>_xlfn.LET(_xlpm.x,_xlfn.XLOOKUP($A311,Applications!$E:$E,Applications!D:D),IF(_xlpm.x="","",_xlpm.x))</f>
        <v>44719</v>
      </c>
      <c r="F311" s="27" t="str">
        <f>_xlfn.LET(_xlpm.x,_xlfn.XLOOKUP($A311,Applications!$E:$E,Applications!F:F),IF(_xlpm.x="","",_xlpm.x))</f>
        <v>Nicholas Mock Holt Organisation</v>
      </c>
      <c r="G311" s="27" t="str">
        <f>_xlfn.LET(_xlpm.x,_xlfn.XLOOKUP($A311,Applications!$E:$E,Applications!G:G),IF(_xlpm.x="","",_xlpm.x))</f>
        <v>Making a Positive Impact</v>
      </c>
      <c r="H311" s="27" t="str">
        <f>_xlfn.LET(_xlpm.x,_xlfn.XLOOKUP($A311,Applications!$E:$E,Applications!H:H),IF(_xlpm.x="","",_xlpm.x))</f>
        <v>Undecided</v>
      </c>
      <c r="I311" s="29">
        <f>_xlfn.LET(_xlpm.x,_xlfn.XLOOKUP($A311,Applications!$E:$E,Applications!I:I),IF(_xlpm.x="","",_xlpm.x))</f>
        <v>24000</v>
      </c>
      <c r="J311" s="29">
        <f>_xlfn.LET(_xlpm.x,_xlfn.XLOOKUP($A311,Applications!$E:$E,Applications!J:J),IF(_xlpm.x="","",_xlpm.x))</f>
        <v>47000</v>
      </c>
      <c r="K311" s="29">
        <f>_xlfn.LET(_xlpm.x,_xlfn.XLOOKUP($A311,Applications!$E:$E,Applications!K:K),IF(_xlpm.x="","",_xlpm.x))</f>
        <v>0</v>
      </c>
      <c r="L311" s="30">
        <f t="shared" si="8"/>
        <v>8000</v>
      </c>
      <c r="M311" s="30">
        <f t="shared" si="9"/>
        <v>0</v>
      </c>
      <c r="N311" s="23" t="s">
        <v>879</v>
      </c>
      <c r="O311" s="23" t="s">
        <v>876</v>
      </c>
      <c r="P311" s="23" t="s">
        <v>880</v>
      </c>
      <c r="Q311" s="23" t="s">
        <v>793</v>
      </c>
      <c r="R311" s="23" t="s">
        <v>794</v>
      </c>
      <c r="S311" s="23" t="s">
        <v>880</v>
      </c>
    </row>
    <row r="312" spans="1:19" x14ac:dyDescent="0.2">
      <c r="A312" s="23" t="s">
        <v>701</v>
      </c>
      <c r="B312" s="27" t="str">
        <f>_xlfn.LET(_xlpm.x,_xlfn.XLOOKUP($A312,Applications!$E:$E,Applications!A:A),IF(_xlpm.x="","",_xlpm.x))</f>
        <v>Arts and Culture Grants</v>
      </c>
      <c r="C312" s="27" t="str">
        <f>_xlfn.LET(_xlpm.x,_xlfn.XLOOKUP($A312,Applications!$E:$E,Applications!B:B),IF(_xlpm.x="","",_xlpm.x))</f>
        <v>2022-2 Round</v>
      </c>
      <c r="D312" s="27" t="str">
        <f>_xlfn.LET(_xlpm.x,_xlfn.XLOOKUP($A312,Applications!$E:$E,Applications!C:C),IF(_xlpm.x="","",_xlpm.x))</f>
        <v>Assessment</v>
      </c>
      <c r="E312" s="24">
        <f>_xlfn.LET(_xlpm.x,_xlfn.XLOOKUP($A312,Applications!$E:$E,Applications!D:D),IF(_xlpm.x="","",_xlpm.x))</f>
        <v>44719</v>
      </c>
      <c r="F312" s="27" t="str">
        <f>_xlfn.LET(_xlpm.x,_xlfn.XLOOKUP($A312,Applications!$E:$E,Applications!F:F),IF(_xlpm.x="","",_xlpm.x))</f>
        <v>Nicholas Mock Holt Organisation</v>
      </c>
      <c r="G312" s="27" t="str">
        <f>_xlfn.LET(_xlpm.x,_xlfn.XLOOKUP($A312,Applications!$E:$E,Applications!G:G),IF(_xlpm.x="","",_xlpm.x))</f>
        <v>Making a Positive Impact</v>
      </c>
      <c r="H312" s="27" t="str">
        <f>_xlfn.LET(_xlpm.x,_xlfn.XLOOKUP($A312,Applications!$E:$E,Applications!H:H),IF(_xlpm.x="","",_xlpm.x))</f>
        <v>Undecided</v>
      </c>
      <c r="I312" s="29">
        <f>_xlfn.LET(_xlpm.x,_xlfn.XLOOKUP($A312,Applications!$E:$E,Applications!I:I),IF(_xlpm.x="","",_xlpm.x))</f>
        <v>24000</v>
      </c>
      <c r="J312" s="29">
        <f>_xlfn.LET(_xlpm.x,_xlfn.XLOOKUP($A312,Applications!$E:$E,Applications!J:J),IF(_xlpm.x="","",_xlpm.x))</f>
        <v>47000</v>
      </c>
      <c r="K312" s="29">
        <f>_xlfn.LET(_xlpm.x,_xlfn.XLOOKUP($A312,Applications!$E:$E,Applications!K:K),IF(_xlpm.x="","",_xlpm.x))</f>
        <v>0</v>
      </c>
      <c r="L312" s="30">
        <f t="shared" si="8"/>
        <v>8000</v>
      </c>
      <c r="M312" s="30">
        <f t="shared" si="9"/>
        <v>0</v>
      </c>
      <c r="N312" s="23" t="s">
        <v>874</v>
      </c>
      <c r="O312" s="23" t="s">
        <v>820</v>
      </c>
      <c r="P312" s="23" t="s">
        <v>875</v>
      </c>
      <c r="Q312" s="23" t="s">
        <v>793</v>
      </c>
      <c r="R312" s="23" t="s">
        <v>794</v>
      </c>
      <c r="S312" s="23" t="s">
        <v>875</v>
      </c>
    </row>
    <row r="313" spans="1:19" x14ac:dyDescent="0.2">
      <c r="A313" s="23" t="s">
        <v>704</v>
      </c>
      <c r="B313" s="27" t="str">
        <f>_xlfn.LET(_xlpm.x,_xlfn.XLOOKUP($A313,Applications!$E:$E,Applications!A:A),IF(_xlpm.x="","",_xlpm.x))</f>
        <v>Arts and Culture Grants</v>
      </c>
      <c r="C313" s="27" t="str">
        <f>_xlfn.LET(_xlpm.x,_xlfn.XLOOKUP($A313,Applications!$E:$E,Applications!B:B),IF(_xlpm.x="","",_xlpm.x))</f>
        <v>2022-2 Round</v>
      </c>
      <c r="D313" s="27" t="str">
        <f>_xlfn.LET(_xlpm.x,_xlfn.XLOOKUP($A313,Applications!$E:$E,Applications!C:C),IF(_xlpm.x="","",_xlpm.x))</f>
        <v>Assessment</v>
      </c>
      <c r="E313" s="24">
        <f>_xlfn.LET(_xlpm.x,_xlfn.XLOOKUP($A313,Applications!$E:$E,Applications!D:D),IF(_xlpm.x="","",_xlpm.x))</f>
        <v>44714</v>
      </c>
      <c r="F313" s="27" t="str">
        <f>_xlfn.LET(_xlpm.x,_xlfn.XLOOKUP($A313,Applications!$E:$E,Applications!F:F),IF(_xlpm.x="","",_xlpm.x))</f>
        <v>Ralph Mock Papp Organisation</v>
      </c>
      <c r="G313" s="27" t="str">
        <f>_xlfn.LET(_xlpm.x,_xlfn.XLOOKUP($A313,Applications!$E:$E,Applications!G:G),IF(_xlpm.x="","",_xlpm.x))</f>
        <v>Jazz in the Square</v>
      </c>
      <c r="H313" s="27" t="str">
        <f>_xlfn.LET(_xlpm.x,_xlfn.XLOOKUP($A313,Applications!$E:$E,Applications!H:H),IF(_xlpm.x="","",_xlpm.x))</f>
        <v>Undecided</v>
      </c>
      <c r="I313" s="29">
        <f>_xlfn.LET(_xlpm.x,_xlfn.XLOOKUP($A313,Applications!$E:$E,Applications!I:I),IF(_xlpm.x="","",_xlpm.x))</f>
        <v>9800</v>
      </c>
      <c r="J313" s="29">
        <f>_xlfn.LET(_xlpm.x,_xlfn.XLOOKUP($A313,Applications!$E:$E,Applications!J:J),IF(_xlpm.x="","",_xlpm.x))</f>
        <v>42000</v>
      </c>
      <c r="K313" s="29">
        <f>_xlfn.LET(_xlpm.x,_xlfn.XLOOKUP($A313,Applications!$E:$E,Applications!K:K),IF(_xlpm.x="","",_xlpm.x))</f>
        <v>0</v>
      </c>
      <c r="L313" s="30">
        <f t="shared" si="8"/>
        <v>2450</v>
      </c>
      <c r="M313" s="30">
        <f t="shared" si="9"/>
        <v>0</v>
      </c>
      <c r="N313" s="23" t="s">
        <v>796</v>
      </c>
      <c r="O313" s="23" t="s">
        <v>796</v>
      </c>
      <c r="P313" s="23" t="s">
        <v>850</v>
      </c>
      <c r="Q313" s="23" t="s">
        <v>793</v>
      </c>
      <c r="R313" s="23" t="s">
        <v>794</v>
      </c>
      <c r="S313" s="23" t="s">
        <v>796</v>
      </c>
    </row>
    <row r="314" spans="1:19" x14ac:dyDescent="0.2">
      <c r="A314" s="23" t="s">
        <v>704</v>
      </c>
      <c r="B314" s="27" t="str">
        <f>_xlfn.LET(_xlpm.x,_xlfn.XLOOKUP($A314,Applications!$E:$E,Applications!A:A),IF(_xlpm.x="","",_xlpm.x))</f>
        <v>Arts and Culture Grants</v>
      </c>
      <c r="C314" s="27" t="str">
        <f>_xlfn.LET(_xlpm.x,_xlfn.XLOOKUP($A314,Applications!$E:$E,Applications!B:B),IF(_xlpm.x="","",_xlpm.x))</f>
        <v>2022-2 Round</v>
      </c>
      <c r="D314" s="27" t="str">
        <f>_xlfn.LET(_xlpm.x,_xlfn.XLOOKUP($A314,Applications!$E:$E,Applications!C:C),IF(_xlpm.x="","",_xlpm.x))</f>
        <v>Assessment</v>
      </c>
      <c r="E314" s="24">
        <f>_xlfn.LET(_xlpm.x,_xlfn.XLOOKUP($A314,Applications!$E:$E,Applications!D:D),IF(_xlpm.x="","",_xlpm.x))</f>
        <v>44714</v>
      </c>
      <c r="F314" s="27" t="str">
        <f>_xlfn.LET(_xlpm.x,_xlfn.XLOOKUP($A314,Applications!$E:$E,Applications!F:F),IF(_xlpm.x="","",_xlpm.x))</f>
        <v>Ralph Mock Papp Organisation</v>
      </c>
      <c r="G314" s="27" t="str">
        <f>_xlfn.LET(_xlpm.x,_xlfn.XLOOKUP($A314,Applications!$E:$E,Applications!G:G),IF(_xlpm.x="","",_xlpm.x))</f>
        <v>Jazz in the Square</v>
      </c>
      <c r="H314" s="27" t="str">
        <f>_xlfn.LET(_xlpm.x,_xlfn.XLOOKUP($A314,Applications!$E:$E,Applications!H:H),IF(_xlpm.x="","",_xlpm.x))</f>
        <v>Undecided</v>
      </c>
      <c r="I314" s="29">
        <f>_xlfn.LET(_xlpm.x,_xlfn.XLOOKUP($A314,Applications!$E:$E,Applications!I:I),IF(_xlpm.x="","",_xlpm.x))</f>
        <v>9800</v>
      </c>
      <c r="J314" s="29">
        <f>_xlfn.LET(_xlpm.x,_xlfn.XLOOKUP($A314,Applications!$E:$E,Applications!J:J),IF(_xlpm.x="","",_xlpm.x))</f>
        <v>42000</v>
      </c>
      <c r="K314" s="29">
        <f>_xlfn.LET(_xlpm.x,_xlfn.XLOOKUP($A314,Applications!$E:$E,Applications!K:K),IF(_xlpm.x="","",_xlpm.x))</f>
        <v>0</v>
      </c>
      <c r="L314" s="30">
        <f t="shared" si="8"/>
        <v>2450</v>
      </c>
      <c r="M314" s="30">
        <f t="shared" si="9"/>
        <v>0</v>
      </c>
      <c r="N314" s="23" t="s">
        <v>874</v>
      </c>
      <c r="O314" s="23" t="s">
        <v>820</v>
      </c>
      <c r="P314" s="23" t="s">
        <v>875</v>
      </c>
      <c r="Q314" s="23" t="s">
        <v>793</v>
      </c>
      <c r="R314" s="23" t="s">
        <v>794</v>
      </c>
      <c r="S314" s="23" t="s">
        <v>875</v>
      </c>
    </row>
    <row r="315" spans="1:19" x14ac:dyDescent="0.2">
      <c r="A315" s="23" t="s">
        <v>704</v>
      </c>
      <c r="B315" s="27" t="str">
        <f>_xlfn.LET(_xlpm.x,_xlfn.XLOOKUP($A315,Applications!$E:$E,Applications!A:A),IF(_xlpm.x="","",_xlpm.x))</f>
        <v>Arts and Culture Grants</v>
      </c>
      <c r="C315" s="27" t="str">
        <f>_xlfn.LET(_xlpm.x,_xlfn.XLOOKUP($A315,Applications!$E:$E,Applications!B:B),IF(_xlpm.x="","",_xlpm.x))</f>
        <v>2022-2 Round</v>
      </c>
      <c r="D315" s="27" t="str">
        <f>_xlfn.LET(_xlpm.x,_xlfn.XLOOKUP($A315,Applications!$E:$E,Applications!C:C),IF(_xlpm.x="","",_xlpm.x))</f>
        <v>Assessment</v>
      </c>
      <c r="E315" s="24">
        <f>_xlfn.LET(_xlpm.x,_xlfn.XLOOKUP($A315,Applications!$E:$E,Applications!D:D),IF(_xlpm.x="","",_xlpm.x))</f>
        <v>44714</v>
      </c>
      <c r="F315" s="27" t="str">
        <f>_xlfn.LET(_xlpm.x,_xlfn.XLOOKUP($A315,Applications!$E:$E,Applications!F:F),IF(_xlpm.x="","",_xlpm.x))</f>
        <v>Ralph Mock Papp Organisation</v>
      </c>
      <c r="G315" s="27" t="str">
        <f>_xlfn.LET(_xlpm.x,_xlfn.XLOOKUP($A315,Applications!$E:$E,Applications!G:G),IF(_xlpm.x="","",_xlpm.x))</f>
        <v>Jazz in the Square</v>
      </c>
      <c r="H315" s="27" t="str">
        <f>_xlfn.LET(_xlpm.x,_xlfn.XLOOKUP($A315,Applications!$E:$E,Applications!H:H),IF(_xlpm.x="","",_xlpm.x))</f>
        <v>Undecided</v>
      </c>
      <c r="I315" s="29">
        <f>_xlfn.LET(_xlpm.x,_xlfn.XLOOKUP($A315,Applications!$E:$E,Applications!I:I),IF(_xlpm.x="","",_xlpm.x))</f>
        <v>9800</v>
      </c>
      <c r="J315" s="29">
        <f>_xlfn.LET(_xlpm.x,_xlfn.XLOOKUP($A315,Applications!$E:$E,Applications!J:J),IF(_xlpm.x="","",_xlpm.x))</f>
        <v>42000</v>
      </c>
      <c r="K315" s="29">
        <f>_xlfn.LET(_xlpm.x,_xlfn.XLOOKUP($A315,Applications!$E:$E,Applications!K:K),IF(_xlpm.x="","",_xlpm.x))</f>
        <v>0</v>
      </c>
      <c r="L315" s="30">
        <f t="shared" si="8"/>
        <v>2450</v>
      </c>
      <c r="M315" s="30">
        <f t="shared" si="9"/>
        <v>0</v>
      </c>
      <c r="N315" s="23" t="s">
        <v>852</v>
      </c>
      <c r="O315" s="23" t="s">
        <v>820</v>
      </c>
      <c r="P315" s="23" t="s">
        <v>853</v>
      </c>
      <c r="Q315" s="23" t="s">
        <v>793</v>
      </c>
      <c r="R315" s="23" t="s">
        <v>794</v>
      </c>
      <c r="S315" s="23" t="s">
        <v>853</v>
      </c>
    </row>
    <row r="316" spans="1:19" x14ac:dyDescent="0.2">
      <c r="A316" s="23" t="s">
        <v>707</v>
      </c>
      <c r="B316" s="27" t="str">
        <f>_xlfn.LET(_xlpm.x,_xlfn.XLOOKUP($A316,Applications!$E:$E,Applications!A:A),IF(_xlpm.x="","",_xlpm.x))</f>
        <v>Arts and Culture Grants</v>
      </c>
      <c r="C316" s="27" t="str">
        <f>_xlfn.LET(_xlpm.x,_xlfn.XLOOKUP($A316,Applications!$E:$E,Applications!B:B),IF(_xlpm.x="","",_xlpm.x))</f>
        <v>2022-1 Round</v>
      </c>
      <c r="D316" s="27" t="str">
        <f>_xlfn.LET(_xlpm.x,_xlfn.XLOOKUP($A316,Applications!$E:$E,Applications!C:C),IF(_xlpm.x="","",_xlpm.x))</f>
        <v>Contracts and Payments</v>
      </c>
      <c r="E316" s="24">
        <f>_xlfn.LET(_xlpm.x,_xlfn.XLOOKUP($A316,Applications!$E:$E,Applications!D:D),IF(_xlpm.x="","",_xlpm.x))</f>
        <v>44586</v>
      </c>
      <c r="F316" s="27" t="str">
        <f>_xlfn.LET(_xlpm.x,_xlfn.XLOOKUP($A316,Applications!$E:$E,Applications!F:F),IF(_xlpm.x="","",_xlpm.x))</f>
        <v>Joanne Mock Cook Organisation</v>
      </c>
      <c r="G316" s="27" t="str">
        <f>_xlfn.LET(_xlpm.x,_xlfn.XLOOKUP($A316,Applications!$E:$E,Applications!G:G),IF(_xlpm.x="","",_xlpm.x))</f>
        <v>Baw Baw Kindergarten</v>
      </c>
      <c r="H316" s="27" t="str">
        <f>_xlfn.LET(_xlpm.x,_xlfn.XLOOKUP($A316,Applications!$E:$E,Applications!H:H),IF(_xlpm.x="","",_xlpm.x))</f>
        <v>Approved</v>
      </c>
      <c r="I316" s="29">
        <f>_xlfn.LET(_xlpm.x,_xlfn.XLOOKUP($A316,Applications!$E:$E,Applications!I:I),IF(_xlpm.x="","",_xlpm.x))</f>
        <v>7200</v>
      </c>
      <c r="J316" s="29">
        <f>_xlfn.LET(_xlpm.x,_xlfn.XLOOKUP($A316,Applications!$E:$E,Applications!J:J),IF(_xlpm.x="","",_xlpm.x))</f>
        <v>12000</v>
      </c>
      <c r="K316" s="29">
        <f>_xlfn.LET(_xlpm.x,_xlfn.XLOOKUP($A316,Applications!$E:$E,Applications!K:K),IF(_xlpm.x="","",_xlpm.x))</f>
        <v>5832</v>
      </c>
      <c r="L316" s="30">
        <f t="shared" si="8"/>
        <v>2400</v>
      </c>
      <c r="M316" s="30">
        <f t="shared" si="9"/>
        <v>1944</v>
      </c>
      <c r="N316" s="23" t="s">
        <v>845</v>
      </c>
      <c r="O316" s="23" t="s">
        <v>846</v>
      </c>
      <c r="P316" s="23" t="s">
        <v>847</v>
      </c>
      <c r="Q316" s="23" t="s">
        <v>793</v>
      </c>
      <c r="R316" s="23" t="s">
        <v>794</v>
      </c>
      <c r="S316" s="23" t="s">
        <v>847</v>
      </c>
    </row>
    <row r="317" spans="1:19" x14ac:dyDescent="0.2">
      <c r="A317" s="23" t="s">
        <v>707</v>
      </c>
      <c r="B317" s="27" t="str">
        <f>_xlfn.LET(_xlpm.x,_xlfn.XLOOKUP($A317,Applications!$E:$E,Applications!A:A),IF(_xlpm.x="","",_xlpm.x))</f>
        <v>Arts and Culture Grants</v>
      </c>
      <c r="C317" s="27" t="str">
        <f>_xlfn.LET(_xlpm.x,_xlfn.XLOOKUP($A317,Applications!$E:$E,Applications!B:B),IF(_xlpm.x="","",_xlpm.x))</f>
        <v>2022-1 Round</v>
      </c>
      <c r="D317" s="27" t="str">
        <f>_xlfn.LET(_xlpm.x,_xlfn.XLOOKUP($A317,Applications!$E:$E,Applications!C:C),IF(_xlpm.x="","",_xlpm.x))</f>
        <v>Contracts and Payments</v>
      </c>
      <c r="E317" s="24">
        <f>_xlfn.LET(_xlpm.x,_xlfn.XLOOKUP($A317,Applications!$E:$E,Applications!D:D),IF(_xlpm.x="","",_xlpm.x))</f>
        <v>44586</v>
      </c>
      <c r="F317" s="27" t="str">
        <f>_xlfn.LET(_xlpm.x,_xlfn.XLOOKUP($A317,Applications!$E:$E,Applications!F:F),IF(_xlpm.x="","",_xlpm.x))</f>
        <v>Joanne Mock Cook Organisation</v>
      </c>
      <c r="G317" s="27" t="str">
        <f>_xlfn.LET(_xlpm.x,_xlfn.XLOOKUP($A317,Applications!$E:$E,Applications!G:G),IF(_xlpm.x="","",_xlpm.x))</f>
        <v>Baw Baw Kindergarten</v>
      </c>
      <c r="H317" s="27" t="str">
        <f>_xlfn.LET(_xlpm.x,_xlfn.XLOOKUP($A317,Applications!$E:$E,Applications!H:H),IF(_xlpm.x="","",_xlpm.x))</f>
        <v>Approved</v>
      </c>
      <c r="I317" s="29">
        <f>_xlfn.LET(_xlpm.x,_xlfn.XLOOKUP($A317,Applications!$E:$E,Applications!I:I),IF(_xlpm.x="","",_xlpm.x))</f>
        <v>7200</v>
      </c>
      <c r="J317" s="29">
        <f>_xlfn.LET(_xlpm.x,_xlfn.XLOOKUP($A317,Applications!$E:$E,Applications!J:J),IF(_xlpm.x="","",_xlpm.x))</f>
        <v>12000</v>
      </c>
      <c r="K317" s="29">
        <f>_xlfn.LET(_xlpm.x,_xlfn.XLOOKUP($A317,Applications!$E:$E,Applications!K:K),IF(_xlpm.x="","",_xlpm.x))</f>
        <v>5832</v>
      </c>
      <c r="L317" s="30">
        <f t="shared" si="8"/>
        <v>2400</v>
      </c>
      <c r="M317" s="30">
        <f t="shared" si="9"/>
        <v>1944</v>
      </c>
      <c r="N317" s="23" t="s">
        <v>831</v>
      </c>
      <c r="O317" s="23" t="s">
        <v>803</v>
      </c>
      <c r="P317" s="23" t="s">
        <v>832</v>
      </c>
      <c r="Q317" s="23" t="s">
        <v>793</v>
      </c>
      <c r="R317" s="23" t="s">
        <v>794</v>
      </c>
      <c r="S317" s="23" t="s">
        <v>832</v>
      </c>
    </row>
    <row r="318" spans="1:19" x14ac:dyDescent="0.2">
      <c r="A318" s="23" t="s">
        <v>710</v>
      </c>
      <c r="B318" s="27" t="str">
        <f>_xlfn.LET(_xlpm.x,_xlfn.XLOOKUP($A318,Applications!$E:$E,Applications!A:A),IF(_xlpm.x="","",_xlpm.x))</f>
        <v>Arts and Culture Grants</v>
      </c>
      <c r="C318" s="27" t="str">
        <f>_xlfn.LET(_xlpm.x,_xlfn.XLOOKUP($A318,Applications!$E:$E,Applications!B:B),IF(_xlpm.x="","",_xlpm.x))</f>
        <v>2022-2 Round</v>
      </c>
      <c r="D318" s="27" t="str">
        <f>_xlfn.LET(_xlpm.x,_xlfn.XLOOKUP($A318,Applications!$E:$E,Applications!C:C),IF(_xlpm.x="","",_xlpm.x))</f>
        <v>Advising Outcomes</v>
      </c>
      <c r="E318" s="24">
        <f>_xlfn.LET(_xlpm.x,_xlfn.XLOOKUP($A318,Applications!$E:$E,Applications!D:D),IF(_xlpm.x="","",_xlpm.x))</f>
        <v>44731</v>
      </c>
      <c r="F318" s="27" t="str">
        <f>_xlfn.LET(_xlpm.x,_xlfn.XLOOKUP($A318,Applications!$E:$E,Applications!F:F),IF(_xlpm.x="","",_xlpm.x))</f>
        <v>Dorothy Mock Jeffrey Organisation</v>
      </c>
      <c r="G318" s="27" t="str">
        <f>_xlfn.LET(_xlpm.x,_xlfn.XLOOKUP($A318,Applications!$E:$E,Applications!G:G),IF(_xlpm.x="","",_xlpm.x))</f>
        <v>Save our Street!</v>
      </c>
      <c r="H318" s="27" t="str">
        <f>_xlfn.LET(_xlpm.x,_xlfn.XLOOKUP($A318,Applications!$E:$E,Applications!H:H),IF(_xlpm.x="","",_xlpm.x))</f>
        <v>Undecided</v>
      </c>
      <c r="I318" s="29">
        <f>_xlfn.LET(_xlpm.x,_xlfn.XLOOKUP($A318,Applications!$E:$E,Applications!I:I),IF(_xlpm.x="","",_xlpm.x))</f>
        <v>25000</v>
      </c>
      <c r="J318" s="29">
        <f>_xlfn.LET(_xlpm.x,_xlfn.XLOOKUP($A318,Applications!$E:$E,Applications!J:J),IF(_xlpm.x="","",_xlpm.x))</f>
        <v>27000</v>
      </c>
      <c r="K318" s="29">
        <f>_xlfn.LET(_xlpm.x,_xlfn.XLOOKUP($A318,Applications!$E:$E,Applications!K:K),IF(_xlpm.x="","",_xlpm.x))</f>
        <v>0</v>
      </c>
      <c r="L318" s="30">
        <f t="shared" si="8"/>
        <v>12500</v>
      </c>
      <c r="M318" s="30">
        <f t="shared" si="9"/>
        <v>0</v>
      </c>
      <c r="N318" s="23" t="s">
        <v>831</v>
      </c>
      <c r="O318" s="23" t="s">
        <v>803</v>
      </c>
      <c r="P318" s="23" t="s">
        <v>832</v>
      </c>
      <c r="Q318" s="23" t="s">
        <v>793</v>
      </c>
      <c r="R318" s="23" t="s">
        <v>794</v>
      </c>
      <c r="S318" s="23" t="s">
        <v>832</v>
      </c>
    </row>
    <row r="319" spans="1:19" x14ac:dyDescent="0.2">
      <c r="A319" s="23" t="s">
        <v>713</v>
      </c>
      <c r="B319" s="27" t="str">
        <f>_xlfn.LET(_xlpm.x,_xlfn.XLOOKUP($A319,Applications!$E:$E,Applications!A:A),IF(_xlpm.x="","",_xlpm.x))</f>
        <v>Arts and Culture Grants</v>
      </c>
      <c r="C319" s="27" t="str">
        <f>_xlfn.LET(_xlpm.x,_xlfn.XLOOKUP($A319,Applications!$E:$E,Applications!B:B),IF(_xlpm.x="","",_xlpm.x))</f>
        <v>2022-1 Round</v>
      </c>
      <c r="D319" s="27" t="str">
        <f>_xlfn.LET(_xlpm.x,_xlfn.XLOOKUP($A319,Applications!$E:$E,Applications!C:C),IF(_xlpm.x="","",_xlpm.x))</f>
        <v>Contracts and Payments</v>
      </c>
      <c r="E319" s="24">
        <f>_xlfn.LET(_xlpm.x,_xlfn.XLOOKUP($A319,Applications!$E:$E,Applications!D:D),IF(_xlpm.x="","",_xlpm.x))</f>
        <v>44621</v>
      </c>
      <c r="F319" s="27" t="str">
        <f>_xlfn.LET(_xlpm.x,_xlfn.XLOOKUP($A319,Applications!$E:$E,Applications!F:F),IF(_xlpm.x="","",_xlpm.x))</f>
        <v>Barbara Mock Wesley Organisation</v>
      </c>
      <c r="G319" s="27" t="str">
        <f>_xlfn.LET(_xlpm.x,_xlfn.XLOOKUP($A319,Applications!$E:$E,Applications!G:G),IF(_xlpm.x="","",_xlpm.x))</f>
        <v>Sensory Garden</v>
      </c>
      <c r="H319" s="27" t="str">
        <f>_xlfn.LET(_xlpm.x,_xlfn.XLOOKUP($A319,Applications!$E:$E,Applications!H:H),IF(_xlpm.x="","",_xlpm.x))</f>
        <v>Approved</v>
      </c>
      <c r="I319" s="29">
        <f>_xlfn.LET(_xlpm.x,_xlfn.XLOOKUP($A319,Applications!$E:$E,Applications!I:I),IF(_xlpm.x="","",_xlpm.x))</f>
        <v>24000</v>
      </c>
      <c r="J319" s="29">
        <f>_xlfn.LET(_xlpm.x,_xlfn.XLOOKUP($A319,Applications!$E:$E,Applications!J:J),IF(_xlpm.x="","",_xlpm.x))</f>
        <v>81000</v>
      </c>
      <c r="K319" s="29">
        <f>_xlfn.LET(_xlpm.x,_xlfn.XLOOKUP($A319,Applications!$E:$E,Applications!K:K),IF(_xlpm.x="","",_xlpm.x))</f>
        <v>22080</v>
      </c>
      <c r="L319" s="30">
        <f t="shared" si="8"/>
        <v>6000</v>
      </c>
      <c r="M319" s="30">
        <f t="shared" si="9"/>
        <v>5520</v>
      </c>
      <c r="N319" s="23" t="s">
        <v>883</v>
      </c>
      <c r="O319" s="23" t="s">
        <v>884</v>
      </c>
      <c r="P319" s="23" t="s">
        <v>885</v>
      </c>
      <c r="Q319" s="23" t="s">
        <v>793</v>
      </c>
      <c r="R319" s="23" t="s">
        <v>794</v>
      </c>
      <c r="S319" s="23" t="s">
        <v>885</v>
      </c>
    </row>
    <row r="320" spans="1:19" x14ac:dyDescent="0.2">
      <c r="A320" s="23" t="s">
        <v>713</v>
      </c>
      <c r="B320" s="27" t="str">
        <f>_xlfn.LET(_xlpm.x,_xlfn.XLOOKUP($A320,Applications!$E:$E,Applications!A:A),IF(_xlpm.x="","",_xlpm.x))</f>
        <v>Arts and Culture Grants</v>
      </c>
      <c r="C320" s="27" t="str">
        <f>_xlfn.LET(_xlpm.x,_xlfn.XLOOKUP($A320,Applications!$E:$E,Applications!B:B),IF(_xlpm.x="","",_xlpm.x))</f>
        <v>2022-1 Round</v>
      </c>
      <c r="D320" s="27" t="str">
        <f>_xlfn.LET(_xlpm.x,_xlfn.XLOOKUP($A320,Applications!$E:$E,Applications!C:C),IF(_xlpm.x="","",_xlpm.x))</f>
        <v>Contracts and Payments</v>
      </c>
      <c r="E320" s="24">
        <f>_xlfn.LET(_xlpm.x,_xlfn.XLOOKUP($A320,Applications!$E:$E,Applications!D:D),IF(_xlpm.x="","",_xlpm.x))</f>
        <v>44621</v>
      </c>
      <c r="F320" s="27" t="str">
        <f>_xlfn.LET(_xlpm.x,_xlfn.XLOOKUP($A320,Applications!$E:$E,Applications!F:F),IF(_xlpm.x="","",_xlpm.x))</f>
        <v>Barbara Mock Wesley Organisation</v>
      </c>
      <c r="G320" s="27" t="str">
        <f>_xlfn.LET(_xlpm.x,_xlfn.XLOOKUP($A320,Applications!$E:$E,Applications!G:G),IF(_xlpm.x="","",_xlpm.x))</f>
        <v>Sensory Garden</v>
      </c>
      <c r="H320" s="27" t="str">
        <f>_xlfn.LET(_xlpm.x,_xlfn.XLOOKUP($A320,Applications!$E:$E,Applications!H:H),IF(_xlpm.x="","",_xlpm.x))</f>
        <v>Approved</v>
      </c>
      <c r="I320" s="29">
        <f>_xlfn.LET(_xlpm.x,_xlfn.XLOOKUP($A320,Applications!$E:$E,Applications!I:I),IF(_xlpm.x="","",_xlpm.x))</f>
        <v>24000</v>
      </c>
      <c r="J320" s="29">
        <f>_xlfn.LET(_xlpm.x,_xlfn.XLOOKUP($A320,Applications!$E:$E,Applications!J:J),IF(_xlpm.x="","",_xlpm.x))</f>
        <v>81000</v>
      </c>
      <c r="K320" s="29">
        <f>_xlfn.LET(_xlpm.x,_xlfn.XLOOKUP($A320,Applications!$E:$E,Applications!K:K),IF(_xlpm.x="","",_xlpm.x))</f>
        <v>22080</v>
      </c>
      <c r="L320" s="30">
        <f t="shared" si="8"/>
        <v>6000</v>
      </c>
      <c r="M320" s="30">
        <f t="shared" si="9"/>
        <v>5520</v>
      </c>
      <c r="N320" s="23" t="s">
        <v>907</v>
      </c>
      <c r="O320" s="23" t="s">
        <v>884</v>
      </c>
      <c r="P320" s="23" t="s">
        <v>908</v>
      </c>
      <c r="Q320" s="23" t="s">
        <v>793</v>
      </c>
      <c r="R320" s="23" t="s">
        <v>794</v>
      </c>
      <c r="S320" s="23" t="s">
        <v>908</v>
      </c>
    </row>
    <row r="321" spans="1:19" x14ac:dyDescent="0.2">
      <c r="A321" s="23" t="s">
        <v>713</v>
      </c>
      <c r="B321" s="27" t="str">
        <f>_xlfn.LET(_xlpm.x,_xlfn.XLOOKUP($A321,Applications!$E:$E,Applications!A:A),IF(_xlpm.x="","",_xlpm.x))</f>
        <v>Arts and Culture Grants</v>
      </c>
      <c r="C321" s="27" t="str">
        <f>_xlfn.LET(_xlpm.x,_xlfn.XLOOKUP($A321,Applications!$E:$E,Applications!B:B),IF(_xlpm.x="","",_xlpm.x))</f>
        <v>2022-1 Round</v>
      </c>
      <c r="D321" s="27" t="str">
        <f>_xlfn.LET(_xlpm.x,_xlfn.XLOOKUP($A321,Applications!$E:$E,Applications!C:C),IF(_xlpm.x="","",_xlpm.x))</f>
        <v>Contracts and Payments</v>
      </c>
      <c r="E321" s="24">
        <f>_xlfn.LET(_xlpm.x,_xlfn.XLOOKUP($A321,Applications!$E:$E,Applications!D:D),IF(_xlpm.x="","",_xlpm.x))</f>
        <v>44621</v>
      </c>
      <c r="F321" s="27" t="str">
        <f>_xlfn.LET(_xlpm.x,_xlfn.XLOOKUP($A321,Applications!$E:$E,Applications!F:F),IF(_xlpm.x="","",_xlpm.x))</f>
        <v>Barbara Mock Wesley Organisation</v>
      </c>
      <c r="G321" s="27" t="str">
        <f>_xlfn.LET(_xlpm.x,_xlfn.XLOOKUP($A321,Applications!$E:$E,Applications!G:G),IF(_xlpm.x="","",_xlpm.x))</f>
        <v>Sensory Garden</v>
      </c>
      <c r="H321" s="27" t="str">
        <f>_xlfn.LET(_xlpm.x,_xlfn.XLOOKUP($A321,Applications!$E:$E,Applications!H:H),IF(_xlpm.x="","",_xlpm.x))</f>
        <v>Approved</v>
      </c>
      <c r="I321" s="29">
        <f>_xlfn.LET(_xlpm.x,_xlfn.XLOOKUP($A321,Applications!$E:$E,Applications!I:I),IF(_xlpm.x="","",_xlpm.x))</f>
        <v>24000</v>
      </c>
      <c r="J321" s="29">
        <f>_xlfn.LET(_xlpm.x,_xlfn.XLOOKUP($A321,Applications!$E:$E,Applications!J:J),IF(_xlpm.x="","",_xlpm.x))</f>
        <v>81000</v>
      </c>
      <c r="K321" s="29">
        <f>_xlfn.LET(_xlpm.x,_xlfn.XLOOKUP($A321,Applications!$E:$E,Applications!K:K),IF(_xlpm.x="","",_xlpm.x))</f>
        <v>22080</v>
      </c>
      <c r="L321" s="30">
        <f t="shared" si="8"/>
        <v>6000</v>
      </c>
      <c r="M321" s="30">
        <f t="shared" si="9"/>
        <v>5520</v>
      </c>
      <c r="N321" s="23" t="s">
        <v>845</v>
      </c>
      <c r="O321" s="23" t="s">
        <v>846</v>
      </c>
      <c r="P321" s="23" t="s">
        <v>847</v>
      </c>
      <c r="Q321" s="23" t="s">
        <v>793</v>
      </c>
      <c r="R321" s="23" t="s">
        <v>794</v>
      </c>
      <c r="S321" s="23" t="s">
        <v>847</v>
      </c>
    </row>
    <row r="322" spans="1:19" x14ac:dyDescent="0.2">
      <c r="A322" s="23" t="s">
        <v>716</v>
      </c>
      <c r="B322" s="27" t="str">
        <f>_xlfn.LET(_xlpm.x,_xlfn.XLOOKUP($A322,Applications!$E:$E,Applications!A:A),IF(_xlpm.x="","",_xlpm.x))</f>
        <v>Arts and Culture Grants</v>
      </c>
      <c r="C322" s="27" t="str">
        <f>_xlfn.LET(_xlpm.x,_xlfn.XLOOKUP($A322,Applications!$E:$E,Applications!B:B),IF(_xlpm.x="","",_xlpm.x))</f>
        <v>2021-2 Round</v>
      </c>
      <c r="D322" s="27" t="str">
        <f>_xlfn.LET(_xlpm.x,_xlfn.XLOOKUP($A322,Applications!$E:$E,Applications!C:C),IF(_xlpm.x="","",_xlpm.x))</f>
        <v>Closed</v>
      </c>
      <c r="E322" s="24">
        <f>_xlfn.LET(_xlpm.x,_xlfn.XLOOKUP($A322,Applications!$E:$E,Applications!D:D),IF(_xlpm.x="","",_xlpm.x))</f>
        <v>44380</v>
      </c>
      <c r="F322" s="27" t="str">
        <f>_xlfn.LET(_xlpm.x,_xlfn.XLOOKUP($A322,Applications!$E:$E,Applications!F:F),IF(_xlpm.x="","",_xlpm.x))</f>
        <v>Joseph Mock Welch Organisation</v>
      </c>
      <c r="G322" s="27" t="str">
        <f>_xlfn.LET(_xlpm.x,_xlfn.XLOOKUP($A322,Applications!$E:$E,Applications!G:G),IF(_xlpm.x="","",_xlpm.x))</f>
        <v>The Art of Conversation</v>
      </c>
      <c r="H322" s="27" t="str">
        <f>_xlfn.LET(_xlpm.x,_xlfn.XLOOKUP($A322,Applications!$E:$E,Applications!H:H),IF(_xlpm.x="","",_xlpm.x))</f>
        <v>Approved</v>
      </c>
      <c r="I322" s="29">
        <f>_xlfn.LET(_xlpm.x,_xlfn.XLOOKUP($A322,Applications!$E:$E,Applications!I:I),IF(_xlpm.x="","",_xlpm.x))</f>
        <v>14000</v>
      </c>
      <c r="J322" s="29">
        <f>_xlfn.LET(_xlpm.x,_xlfn.XLOOKUP($A322,Applications!$E:$E,Applications!J:J),IF(_xlpm.x="","",_xlpm.x))</f>
        <v>32000</v>
      </c>
      <c r="K322" s="29">
        <f>_xlfn.LET(_xlpm.x,_xlfn.XLOOKUP($A322,Applications!$E:$E,Applications!K:K),IF(_xlpm.x="","",_xlpm.x))</f>
        <v>10640</v>
      </c>
      <c r="L322" s="30">
        <f t="shared" si="8"/>
        <v>7000</v>
      </c>
      <c r="M322" s="30">
        <f t="shared" si="9"/>
        <v>5320</v>
      </c>
      <c r="N322" s="23" t="s">
        <v>826</v>
      </c>
      <c r="O322" s="23" t="s">
        <v>796</v>
      </c>
      <c r="P322" s="23" t="s">
        <v>827</v>
      </c>
      <c r="Q322" s="23" t="s">
        <v>793</v>
      </c>
      <c r="R322" s="23" t="s">
        <v>794</v>
      </c>
      <c r="S322" s="23" t="s">
        <v>827</v>
      </c>
    </row>
    <row r="323" spans="1:19" x14ac:dyDescent="0.2">
      <c r="A323" s="23" t="s">
        <v>719</v>
      </c>
      <c r="B323" s="27" t="str">
        <f>_xlfn.LET(_xlpm.x,_xlfn.XLOOKUP($A323,Applications!$E:$E,Applications!A:A),IF(_xlpm.x="","",_xlpm.x))</f>
        <v>Arts and Culture Grants</v>
      </c>
      <c r="C323" s="27" t="str">
        <f>_xlfn.LET(_xlpm.x,_xlfn.XLOOKUP($A323,Applications!$E:$E,Applications!B:B),IF(_xlpm.x="","",_xlpm.x))</f>
        <v>2022-1 Round</v>
      </c>
      <c r="D323" s="27" t="str">
        <f>_xlfn.LET(_xlpm.x,_xlfn.XLOOKUP($A323,Applications!$E:$E,Applications!C:C),IF(_xlpm.x="","",_xlpm.x))</f>
        <v>Contracts and Payments</v>
      </c>
      <c r="E323" s="24">
        <f>_xlfn.LET(_xlpm.x,_xlfn.XLOOKUP($A323,Applications!$E:$E,Applications!D:D),IF(_xlpm.x="","",_xlpm.x))</f>
        <v>44579</v>
      </c>
      <c r="F323" s="27" t="str">
        <f>_xlfn.LET(_xlpm.x,_xlfn.XLOOKUP($A323,Applications!$E:$E,Applications!F:F),IF(_xlpm.x="","",_xlpm.x))</f>
        <v>Caroline Mock Peterson Organisation</v>
      </c>
      <c r="G323" s="27" t="str">
        <f>_xlfn.LET(_xlpm.x,_xlfn.XLOOKUP($A323,Applications!$E:$E,Applications!G:G),IF(_xlpm.x="","",_xlpm.x))</f>
        <v>A new form of public art.</v>
      </c>
      <c r="H323" s="27" t="str">
        <f>_xlfn.LET(_xlpm.x,_xlfn.XLOOKUP($A323,Applications!$E:$E,Applications!H:H),IF(_xlpm.x="","",_xlpm.x))</f>
        <v>Approved</v>
      </c>
      <c r="I323" s="29">
        <f>_xlfn.LET(_xlpm.x,_xlfn.XLOOKUP($A323,Applications!$E:$E,Applications!I:I),IF(_xlpm.x="","",_xlpm.x))</f>
        <v>19000</v>
      </c>
      <c r="J323" s="29">
        <f>_xlfn.LET(_xlpm.x,_xlfn.XLOOKUP($A323,Applications!$E:$E,Applications!J:J),IF(_xlpm.x="","",_xlpm.x))</f>
        <v>63000</v>
      </c>
      <c r="K323" s="29">
        <f>_xlfn.LET(_xlpm.x,_xlfn.XLOOKUP($A323,Applications!$E:$E,Applications!K:K),IF(_xlpm.x="","",_xlpm.x))</f>
        <v>15010</v>
      </c>
      <c r="L323" s="30">
        <f t="shared" si="8"/>
        <v>6333.333333333333</v>
      </c>
      <c r="M323" s="30">
        <f t="shared" si="9"/>
        <v>5003.333333333333</v>
      </c>
      <c r="N323" s="23" t="s">
        <v>822</v>
      </c>
      <c r="O323" s="23" t="s">
        <v>796</v>
      </c>
      <c r="P323" s="23" t="s">
        <v>823</v>
      </c>
      <c r="Q323" s="23" t="s">
        <v>793</v>
      </c>
      <c r="R323" s="23" t="s">
        <v>794</v>
      </c>
      <c r="S323" s="23" t="s">
        <v>823</v>
      </c>
    </row>
    <row r="324" spans="1:19" x14ac:dyDescent="0.2">
      <c r="A324" s="23" t="s">
        <v>719</v>
      </c>
      <c r="B324" s="27" t="str">
        <f>_xlfn.LET(_xlpm.x,_xlfn.XLOOKUP($A324,Applications!$E:$E,Applications!A:A),IF(_xlpm.x="","",_xlpm.x))</f>
        <v>Arts and Culture Grants</v>
      </c>
      <c r="C324" s="27" t="str">
        <f>_xlfn.LET(_xlpm.x,_xlfn.XLOOKUP($A324,Applications!$E:$E,Applications!B:B),IF(_xlpm.x="","",_xlpm.x))</f>
        <v>2022-1 Round</v>
      </c>
      <c r="D324" s="27" t="str">
        <f>_xlfn.LET(_xlpm.x,_xlfn.XLOOKUP($A324,Applications!$E:$E,Applications!C:C),IF(_xlpm.x="","",_xlpm.x))</f>
        <v>Contracts and Payments</v>
      </c>
      <c r="E324" s="24">
        <f>_xlfn.LET(_xlpm.x,_xlfn.XLOOKUP($A324,Applications!$E:$E,Applications!D:D),IF(_xlpm.x="","",_xlpm.x))</f>
        <v>44579</v>
      </c>
      <c r="F324" s="27" t="str">
        <f>_xlfn.LET(_xlpm.x,_xlfn.XLOOKUP($A324,Applications!$E:$E,Applications!F:F),IF(_xlpm.x="","",_xlpm.x))</f>
        <v>Caroline Mock Peterson Organisation</v>
      </c>
      <c r="G324" s="27" t="str">
        <f>_xlfn.LET(_xlpm.x,_xlfn.XLOOKUP($A324,Applications!$E:$E,Applications!G:G),IF(_xlpm.x="","",_xlpm.x))</f>
        <v>A new form of public art.</v>
      </c>
      <c r="H324" s="27" t="str">
        <f>_xlfn.LET(_xlpm.x,_xlfn.XLOOKUP($A324,Applications!$E:$E,Applications!H:H),IF(_xlpm.x="","",_xlpm.x))</f>
        <v>Approved</v>
      </c>
      <c r="I324" s="29">
        <f>_xlfn.LET(_xlpm.x,_xlfn.XLOOKUP($A324,Applications!$E:$E,Applications!I:I),IF(_xlpm.x="","",_xlpm.x))</f>
        <v>19000</v>
      </c>
      <c r="J324" s="29">
        <f>_xlfn.LET(_xlpm.x,_xlfn.XLOOKUP($A324,Applications!$E:$E,Applications!J:J),IF(_xlpm.x="","",_xlpm.x))</f>
        <v>63000</v>
      </c>
      <c r="K324" s="29">
        <f>_xlfn.LET(_xlpm.x,_xlfn.XLOOKUP($A324,Applications!$E:$E,Applications!K:K),IF(_xlpm.x="","",_xlpm.x))</f>
        <v>15010</v>
      </c>
      <c r="L324" s="30">
        <f t="shared" ref="L324:L359" si="10">IFERROR($I324/COUNTIF($A:$A,$A324),$I324)</f>
        <v>6333.333333333333</v>
      </c>
      <c r="M324" s="30">
        <f t="shared" ref="M324:M359" si="11">IFERROR($K324/COUNTIF($A:$A,$A324),$K324)</f>
        <v>5003.333333333333</v>
      </c>
      <c r="N324" s="23" t="s">
        <v>852</v>
      </c>
      <c r="O324" s="23" t="s">
        <v>820</v>
      </c>
      <c r="P324" s="23" t="s">
        <v>853</v>
      </c>
      <c r="Q324" s="23" t="s">
        <v>793</v>
      </c>
      <c r="R324" s="23" t="s">
        <v>794</v>
      </c>
      <c r="S324" s="23" t="s">
        <v>853</v>
      </c>
    </row>
    <row r="325" spans="1:19" x14ac:dyDescent="0.2">
      <c r="A325" s="23" t="s">
        <v>722</v>
      </c>
      <c r="B325" s="27" t="str">
        <f>_xlfn.LET(_xlpm.x,_xlfn.XLOOKUP($A325,Applications!$E:$E,Applications!A:A),IF(_xlpm.x="","",_xlpm.x))</f>
        <v>Arts and Culture Grants</v>
      </c>
      <c r="C325" s="27" t="str">
        <f>_xlfn.LET(_xlpm.x,_xlfn.XLOOKUP($A325,Applications!$E:$E,Applications!B:B),IF(_xlpm.x="","",_xlpm.x))</f>
        <v>2022-2 Round</v>
      </c>
      <c r="D325" s="27" t="str">
        <f>_xlfn.LET(_xlpm.x,_xlfn.XLOOKUP($A325,Applications!$E:$E,Applications!C:C),IF(_xlpm.x="","",_xlpm.x))</f>
        <v>Eligibility Check</v>
      </c>
      <c r="E325" s="24">
        <f>_xlfn.LET(_xlpm.x,_xlfn.XLOOKUP($A325,Applications!$E:$E,Applications!D:D),IF(_xlpm.x="","",_xlpm.x))</f>
        <v>44725</v>
      </c>
      <c r="F325" s="27" t="str">
        <f>_xlfn.LET(_xlpm.x,_xlfn.XLOOKUP($A325,Applications!$E:$E,Applications!F:F),IF(_xlpm.x="","",_xlpm.x))</f>
        <v>Jose Mock Brawer Organisation</v>
      </c>
      <c r="G325" s="27" t="str">
        <f>_xlfn.LET(_xlpm.x,_xlfn.XLOOKUP($A325,Applications!$E:$E,Applications!G:G),IF(_xlpm.x="","",_xlpm.x))</f>
        <v>Xmas Rock Quiz</v>
      </c>
      <c r="H325" s="27" t="str">
        <f>_xlfn.LET(_xlpm.x,_xlfn.XLOOKUP($A325,Applications!$E:$E,Applications!H:H),IF(_xlpm.x="","",_xlpm.x))</f>
        <v>Undecided</v>
      </c>
      <c r="I325" s="29">
        <f>_xlfn.LET(_xlpm.x,_xlfn.XLOOKUP($A325,Applications!$E:$E,Applications!I:I),IF(_xlpm.x="","",_xlpm.x))</f>
        <v>4600</v>
      </c>
      <c r="J325" s="29">
        <f>_xlfn.LET(_xlpm.x,_xlfn.XLOOKUP($A325,Applications!$E:$E,Applications!J:J),IF(_xlpm.x="","",_xlpm.x))</f>
        <v>13000</v>
      </c>
      <c r="K325" s="29">
        <f>_xlfn.LET(_xlpm.x,_xlfn.XLOOKUP($A325,Applications!$E:$E,Applications!K:K),IF(_xlpm.x="","",_xlpm.x))</f>
        <v>0</v>
      </c>
      <c r="L325" s="30">
        <f t="shared" si="10"/>
        <v>1533.3333333333333</v>
      </c>
      <c r="M325" s="30">
        <f t="shared" si="11"/>
        <v>0</v>
      </c>
      <c r="N325" s="23" t="s">
        <v>815</v>
      </c>
      <c r="O325" s="23" t="s">
        <v>815</v>
      </c>
      <c r="P325" s="23" t="s">
        <v>850</v>
      </c>
      <c r="Q325" s="23" t="s">
        <v>793</v>
      </c>
      <c r="R325" s="23" t="s">
        <v>794</v>
      </c>
      <c r="S325" s="23" t="s">
        <v>815</v>
      </c>
    </row>
    <row r="326" spans="1:19" x14ac:dyDescent="0.2">
      <c r="A326" s="23" t="s">
        <v>722</v>
      </c>
      <c r="B326" s="27" t="str">
        <f>_xlfn.LET(_xlpm.x,_xlfn.XLOOKUP($A326,Applications!$E:$E,Applications!A:A),IF(_xlpm.x="","",_xlpm.x))</f>
        <v>Arts and Culture Grants</v>
      </c>
      <c r="C326" s="27" t="str">
        <f>_xlfn.LET(_xlpm.x,_xlfn.XLOOKUP($A326,Applications!$E:$E,Applications!B:B),IF(_xlpm.x="","",_xlpm.x))</f>
        <v>2022-2 Round</v>
      </c>
      <c r="D326" s="27" t="str">
        <f>_xlfn.LET(_xlpm.x,_xlfn.XLOOKUP($A326,Applications!$E:$E,Applications!C:C),IF(_xlpm.x="","",_xlpm.x))</f>
        <v>Eligibility Check</v>
      </c>
      <c r="E326" s="24">
        <f>_xlfn.LET(_xlpm.x,_xlfn.XLOOKUP($A326,Applications!$E:$E,Applications!D:D),IF(_xlpm.x="","",_xlpm.x))</f>
        <v>44725</v>
      </c>
      <c r="F326" s="27" t="str">
        <f>_xlfn.LET(_xlpm.x,_xlfn.XLOOKUP($A326,Applications!$E:$E,Applications!F:F),IF(_xlpm.x="","",_xlpm.x))</f>
        <v>Jose Mock Brawer Organisation</v>
      </c>
      <c r="G326" s="27" t="str">
        <f>_xlfn.LET(_xlpm.x,_xlfn.XLOOKUP($A326,Applications!$E:$E,Applications!G:G),IF(_xlpm.x="","",_xlpm.x))</f>
        <v>Xmas Rock Quiz</v>
      </c>
      <c r="H326" s="27" t="str">
        <f>_xlfn.LET(_xlpm.x,_xlfn.XLOOKUP($A326,Applications!$E:$E,Applications!H:H),IF(_xlpm.x="","",_xlpm.x))</f>
        <v>Undecided</v>
      </c>
      <c r="I326" s="29">
        <f>_xlfn.LET(_xlpm.x,_xlfn.XLOOKUP($A326,Applications!$E:$E,Applications!I:I),IF(_xlpm.x="","",_xlpm.x))</f>
        <v>4600</v>
      </c>
      <c r="J326" s="29">
        <f>_xlfn.LET(_xlpm.x,_xlfn.XLOOKUP($A326,Applications!$E:$E,Applications!J:J),IF(_xlpm.x="","",_xlpm.x))</f>
        <v>13000</v>
      </c>
      <c r="K326" s="29">
        <f>_xlfn.LET(_xlpm.x,_xlfn.XLOOKUP($A326,Applications!$E:$E,Applications!K:K),IF(_xlpm.x="","",_xlpm.x))</f>
        <v>0</v>
      </c>
      <c r="L326" s="30">
        <f t="shared" si="10"/>
        <v>1533.3333333333333</v>
      </c>
      <c r="M326" s="30">
        <f t="shared" si="11"/>
        <v>0</v>
      </c>
      <c r="N326" s="23" t="s">
        <v>814</v>
      </c>
      <c r="O326" s="23" t="s">
        <v>815</v>
      </c>
      <c r="P326" s="23" t="s">
        <v>816</v>
      </c>
      <c r="Q326" s="23" t="s">
        <v>793</v>
      </c>
      <c r="R326" s="23" t="s">
        <v>794</v>
      </c>
      <c r="S326" s="23" t="s">
        <v>816</v>
      </c>
    </row>
    <row r="327" spans="1:19" x14ac:dyDescent="0.2">
      <c r="A327" s="23" t="s">
        <v>725</v>
      </c>
      <c r="B327" s="27" t="str">
        <f>_xlfn.LET(_xlpm.x,_xlfn.XLOOKUP($A327,Applications!$E:$E,Applications!A:A),IF(_xlpm.x="","",_xlpm.x))</f>
        <v>Arts and Culture Grants</v>
      </c>
      <c r="C327" s="27" t="str">
        <f>_xlfn.LET(_xlpm.x,_xlfn.XLOOKUP($A327,Applications!$E:$E,Applications!B:B),IF(_xlpm.x="","",_xlpm.x))</f>
        <v>2021-2 Round</v>
      </c>
      <c r="D327" s="27" t="str">
        <f>_xlfn.LET(_xlpm.x,_xlfn.XLOOKUP($A327,Applications!$E:$E,Applications!C:C),IF(_xlpm.x="","",_xlpm.x))</f>
        <v>Acquittal Management</v>
      </c>
      <c r="E327" s="24">
        <f>_xlfn.LET(_xlpm.x,_xlfn.XLOOKUP($A327,Applications!$E:$E,Applications!D:D),IF(_xlpm.x="","",_xlpm.x))</f>
        <v>44380</v>
      </c>
      <c r="F327" s="27" t="str">
        <f>_xlfn.LET(_xlpm.x,_xlfn.XLOOKUP($A327,Applications!$E:$E,Applications!F:F),IF(_xlpm.x="","",_xlpm.x))</f>
        <v>John Mock Henderson Organisation</v>
      </c>
      <c r="G327" s="27" t="str">
        <f>_xlfn.LET(_xlpm.x,_xlfn.XLOOKUP($A327,Applications!$E:$E,Applications!G:G),IF(_xlpm.x="","",_xlpm.x))</f>
        <v>Go Green</v>
      </c>
      <c r="H327" s="27" t="str">
        <f>_xlfn.LET(_xlpm.x,_xlfn.XLOOKUP($A327,Applications!$E:$E,Applications!H:H),IF(_xlpm.x="","",_xlpm.x))</f>
        <v>Approved</v>
      </c>
      <c r="I327" s="29">
        <f>_xlfn.LET(_xlpm.x,_xlfn.XLOOKUP($A327,Applications!$E:$E,Applications!I:I),IF(_xlpm.x="","",_xlpm.x))</f>
        <v>6700</v>
      </c>
      <c r="J327" s="29">
        <f>_xlfn.LET(_xlpm.x,_xlfn.XLOOKUP($A327,Applications!$E:$E,Applications!J:J),IF(_xlpm.x="","",_xlpm.x))</f>
        <v>27000</v>
      </c>
      <c r="K327" s="29">
        <f>_xlfn.LET(_xlpm.x,_xlfn.XLOOKUP($A327,Applications!$E:$E,Applications!K:K),IF(_xlpm.x="","",_xlpm.x))</f>
        <v>5360</v>
      </c>
      <c r="L327" s="30">
        <f t="shared" si="10"/>
        <v>1675</v>
      </c>
      <c r="M327" s="30">
        <f t="shared" si="11"/>
        <v>1340</v>
      </c>
      <c r="N327" s="23" t="s">
        <v>815</v>
      </c>
      <c r="O327" s="23" t="s">
        <v>815</v>
      </c>
      <c r="P327" s="23" t="s">
        <v>850</v>
      </c>
      <c r="Q327" s="23" t="s">
        <v>793</v>
      </c>
      <c r="R327" s="23" t="s">
        <v>794</v>
      </c>
      <c r="S327" s="23" t="s">
        <v>815</v>
      </c>
    </row>
    <row r="328" spans="1:19" x14ac:dyDescent="0.2">
      <c r="A328" s="23" t="s">
        <v>725</v>
      </c>
      <c r="B328" s="27" t="str">
        <f>_xlfn.LET(_xlpm.x,_xlfn.XLOOKUP($A328,Applications!$E:$E,Applications!A:A),IF(_xlpm.x="","",_xlpm.x))</f>
        <v>Arts and Culture Grants</v>
      </c>
      <c r="C328" s="27" t="str">
        <f>_xlfn.LET(_xlpm.x,_xlfn.XLOOKUP($A328,Applications!$E:$E,Applications!B:B),IF(_xlpm.x="","",_xlpm.x))</f>
        <v>2021-2 Round</v>
      </c>
      <c r="D328" s="27" t="str">
        <f>_xlfn.LET(_xlpm.x,_xlfn.XLOOKUP($A328,Applications!$E:$E,Applications!C:C),IF(_xlpm.x="","",_xlpm.x))</f>
        <v>Acquittal Management</v>
      </c>
      <c r="E328" s="24">
        <f>_xlfn.LET(_xlpm.x,_xlfn.XLOOKUP($A328,Applications!$E:$E,Applications!D:D),IF(_xlpm.x="","",_xlpm.x))</f>
        <v>44380</v>
      </c>
      <c r="F328" s="27" t="str">
        <f>_xlfn.LET(_xlpm.x,_xlfn.XLOOKUP($A328,Applications!$E:$E,Applications!F:F),IF(_xlpm.x="","",_xlpm.x))</f>
        <v>John Mock Henderson Organisation</v>
      </c>
      <c r="G328" s="27" t="str">
        <f>_xlfn.LET(_xlpm.x,_xlfn.XLOOKUP($A328,Applications!$E:$E,Applications!G:G),IF(_xlpm.x="","",_xlpm.x))</f>
        <v>Go Green</v>
      </c>
      <c r="H328" s="27" t="str">
        <f>_xlfn.LET(_xlpm.x,_xlfn.XLOOKUP($A328,Applications!$E:$E,Applications!H:H),IF(_xlpm.x="","",_xlpm.x))</f>
        <v>Approved</v>
      </c>
      <c r="I328" s="29">
        <f>_xlfn.LET(_xlpm.x,_xlfn.XLOOKUP($A328,Applications!$E:$E,Applications!I:I),IF(_xlpm.x="","",_xlpm.x))</f>
        <v>6700</v>
      </c>
      <c r="J328" s="29">
        <f>_xlfn.LET(_xlpm.x,_xlfn.XLOOKUP($A328,Applications!$E:$E,Applications!J:J),IF(_xlpm.x="","",_xlpm.x))</f>
        <v>27000</v>
      </c>
      <c r="K328" s="29">
        <f>_xlfn.LET(_xlpm.x,_xlfn.XLOOKUP($A328,Applications!$E:$E,Applications!K:K),IF(_xlpm.x="","",_xlpm.x))</f>
        <v>5360</v>
      </c>
      <c r="L328" s="30">
        <f t="shared" si="10"/>
        <v>1675</v>
      </c>
      <c r="M328" s="30">
        <f t="shared" si="11"/>
        <v>1340</v>
      </c>
      <c r="N328" s="23" t="s">
        <v>814</v>
      </c>
      <c r="O328" s="23" t="s">
        <v>815</v>
      </c>
      <c r="P328" s="23" t="s">
        <v>816</v>
      </c>
      <c r="Q328" s="23" t="s">
        <v>793</v>
      </c>
      <c r="R328" s="23" t="s">
        <v>794</v>
      </c>
      <c r="S328" s="23" t="s">
        <v>816</v>
      </c>
    </row>
    <row r="329" spans="1:19" x14ac:dyDescent="0.2">
      <c r="A329" s="23" t="s">
        <v>725</v>
      </c>
      <c r="B329" s="27" t="str">
        <f>_xlfn.LET(_xlpm.x,_xlfn.XLOOKUP($A329,Applications!$E:$E,Applications!A:A),IF(_xlpm.x="","",_xlpm.x))</f>
        <v>Arts and Culture Grants</v>
      </c>
      <c r="C329" s="27" t="str">
        <f>_xlfn.LET(_xlpm.x,_xlfn.XLOOKUP($A329,Applications!$E:$E,Applications!B:B),IF(_xlpm.x="","",_xlpm.x))</f>
        <v>2021-2 Round</v>
      </c>
      <c r="D329" s="27" t="str">
        <f>_xlfn.LET(_xlpm.x,_xlfn.XLOOKUP($A329,Applications!$E:$E,Applications!C:C),IF(_xlpm.x="","",_xlpm.x))</f>
        <v>Acquittal Management</v>
      </c>
      <c r="E329" s="24">
        <f>_xlfn.LET(_xlpm.x,_xlfn.XLOOKUP($A329,Applications!$E:$E,Applications!D:D),IF(_xlpm.x="","",_xlpm.x))</f>
        <v>44380</v>
      </c>
      <c r="F329" s="27" t="str">
        <f>_xlfn.LET(_xlpm.x,_xlfn.XLOOKUP($A329,Applications!$E:$E,Applications!F:F),IF(_xlpm.x="","",_xlpm.x))</f>
        <v>John Mock Henderson Organisation</v>
      </c>
      <c r="G329" s="27" t="str">
        <f>_xlfn.LET(_xlpm.x,_xlfn.XLOOKUP($A329,Applications!$E:$E,Applications!G:G),IF(_xlpm.x="","",_xlpm.x))</f>
        <v>Go Green</v>
      </c>
      <c r="H329" s="27" t="str">
        <f>_xlfn.LET(_xlpm.x,_xlfn.XLOOKUP($A329,Applications!$E:$E,Applications!H:H),IF(_xlpm.x="","",_xlpm.x))</f>
        <v>Approved</v>
      </c>
      <c r="I329" s="29">
        <f>_xlfn.LET(_xlpm.x,_xlfn.XLOOKUP($A329,Applications!$E:$E,Applications!I:I),IF(_xlpm.x="","",_xlpm.x))</f>
        <v>6700</v>
      </c>
      <c r="J329" s="29">
        <f>_xlfn.LET(_xlpm.x,_xlfn.XLOOKUP($A329,Applications!$E:$E,Applications!J:J),IF(_xlpm.x="","",_xlpm.x))</f>
        <v>27000</v>
      </c>
      <c r="K329" s="29">
        <f>_xlfn.LET(_xlpm.x,_xlfn.XLOOKUP($A329,Applications!$E:$E,Applications!K:K),IF(_xlpm.x="","",_xlpm.x))</f>
        <v>5360</v>
      </c>
      <c r="L329" s="30">
        <f t="shared" si="10"/>
        <v>1675</v>
      </c>
      <c r="M329" s="30">
        <f t="shared" si="11"/>
        <v>1340</v>
      </c>
      <c r="N329" s="23" t="s">
        <v>916</v>
      </c>
      <c r="O329" s="23" t="s">
        <v>876</v>
      </c>
      <c r="P329" s="23" t="s">
        <v>917</v>
      </c>
      <c r="Q329" s="23" t="s">
        <v>793</v>
      </c>
      <c r="R329" s="23" t="s">
        <v>794</v>
      </c>
      <c r="S329" s="23" t="s">
        <v>917</v>
      </c>
    </row>
    <row r="330" spans="1:19" x14ac:dyDescent="0.2">
      <c r="A330" s="23" t="s">
        <v>728</v>
      </c>
      <c r="B330" s="27" t="str">
        <f>_xlfn.LET(_xlpm.x,_xlfn.XLOOKUP($A330,Applications!$E:$E,Applications!A:A),IF(_xlpm.x="","",_xlpm.x))</f>
        <v>Arts and Culture Grants</v>
      </c>
      <c r="C330" s="27" t="str">
        <f>_xlfn.LET(_xlpm.x,_xlfn.XLOOKUP($A330,Applications!$E:$E,Applications!B:B),IF(_xlpm.x="","",_xlpm.x))</f>
        <v>2022-2 Round</v>
      </c>
      <c r="D330" s="27" t="str">
        <f>_xlfn.LET(_xlpm.x,_xlfn.XLOOKUP($A330,Applications!$E:$E,Applications!C:C),IF(_xlpm.x="","",_xlpm.x))</f>
        <v>Assessment</v>
      </c>
      <c r="E330" s="24">
        <f>_xlfn.LET(_xlpm.x,_xlfn.XLOOKUP($A330,Applications!$E:$E,Applications!D:D),IF(_xlpm.x="","",_xlpm.x))</f>
        <v>44761</v>
      </c>
      <c r="F330" s="27" t="str">
        <f>_xlfn.LET(_xlpm.x,_xlfn.XLOOKUP($A330,Applications!$E:$E,Applications!F:F),IF(_xlpm.x="","",_xlpm.x))</f>
        <v>Eric Mock Mattison Organisation</v>
      </c>
      <c r="G330" s="27" t="str">
        <f>_xlfn.LET(_xlpm.x,_xlfn.XLOOKUP($A330,Applications!$E:$E,Applications!G:G),IF(_xlpm.x="","",_xlpm.x))</f>
        <v>Community Arts Festival</v>
      </c>
      <c r="H330" s="27" t="str">
        <f>_xlfn.LET(_xlpm.x,_xlfn.XLOOKUP($A330,Applications!$E:$E,Applications!H:H),IF(_xlpm.x="","",_xlpm.x))</f>
        <v>Undecided</v>
      </c>
      <c r="I330" s="29">
        <f>_xlfn.LET(_xlpm.x,_xlfn.XLOOKUP($A330,Applications!$E:$E,Applications!I:I),IF(_xlpm.x="","",_xlpm.x))</f>
        <v>24000</v>
      </c>
      <c r="J330" s="29">
        <f>_xlfn.LET(_xlpm.x,_xlfn.XLOOKUP($A330,Applications!$E:$E,Applications!J:J),IF(_xlpm.x="","",_xlpm.x))</f>
        <v>73000</v>
      </c>
      <c r="K330" s="29">
        <f>_xlfn.LET(_xlpm.x,_xlfn.XLOOKUP($A330,Applications!$E:$E,Applications!K:K),IF(_xlpm.x="","",_xlpm.x))</f>
        <v>0</v>
      </c>
      <c r="L330" s="30">
        <f t="shared" si="10"/>
        <v>6000</v>
      </c>
      <c r="M330" s="30">
        <f t="shared" si="11"/>
        <v>0</v>
      </c>
      <c r="N330" s="23" t="s">
        <v>796</v>
      </c>
      <c r="O330" s="23" t="s">
        <v>796</v>
      </c>
      <c r="P330" s="23" t="s">
        <v>850</v>
      </c>
      <c r="Q330" s="23" t="s">
        <v>793</v>
      </c>
      <c r="R330" s="23" t="s">
        <v>794</v>
      </c>
      <c r="S330" s="23" t="s">
        <v>796</v>
      </c>
    </row>
    <row r="331" spans="1:19" x14ac:dyDescent="0.2">
      <c r="A331" s="23" t="s">
        <v>728</v>
      </c>
      <c r="B331" s="27" t="str">
        <f>_xlfn.LET(_xlpm.x,_xlfn.XLOOKUP($A331,Applications!$E:$E,Applications!A:A),IF(_xlpm.x="","",_xlpm.x))</f>
        <v>Arts and Culture Grants</v>
      </c>
      <c r="C331" s="27" t="str">
        <f>_xlfn.LET(_xlpm.x,_xlfn.XLOOKUP($A331,Applications!$E:$E,Applications!B:B),IF(_xlpm.x="","",_xlpm.x))</f>
        <v>2022-2 Round</v>
      </c>
      <c r="D331" s="27" t="str">
        <f>_xlfn.LET(_xlpm.x,_xlfn.XLOOKUP($A331,Applications!$E:$E,Applications!C:C),IF(_xlpm.x="","",_xlpm.x))</f>
        <v>Assessment</v>
      </c>
      <c r="E331" s="24">
        <f>_xlfn.LET(_xlpm.x,_xlfn.XLOOKUP($A331,Applications!$E:$E,Applications!D:D),IF(_xlpm.x="","",_xlpm.x))</f>
        <v>44761</v>
      </c>
      <c r="F331" s="27" t="str">
        <f>_xlfn.LET(_xlpm.x,_xlfn.XLOOKUP($A331,Applications!$E:$E,Applications!F:F),IF(_xlpm.x="","",_xlpm.x))</f>
        <v>Eric Mock Mattison Organisation</v>
      </c>
      <c r="G331" s="27" t="str">
        <f>_xlfn.LET(_xlpm.x,_xlfn.XLOOKUP($A331,Applications!$E:$E,Applications!G:G),IF(_xlpm.x="","",_xlpm.x))</f>
        <v>Community Arts Festival</v>
      </c>
      <c r="H331" s="27" t="str">
        <f>_xlfn.LET(_xlpm.x,_xlfn.XLOOKUP($A331,Applications!$E:$E,Applications!H:H),IF(_xlpm.x="","",_xlpm.x))</f>
        <v>Undecided</v>
      </c>
      <c r="I331" s="29">
        <f>_xlfn.LET(_xlpm.x,_xlfn.XLOOKUP($A331,Applications!$E:$E,Applications!I:I),IF(_xlpm.x="","",_xlpm.x))</f>
        <v>24000</v>
      </c>
      <c r="J331" s="29">
        <f>_xlfn.LET(_xlpm.x,_xlfn.XLOOKUP($A331,Applications!$E:$E,Applications!J:J),IF(_xlpm.x="","",_xlpm.x))</f>
        <v>73000</v>
      </c>
      <c r="K331" s="29">
        <f>_xlfn.LET(_xlpm.x,_xlfn.XLOOKUP($A331,Applications!$E:$E,Applications!K:K),IF(_xlpm.x="","",_xlpm.x))</f>
        <v>0</v>
      </c>
      <c r="L331" s="30">
        <f t="shared" si="10"/>
        <v>6000</v>
      </c>
      <c r="M331" s="30">
        <f t="shared" si="11"/>
        <v>0</v>
      </c>
      <c r="N331" s="23" t="s">
        <v>795</v>
      </c>
      <c r="O331" s="23" t="s">
        <v>796</v>
      </c>
      <c r="P331" s="23" t="s">
        <v>797</v>
      </c>
      <c r="Q331" s="23" t="s">
        <v>793</v>
      </c>
      <c r="R331" s="23" t="s">
        <v>794</v>
      </c>
      <c r="S331" s="23" t="s">
        <v>797</v>
      </c>
    </row>
    <row r="332" spans="1:19" x14ac:dyDescent="0.2">
      <c r="A332" s="23" t="s">
        <v>728</v>
      </c>
      <c r="B332" s="27" t="str">
        <f>_xlfn.LET(_xlpm.x,_xlfn.XLOOKUP($A332,Applications!$E:$E,Applications!A:A),IF(_xlpm.x="","",_xlpm.x))</f>
        <v>Arts and Culture Grants</v>
      </c>
      <c r="C332" s="27" t="str">
        <f>_xlfn.LET(_xlpm.x,_xlfn.XLOOKUP($A332,Applications!$E:$E,Applications!B:B),IF(_xlpm.x="","",_xlpm.x))</f>
        <v>2022-2 Round</v>
      </c>
      <c r="D332" s="27" t="str">
        <f>_xlfn.LET(_xlpm.x,_xlfn.XLOOKUP($A332,Applications!$E:$E,Applications!C:C),IF(_xlpm.x="","",_xlpm.x))</f>
        <v>Assessment</v>
      </c>
      <c r="E332" s="24">
        <f>_xlfn.LET(_xlpm.x,_xlfn.XLOOKUP($A332,Applications!$E:$E,Applications!D:D),IF(_xlpm.x="","",_xlpm.x))</f>
        <v>44761</v>
      </c>
      <c r="F332" s="27" t="str">
        <f>_xlfn.LET(_xlpm.x,_xlfn.XLOOKUP($A332,Applications!$E:$E,Applications!F:F),IF(_xlpm.x="","",_xlpm.x))</f>
        <v>Eric Mock Mattison Organisation</v>
      </c>
      <c r="G332" s="27" t="str">
        <f>_xlfn.LET(_xlpm.x,_xlfn.XLOOKUP($A332,Applications!$E:$E,Applications!G:G),IF(_xlpm.x="","",_xlpm.x))</f>
        <v>Community Arts Festival</v>
      </c>
      <c r="H332" s="27" t="str">
        <f>_xlfn.LET(_xlpm.x,_xlfn.XLOOKUP($A332,Applications!$E:$E,Applications!H:H),IF(_xlpm.x="","",_xlpm.x))</f>
        <v>Undecided</v>
      </c>
      <c r="I332" s="29">
        <f>_xlfn.LET(_xlpm.x,_xlfn.XLOOKUP($A332,Applications!$E:$E,Applications!I:I),IF(_xlpm.x="","",_xlpm.x))</f>
        <v>24000</v>
      </c>
      <c r="J332" s="29">
        <f>_xlfn.LET(_xlpm.x,_xlfn.XLOOKUP($A332,Applications!$E:$E,Applications!J:J),IF(_xlpm.x="","",_xlpm.x))</f>
        <v>73000</v>
      </c>
      <c r="K332" s="29">
        <f>_xlfn.LET(_xlpm.x,_xlfn.XLOOKUP($A332,Applications!$E:$E,Applications!K:K),IF(_xlpm.x="","",_xlpm.x))</f>
        <v>0</v>
      </c>
      <c r="L332" s="30">
        <f t="shared" si="10"/>
        <v>6000</v>
      </c>
      <c r="M332" s="30">
        <f t="shared" si="11"/>
        <v>0</v>
      </c>
      <c r="N332" s="23" t="s">
        <v>820</v>
      </c>
      <c r="O332" s="23" t="s">
        <v>820</v>
      </c>
      <c r="P332" s="23" t="s">
        <v>850</v>
      </c>
      <c r="Q332" s="23" t="s">
        <v>793</v>
      </c>
      <c r="R332" s="23" t="s">
        <v>794</v>
      </c>
      <c r="S332" s="23" t="s">
        <v>820</v>
      </c>
    </row>
    <row r="333" spans="1:19" x14ac:dyDescent="0.2">
      <c r="A333" s="23" t="s">
        <v>731</v>
      </c>
      <c r="B333" s="27" t="str">
        <f>_xlfn.LET(_xlpm.x,_xlfn.XLOOKUP($A333,Applications!$E:$E,Applications!A:A),IF(_xlpm.x="","",_xlpm.x))</f>
        <v>Arts and Culture Grants</v>
      </c>
      <c r="C333" s="27" t="str">
        <f>_xlfn.LET(_xlpm.x,_xlfn.XLOOKUP($A333,Applications!$E:$E,Applications!B:B),IF(_xlpm.x="","",_xlpm.x))</f>
        <v>2022-2 Round</v>
      </c>
      <c r="D333" s="27" t="str">
        <f>_xlfn.LET(_xlpm.x,_xlfn.XLOOKUP($A333,Applications!$E:$E,Applications!C:C),IF(_xlpm.x="","",_xlpm.x))</f>
        <v>Assessment</v>
      </c>
      <c r="E333" s="24">
        <f>_xlfn.LET(_xlpm.x,_xlfn.XLOOKUP($A333,Applications!$E:$E,Applications!D:D),IF(_xlpm.x="","",_xlpm.x))</f>
        <v>44731</v>
      </c>
      <c r="F333" s="27" t="str">
        <f>_xlfn.LET(_xlpm.x,_xlfn.XLOOKUP($A333,Applications!$E:$E,Applications!F:F),IF(_xlpm.x="","",_xlpm.x))</f>
        <v>Mary Mock Sims Organisation</v>
      </c>
      <c r="G333" s="27" t="str">
        <f>_xlfn.LET(_xlpm.x,_xlfn.XLOOKUP($A333,Applications!$E:$E,Applications!G:G),IF(_xlpm.x="","",_xlpm.x))</f>
        <v>From the bottom of my heart</v>
      </c>
      <c r="H333" s="27" t="str">
        <f>_xlfn.LET(_xlpm.x,_xlfn.XLOOKUP($A333,Applications!$E:$E,Applications!H:H),IF(_xlpm.x="","",_xlpm.x))</f>
        <v>Undecided</v>
      </c>
      <c r="I333" s="29">
        <f>_xlfn.LET(_xlpm.x,_xlfn.XLOOKUP($A333,Applications!$E:$E,Applications!I:I),IF(_xlpm.x="","",_xlpm.x))</f>
        <v>21000</v>
      </c>
      <c r="J333" s="29">
        <f>_xlfn.LET(_xlpm.x,_xlfn.XLOOKUP($A333,Applications!$E:$E,Applications!J:J),IF(_xlpm.x="","",_xlpm.x))</f>
        <v>93000</v>
      </c>
      <c r="K333" s="29">
        <f>_xlfn.LET(_xlpm.x,_xlfn.XLOOKUP($A333,Applications!$E:$E,Applications!K:K),IF(_xlpm.x="","",_xlpm.x))</f>
        <v>0</v>
      </c>
      <c r="L333" s="30">
        <f t="shared" si="10"/>
        <v>5250</v>
      </c>
      <c r="M333" s="30">
        <f t="shared" si="11"/>
        <v>0</v>
      </c>
      <c r="N333" s="23" t="s">
        <v>817</v>
      </c>
      <c r="O333" s="23" t="s">
        <v>796</v>
      </c>
      <c r="P333" s="23" t="s">
        <v>818</v>
      </c>
      <c r="Q333" s="23" t="s">
        <v>793</v>
      </c>
      <c r="R333" s="23" t="s">
        <v>794</v>
      </c>
      <c r="S333" s="23" t="s">
        <v>818</v>
      </c>
    </row>
    <row r="334" spans="1:19" x14ac:dyDescent="0.2">
      <c r="A334" s="23" t="s">
        <v>731</v>
      </c>
      <c r="B334" s="27" t="str">
        <f>_xlfn.LET(_xlpm.x,_xlfn.XLOOKUP($A334,Applications!$E:$E,Applications!A:A),IF(_xlpm.x="","",_xlpm.x))</f>
        <v>Arts and Culture Grants</v>
      </c>
      <c r="C334" s="27" t="str">
        <f>_xlfn.LET(_xlpm.x,_xlfn.XLOOKUP($A334,Applications!$E:$E,Applications!B:B),IF(_xlpm.x="","",_xlpm.x))</f>
        <v>2022-2 Round</v>
      </c>
      <c r="D334" s="27" t="str">
        <f>_xlfn.LET(_xlpm.x,_xlfn.XLOOKUP($A334,Applications!$E:$E,Applications!C:C),IF(_xlpm.x="","",_xlpm.x))</f>
        <v>Assessment</v>
      </c>
      <c r="E334" s="24">
        <f>_xlfn.LET(_xlpm.x,_xlfn.XLOOKUP($A334,Applications!$E:$E,Applications!D:D),IF(_xlpm.x="","",_xlpm.x))</f>
        <v>44731</v>
      </c>
      <c r="F334" s="27" t="str">
        <f>_xlfn.LET(_xlpm.x,_xlfn.XLOOKUP($A334,Applications!$E:$E,Applications!F:F),IF(_xlpm.x="","",_xlpm.x))</f>
        <v>Mary Mock Sims Organisation</v>
      </c>
      <c r="G334" s="27" t="str">
        <f>_xlfn.LET(_xlpm.x,_xlfn.XLOOKUP($A334,Applications!$E:$E,Applications!G:G),IF(_xlpm.x="","",_xlpm.x))</f>
        <v>From the bottom of my heart</v>
      </c>
      <c r="H334" s="27" t="str">
        <f>_xlfn.LET(_xlpm.x,_xlfn.XLOOKUP($A334,Applications!$E:$E,Applications!H:H),IF(_xlpm.x="","",_xlpm.x))</f>
        <v>Undecided</v>
      </c>
      <c r="I334" s="29">
        <f>_xlfn.LET(_xlpm.x,_xlfn.XLOOKUP($A334,Applications!$E:$E,Applications!I:I),IF(_xlpm.x="","",_xlpm.x))</f>
        <v>21000</v>
      </c>
      <c r="J334" s="29">
        <f>_xlfn.LET(_xlpm.x,_xlfn.XLOOKUP($A334,Applications!$E:$E,Applications!J:J),IF(_xlpm.x="","",_xlpm.x))</f>
        <v>93000</v>
      </c>
      <c r="K334" s="29">
        <f>_xlfn.LET(_xlpm.x,_xlfn.XLOOKUP($A334,Applications!$E:$E,Applications!K:K),IF(_xlpm.x="","",_xlpm.x))</f>
        <v>0</v>
      </c>
      <c r="L334" s="30">
        <f t="shared" si="10"/>
        <v>5250</v>
      </c>
      <c r="M334" s="30">
        <f t="shared" si="11"/>
        <v>0</v>
      </c>
      <c r="N334" s="23" t="s">
        <v>918</v>
      </c>
      <c r="O334" s="23" t="s">
        <v>864</v>
      </c>
      <c r="P334" s="23" t="s">
        <v>919</v>
      </c>
      <c r="Q334" s="23" t="s">
        <v>793</v>
      </c>
      <c r="R334" s="23" t="s">
        <v>794</v>
      </c>
      <c r="S334" s="23" t="s">
        <v>919</v>
      </c>
    </row>
    <row r="335" spans="1:19" x14ac:dyDescent="0.2">
      <c r="A335" s="23" t="s">
        <v>731</v>
      </c>
      <c r="B335" s="27" t="str">
        <f>_xlfn.LET(_xlpm.x,_xlfn.XLOOKUP($A335,Applications!$E:$E,Applications!A:A),IF(_xlpm.x="","",_xlpm.x))</f>
        <v>Arts and Culture Grants</v>
      </c>
      <c r="C335" s="27" t="str">
        <f>_xlfn.LET(_xlpm.x,_xlfn.XLOOKUP($A335,Applications!$E:$E,Applications!B:B),IF(_xlpm.x="","",_xlpm.x))</f>
        <v>2022-2 Round</v>
      </c>
      <c r="D335" s="27" t="str">
        <f>_xlfn.LET(_xlpm.x,_xlfn.XLOOKUP($A335,Applications!$E:$E,Applications!C:C),IF(_xlpm.x="","",_xlpm.x))</f>
        <v>Assessment</v>
      </c>
      <c r="E335" s="24">
        <f>_xlfn.LET(_xlpm.x,_xlfn.XLOOKUP($A335,Applications!$E:$E,Applications!D:D),IF(_xlpm.x="","",_xlpm.x))</f>
        <v>44731</v>
      </c>
      <c r="F335" s="27" t="str">
        <f>_xlfn.LET(_xlpm.x,_xlfn.XLOOKUP($A335,Applications!$E:$E,Applications!F:F),IF(_xlpm.x="","",_xlpm.x))</f>
        <v>Mary Mock Sims Organisation</v>
      </c>
      <c r="G335" s="27" t="str">
        <f>_xlfn.LET(_xlpm.x,_xlfn.XLOOKUP($A335,Applications!$E:$E,Applications!G:G),IF(_xlpm.x="","",_xlpm.x))</f>
        <v>From the bottom of my heart</v>
      </c>
      <c r="H335" s="27" t="str">
        <f>_xlfn.LET(_xlpm.x,_xlfn.XLOOKUP($A335,Applications!$E:$E,Applications!H:H),IF(_xlpm.x="","",_xlpm.x))</f>
        <v>Undecided</v>
      </c>
      <c r="I335" s="29">
        <f>_xlfn.LET(_xlpm.x,_xlfn.XLOOKUP($A335,Applications!$E:$E,Applications!I:I),IF(_xlpm.x="","",_xlpm.x))</f>
        <v>21000</v>
      </c>
      <c r="J335" s="29">
        <f>_xlfn.LET(_xlpm.x,_xlfn.XLOOKUP($A335,Applications!$E:$E,Applications!J:J),IF(_xlpm.x="","",_xlpm.x))</f>
        <v>93000</v>
      </c>
      <c r="K335" s="29">
        <f>_xlfn.LET(_xlpm.x,_xlfn.XLOOKUP($A335,Applications!$E:$E,Applications!K:K),IF(_xlpm.x="","",_xlpm.x))</f>
        <v>0</v>
      </c>
      <c r="L335" s="30">
        <f t="shared" si="10"/>
        <v>5250</v>
      </c>
      <c r="M335" s="30">
        <f t="shared" si="11"/>
        <v>0</v>
      </c>
      <c r="N335" s="23" t="s">
        <v>802</v>
      </c>
      <c r="O335" s="23" t="s">
        <v>803</v>
      </c>
      <c r="P335" s="23" t="s">
        <v>804</v>
      </c>
      <c r="Q335" s="23" t="s">
        <v>793</v>
      </c>
      <c r="R335" s="23" t="s">
        <v>794</v>
      </c>
      <c r="S335" s="23" t="s">
        <v>804</v>
      </c>
    </row>
    <row r="336" spans="1:19" x14ac:dyDescent="0.2">
      <c r="A336" s="23" t="s">
        <v>737</v>
      </c>
      <c r="B336" s="27" t="str">
        <f>_xlfn.LET(_xlpm.x,_xlfn.XLOOKUP($A336,Applications!$E:$E,Applications!A:A),IF(_xlpm.x="","",_xlpm.x))</f>
        <v>Arts and Culture Grants</v>
      </c>
      <c r="C336" s="27" t="str">
        <f>_xlfn.LET(_xlpm.x,_xlfn.XLOOKUP($A336,Applications!$E:$E,Applications!B:B),IF(_xlpm.x="","",_xlpm.x))</f>
        <v>2022-1 Round</v>
      </c>
      <c r="D336" s="27" t="str">
        <f>_xlfn.LET(_xlpm.x,_xlfn.XLOOKUP($A336,Applications!$E:$E,Applications!C:C),IF(_xlpm.x="","",_xlpm.x))</f>
        <v>Contracts and Payments</v>
      </c>
      <c r="E336" s="24">
        <f>_xlfn.LET(_xlpm.x,_xlfn.XLOOKUP($A336,Applications!$E:$E,Applications!D:D),IF(_xlpm.x="","",_xlpm.x))</f>
        <v>44563</v>
      </c>
      <c r="F336" s="27" t="str">
        <f>_xlfn.LET(_xlpm.x,_xlfn.XLOOKUP($A336,Applications!$E:$E,Applications!F:F),IF(_xlpm.x="","",_xlpm.x))</f>
        <v>Frederick Mock Greer Organisation</v>
      </c>
      <c r="G336" s="27" t="str">
        <f>_xlfn.LET(_xlpm.x,_xlfn.XLOOKUP($A336,Applications!$E:$E,Applications!G:G),IF(_xlpm.x="","",_xlpm.x))</f>
        <v>The Best Summer Ever</v>
      </c>
      <c r="H336" s="27" t="str">
        <f>_xlfn.LET(_xlpm.x,_xlfn.XLOOKUP($A336,Applications!$E:$E,Applications!H:H),IF(_xlpm.x="","",_xlpm.x))</f>
        <v>Approved</v>
      </c>
      <c r="I336" s="29">
        <f>_xlfn.LET(_xlpm.x,_xlfn.XLOOKUP($A336,Applications!$E:$E,Applications!I:I),IF(_xlpm.x="","",_xlpm.x))</f>
        <v>22000</v>
      </c>
      <c r="J336" s="29">
        <f>_xlfn.LET(_xlpm.x,_xlfn.XLOOKUP($A336,Applications!$E:$E,Applications!J:J),IF(_xlpm.x="","",_xlpm.x))</f>
        <v>34000</v>
      </c>
      <c r="K336" s="29">
        <f>_xlfn.LET(_xlpm.x,_xlfn.XLOOKUP($A336,Applications!$E:$E,Applications!K:K),IF(_xlpm.x="","",_xlpm.x))</f>
        <v>18480</v>
      </c>
      <c r="L336" s="30">
        <f t="shared" si="10"/>
        <v>7333.333333333333</v>
      </c>
      <c r="M336" s="30">
        <f t="shared" si="11"/>
        <v>6160</v>
      </c>
      <c r="N336" s="23" t="s">
        <v>820</v>
      </c>
      <c r="O336" s="23" t="s">
        <v>820</v>
      </c>
      <c r="P336" s="23" t="s">
        <v>850</v>
      </c>
      <c r="Q336" s="23" t="s">
        <v>793</v>
      </c>
      <c r="R336" s="23" t="s">
        <v>794</v>
      </c>
      <c r="S336" s="23" t="s">
        <v>820</v>
      </c>
    </row>
    <row r="337" spans="1:19" x14ac:dyDescent="0.2">
      <c r="A337" s="23" t="s">
        <v>737</v>
      </c>
      <c r="B337" s="27" t="str">
        <f>_xlfn.LET(_xlpm.x,_xlfn.XLOOKUP($A337,Applications!$E:$E,Applications!A:A),IF(_xlpm.x="","",_xlpm.x))</f>
        <v>Arts and Culture Grants</v>
      </c>
      <c r="C337" s="27" t="str">
        <f>_xlfn.LET(_xlpm.x,_xlfn.XLOOKUP($A337,Applications!$E:$E,Applications!B:B),IF(_xlpm.x="","",_xlpm.x))</f>
        <v>2022-1 Round</v>
      </c>
      <c r="D337" s="27" t="str">
        <f>_xlfn.LET(_xlpm.x,_xlfn.XLOOKUP($A337,Applications!$E:$E,Applications!C:C),IF(_xlpm.x="","",_xlpm.x))</f>
        <v>Contracts and Payments</v>
      </c>
      <c r="E337" s="24">
        <f>_xlfn.LET(_xlpm.x,_xlfn.XLOOKUP($A337,Applications!$E:$E,Applications!D:D),IF(_xlpm.x="","",_xlpm.x))</f>
        <v>44563</v>
      </c>
      <c r="F337" s="27" t="str">
        <f>_xlfn.LET(_xlpm.x,_xlfn.XLOOKUP($A337,Applications!$E:$E,Applications!F:F),IF(_xlpm.x="","",_xlpm.x))</f>
        <v>Frederick Mock Greer Organisation</v>
      </c>
      <c r="G337" s="27" t="str">
        <f>_xlfn.LET(_xlpm.x,_xlfn.XLOOKUP($A337,Applications!$E:$E,Applications!G:G),IF(_xlpm.x="","",_xlpm.x))</f>
        <v>The Best Summer Ever</v>
      </c>
      <c r="H337" s="27" t="str">
        <f>_xlfn.LET(_xlpm.x,_xlfn.XLOOKUP($A337,Applications!$E:$E,Applications!H:H),IF(_xlpm.x="","",_xlpm.x))</f>
        <v>Approved</v>
      </c>
      <c r="I337" s="29">
        <f>_xlfn.LET(_xlpm.x,_xlfn.XLOOKUP($A337,Applications!$E:$E,Applications!I:I),IF(_xlpm.x="","",_xlpm.x))</f>
        <v>22000</v>
      </c>
      <c r="J337" s="29">
        <f>_xlfn.LET(_xlpm.x,_xlfn.XLOOKUP($A337,Applications!$E:$E,Applications!J:J),IF(_xlpm.x="","",_xlpm.x))</f>
        <v>34000</v>
      </c>
      <c r="K337" s="29">
        <f>_xlfn.LET(_xlpm.x,_xlfn.XLOOKUP($A337,Applications!$E:$E,Applications!K:K),IF(_xlpm.x="","",_xlpm.x))</f>
        <v>18480</v>
      </c>
      <c r="L337" s="30">
        <f t="shared" si="10"/>
        <v>7333.333333333333</v>
      </c>
      <c r="M337" s="30">
        <f t="shared" si="11"/>
        <v>6160</v>
      </c>
      <c r="N337" s="23" t="s">
        <v>845</v>
      </c>
      <c r="O337" s="23" t="s">
        <v>846</v>
      </c>
      <c r="P337" s="23" t="s">
        <v>847</v>
      </c>
      <c r="Q337" s="23" t="s">
        <v>793</v>
      </c>
      <c r="R337" s="23" t="s">
        <v>794</v>
      </c>
      <c r="S337" s="23" t="s">
        <v>847</v>
      </c>
    </row>
    <row r="338" spans="1:19" x14ac:dyDescent="0.2">
      <c r="A338" s="23" t="s">
        <v>740</v>
      </c>
      <c r="B338" s="27" t="str">
        <f>_xlfn.LET(_xlpm.x,_xlfn.XLOOKUP($A338,Applications!$E:$E,Applications!A:A),IF(_xlpm.x="","",_xlpm.x))</f>
        <v>Arts and Culture Grants</v>
      </c>
      <c r="C338" s="27" t="str">
        <f>_xlfn.LET(_xlpm.x,_xlfn.XLOOKUP($A338,Applications!$E:$E,Applications!B:B),IF(_xlpm.x="","",_xlpm.x))</f>
        <v>2022-2 Round</v>
      </c>
      <c r="D338" s="27" t="str">
        <f>_xlfn.LET(_xlpm.x,_xlfn.XLOOKUP($A338,Applications!$E:$E,Applications!C:C),IF(_xlpm.x="","",_xlpm.x))</f>
        <v>Assessment</v>
      </c>
      <c r="E338" s="24">
        <f>_xlfn.LET(_xlpm.x,_xlfn.XLOOKUP($A338,Applications!$E:$E,Applications!D:D),IF(_xlpm.x="","",_xlpm.x))</f>
        <v>44740</v>
      </c>
      <c r="F338" s="27" t="str">
        <f>_xlfn.LET(_xlpm.x,_xlfn.XLOOKUP($A338,Applications!$E:$E,Applications!F:F),IF(_xlpm.x="","",_xlpm.x))</f>
        <v>Paul Mock Cook Organisation</v>
      </c>
      <c r="G338" s="27" t="str">
        <f>_xlfn.LET(_xlpm.x,_xlfn.XLOOKUP($A338,Applications!$E:$E,Applications!G:G),IF(_xlpm.x="","",_xlpm.x))</f>
        <v>Art on the Street</v>
      </c>
      <c r="H338" s="27" t="str">
        <f>_xlfn.LET(_xlpm.x,_xlfn.XLOOKUP($A338,Applications!$E:$E,Applications!H:H),IF(_xlpm.x="","",_xlpm.x))</f>
        <v>Undecided</v>
      </c>
      <c r="I338" s="29">
        <f>_xlfn.LET(_xlpm.x,_xlfn.XLOOKUP($A338,Applications!$E:$E,Applications!I:I),IF(_xlpm.x="","",_xlpm.x))</f>
        <v>19000</v>
      </c>
      <c r="J338" s="29">
        <f>_xlfn.LET(_xlpm.x,_xlfn.XLOOKUP($A338,Applications!$E:$E,Applications!J:J),IF(_xlpm.x="","",_xlpm.x))</f>
        <v>23000</v>
      </c>
      <c r="K338" s="29">
        <f>_xlfn.LET(_xlpm.x,_xlfn.XLOOKUP($A338,Applications!$E:$E,Applications!K:K),IF(_xlpm.x="","",_xlpm.x))</f>
        <v>0</v>
      </c>
      <c r="L338" s="30">
        <f t="shared" si="10"/>
        <v>4750</v>
      </c>
      <c r="M338" s="30">
        <f t="shared" si="11"/>
        <v>0</v>
      </c>
      <c r="N338" s="23" t="s">
        <v>826</v>
      </c>
      <c r="O338" s="23" t="s">
        <v>796</v>
      </c>
      <c r="P338" s="23" t="s">
        <v>827</v>
      </c>
      <c r="Q338" s="23" t="s">
        <v>793</v>
      </c>
      <c r="R338" s="23" t="s">
        <v>794</v>
      </c>
      <c r="S338" s="23" t="s">
        <v>827</v>
      </c>
    </row>
    <row r="339" spans="1:19" x14ac:dyDescent="0.2">
      <c r="A339" s="23" t="s">
        <v>740</v>
      </c>
      <c r="B339" s="27" t="str">
        <f>_xlfn.LET(_xlpm.x,_xlfn.XLOOKUP($A339,Applications!$E:$E,Applications!A:A),IF(_xlpm.x="","",_xlpm.x))</f>
        <v>Arts and Culture Grants</v>
      </c>
      <c r="C339" s="27" t="str">
        <f>_xlfn.LET(_xlpm.x,_xlfn.XLOOKUP($A339,Applications!$E:$E,Applications!B:B),IF(_xlpm.x="","",_xlpm.x))</f>
        <v>2022-2 Round</v>
      </c>
      <c r="D339" s="27" t="str">
        <f>_xlfn.LET(_xlpm.x,_xlfn.XLOOKUP($A339,Applications!$E:$E,Applications!C:C),IF(_xlpm.x="","",_xlpm.x))</f>
        <v>Assessment</v>
      </c>
      <c r="E339" s="24">
        <f>_xlfn.LET(_xlpm.x,_xlfn.XLOOKUP($A339,Applications!$E:$E,Applications!D:D),IF(_xlpm.x="","",_xlpm.x))</f>
        <v>44740</v>
      </c>
      <c r="F339" s="27" t="str">
        <f>_xlfn.LET(_xlpm.x,_xlfn.XLOOKUP($A339,Applications!$E:$E,Applications!F:F),IF(_xlpm.x="","",_xlpm.x))</f>
        <v>Paul Mock Cook Organisation</v>
      </c>
      <c r="G339" s="27" t="str">
        <f>_xlfn.LET(_xlpm.x,_xlfn.XLOOKUP($A339,Applications!$E:$E,Applications!G:G),IF(_xlpm.x="","",_xlpm.x))</f>
        <v>Art on the Street</v>
      </c>
      <c r="H339" s="27" t="str">
        <f>_xlfn.LET(_xlpm.x,_xlfn.XLOOKUP($A339,Applications!$E:$E,Applications!H:H),IF(_xlpm.x="","",_xlpm.x))</f>
        <v>Undecided</v>
      </c>
      <c r="I339" s="29">
        <f>_xlfn.LET(_xlpm.x,_xlfn.XLOOKUP($A339,Applications!$E:$E,Applications!I:I),IF(_xlpm.x="","",_xlpm.x))</f>
        <v>19000</v>
      </c>
      <c r="J339" s="29">
        <f>_xlfn.LET(_xlpm.x,_xlfn.XLOOKUP($A339,Applications!$E:$E,Applications!J:J),IF(_xlpm.x="","",_xlpm.x))</f>
        <v>23000</v>
      </c>
      <c r="K339" s="29">
        <f>_xlfn.LET(_xlpm.x,_xlfn.XLOOKUP($A339,Applications!$E:$E,Applications!K:K),IF(_xlpm.x="","",_xlpm.x))</f>
        <v>0</v>
      </c>
      <c r="L339" s="30">
        <f t="shared" si="10"/>
        <v>4750</v>
      </c>
      <c r="M339" s="30">
        <f t="shared" si="11"/>
        <v>0</v>
      </c>
      <c r="N339" s="23" t="s">
        <v>815</v>
      </c>
      <c r="O339" s="23" t="s">
        <v>815</v>
      </c>
      <c r="P339" s="23" t="s">
        <v>850</v>
      </c>
      <c r="Q339" s="23" t="s">
        <v>793</v>
      </c>
      <c r="R339" s="23" t="s">
        <v>794</v>
      </c>
      <c r="S339" s="23" t="s">
        <v>815</v>
      </c>
    </row>
    <row r="340" spans="1:19" x14ac:dyDescent="0.2">
      <c r="A340" s="23" t="s">
        <v>740</v>
      </c>
      <c r="B340" s="27" t="str">
        <f>_xlfn.LET(_xlpm.x,_xlfn.XLOOKUP($A340,Applications!$E:$E,Applications!A:A),IF(_xlpm.x="","",_xlpm.x))</f>
        <v>Arts and Culture Grants</v>
      </c>
      <c r="C340" s="27" t="str">
        <f>_xlfn.LET(_xlpm.x,_xlfn.XLOOKUP($A340,Applications!$E:$E,Applications!B:B),IF(_xlpm.x="","",_xlpm.x))</f>
        <v>2022-2 Round</v>
      </c>
      <c r="D340" s="27" t="str">
        <f>_xlfn.LET(_xlpm.x,_xlfn.XLOOKUP($A340,Applications!$E:$E,Applications!C:C),IF(_xlpm.x="","",_xlpm.x))</f>
        <v>Assessment</v>
      </c>
      <c r="E340" s="24">
        <f>_xlfn.LET(_xlpm.x,_xlfn.XLOOKUP($A340,Applications!$E:$E,Applications!D:D),IF(_xlpm.x="","",_xlpm.x))</f>
        <v>44740</v>
      </c>
      <c r="F340" s="27" t="str">
        <f>_xlfn.LET(_xlpm.x,_xlfn.XLOOKUP($A340,Applications!$E:$E,Applications!F:F),IF(_xlpm.x="","",_xlpm.x))</f>
        <v>Paul Mock Cook Organisation</v>
      </c>
      <c r="G340" s="27" t="str">
        <f>_xlfn.LET(_xlpm.x,_xlfn.XLOOKUP($A340,Applications!$E:$E,Applications!G:G),IF(_xlpm.x="","",_xlpm.x))</f>
        <v>Art on the Street</v>
      </c>
      <c r="H340" s="27" t="str">
        <f>_xlfn.LET(_xlpm.x,_xlfn.XLOOKUP($A340,Applications!$E:$E,Applications!H:H),IF(_xlpm.x="","",_xlpm.x))</f>
        <v>Undecided</v>
      </c>
      <c r="I340" s="29">
        <f>_xlfn.LET(_xlpm.x,_xlfn.XLOOKUP($A340,Applications!$E:$E,Applications!I:I),IF(_xlpm.x="","",_xlpm.x))</f>
        <v>19000</v>
      </c>
      <c r="J340" s="29">
        <f>_xlfn.LET(_xlpm.x,_xlfn.XLOOKUP($A340,Applications!$E:$E,Applications!J:J),IF(_xlpm.x="","",_xlpm.x))</f>
        <v>23000</v>
      </c>
      <c r="K340" s="29">
        <f>_xlfn.LET(_xlpm.x,_xlfn.XLOOKUP($A340,Applications!$E:$E,Applications!K:K),IF(_xlpm.x="","",_xlpm.x))</f>
        <v>0</v>
      </c>
      <c r="L340" s="30">
        <f t="shared" si="10"/>
        <v>4750</v>
      </c>
      <c r="M340" s="30">
        <f t="shared" si="11"/>
        <v>0</v>
      </c>
      <c r="N340" s="23" t="s">
        <v>814</v>
      </c>
      <c r="O340" s="23" t="s">
        <v>815</v>
      </c>
      <c r="P340" s="23" t="s">
        <v>816</v>
      </c>
      <c r="Q340" s="23" t="s">
        <v>793</v>
      </c>
      <c r="R340" s="23" t="s">
        <v>794</v>
      </c>
      <c r="S340" s="23" t="s">
        <v>816</v>
      </c>
    </row>
    <row r="341" spans="1:19" x14ac:dyDescent="0.2">
      <c r="A341" s="23" t="s">
        <v>743</v>
      </c>
      <c r="B341" s="27" t="str">
        <f>_xlfn.LET(_xlpm.x,_xlfn.XLOOKUP($A341,Applications!$E:$E,Applications!A:A),IF(_xlpm.x="","",_xlpm.x))</f>
        <v>Arts and Culture Grants</v>
      </c>
      <c r="C341" s="27" t="str">
        <f>_xlfn.LET(_xlpm.x,_xlfn.XLOOKUP($A341,Applications!$E:$E,Applications!B:B),IF(_xlpm.x="","",_xlpm.x))</f>
        <v>2022-2 Round</v>
      </c>
      <c r="D341" s="27" t="str">
        <f>_xlfn.LET(_xlpm.x,_xlfn.XLOOKUP($A341,Applications!$E:$E,Applications!C:C),IF(_xlpm.x="","",_xlpm.x))</f>
        <v>Eligibility Check</v>
      </c>
      <c r="E341" s="24">
        <f>_xlfn.LET(_xlpm.x,_xlfn.XLOOKUP($A341,Applications!$E:$E,Applications!D:D),IF(_xlpm.x="","",_xlpm.x))</f>
        <v>44760</v>
      </c>
      <c r="F341" s="27" t="str">
        <f>_xlfn.LET(_xlpm.x,_xlfn.XLOOKUP($A341,Applications!$E:$E,Applications!F:F),IF(_xlpm.x="","",_xlpm.x))</f>
        <v>William Mock Cosme Organisation</v>
      </c>
      <c r="G341" s="27" t="str">
        <f>_xlfn.LET(_xlpm.x,_xlfn.XLOOKUP($A341,Applications!$E:$E,Applications!G:G),IF(_xlpm.x="","",_xlpm.x))</f>
        <v>The Red Balloon</v>
      </c>
      <c r="H341" s="27" t="str">
        <f>_xlfn.LET(_xlpm.x,_xlfn.XLOOKUP($A341,Applications!$E:$E,Applications!H:H),IF(_xlpm.x="","",_xlpm.x))</f>
        <v>Undecided</v>
      </c>
      <c r="I341" s="29">
        <f>_xlfn.LET(_xlpm.x,_xlfn.XLOOKUP($A341,Applications!$E:$E,Applications!I:I),IF(_xlpm.x="","",_xlpm.x))</f>
        <v>23000</v>
      </c>
      <c r="J341" s="29">
        <f>_xlfn.LET(_xlpm.x,_xlfn.XLOOKUP($A341,Applications!$E:$E,Applications!J:J),IF(_xlpm.x="","",_xlpm.x))</f>
        <v>79000</v>
      </c>
      <c r="K341" s="29">
        <f>_xlfn.LET(_xlpm.x,_xlfn.XLOOKUP($A341,Applications!$E:$E,Applications!K:K),IF(_xlpm.x="","",_xlpm.x))</f>
        <v>0</v>
      </c>
      <c r="L341" s="30">
        <f t="shared" si="10"/>
        <v>5750</v>
      </c>
      <c r="M341" s="30">
        <f t="shared" si="11"/>
        <v>0</v>
      </c>
      <c r="N341" s="23" t="s">
        <v>796</v>
      </c>
      <c r="O341" s="23" t="s">
        <v>796</v>
      </c>
      <c r="P341" s="23" t="s">
        <v>850</v>
      </c>
      <c r="Q341" s="23" t="s">
        <v>793</v>
      </c>
      <c r="R341" s="23" t="s">
        <v>794</v>
      </c>
      <c r="S341" s="23" t="s">
        <v>796</v>
      </c>
    </row>
    <row r="342" spans="1:19" x14ac:dyDescent="0.2">
      <c r="A342" s="23" t="s">
        <v>743</v>
      </c>
      <c r="B342" s="27" t="str">
        <f>_xlfn.LET(_xlpm.x,_xlfn.XLOOKUP($A342,Applications!$E:$E,Applications!A:A),IF(_xlpm.x="","",_xlpm.x))</f>
        <v>Arts and Culture Grants</v>
      </c>
      <c r="C342" s="27" t="str">
        <f>_xlfn.LET(_xlpm.x,_xlfn.XLOOKUP($A342,Applications!$E:$E,Applications!B:B),IF(_xlpm.x="","",_xlpm.x))</f>
        <v>2022-2 Round</v>
      </c>
      <c r="D342" s="27" t="str">
        <f>_xlfn.LET(_xlpm.x,_xlfn.XLOOKUP($A342,Applications!$E:$E,Applications!C:C),IF(_xlpm.x="","",_xlpm.x))</f>
        <v>Eligibility Check</v>
      </c>
      <c r="E342" s="24">
        <f>_xlfn.LET(_xlpm.x,_xlfn.XLOOKUP($A342,Applications!$E:$E,Applications!D:D),IF(_xlpm.x="","",_xlpm.x))</f>
        <v>44760</v>
      </c>
      <c r="F342" s="27" t="str">
        <f>_xlfn.LET(_xlpm.x,_xlfn.XLOOKUP($A342,Applications!$E:$E,Applications!F:F),IF(_xlpm.x="","",_xlpm.x))</f>
        <v>William Mock Cosme Organisation</v>
      </c>
      <c r="G342" s="27" t="str">
        <f>_xlfn.LET(_xlpm.x,_xlfn.XLOOKUP($A342,Applications!$E:$E,Applications!G:G),IF(_xlpm.x="","",_xlpm.x))</f>
        <v>The Red Balloon</v>
      </c>
      <c r="H342" s="27" t="str">
        <f>_xlfn.LET(_xlpm.x,_xlfn.XLOOKUP($A342,Applications!$E:$E,Applications!H:H),IF(_xlpm.x="","",_xlpm.x))</f>
        <v>Undecided</v>
      </c>
      <c r="I342" s="29">
        <f>_xlfn.LET(_xlpm.x,_xlfn.XLOOKUP($A342,Applications!$E:$E,Applications!I:I),IF(_xlpm.x="","",_xlpm.x))</f>
        <v>23000</v>
      </c>
      <c r="J342" s="29">
        <f>_xlfn.LET(_xlpm.x,_xlfn.XLOOKUP($A342,Applications!$E:$E,Applications!J:J),IF(_xlpm.x="","",_xlpm.x))</f>
        <v>79000</v>
      </c>
      <c r="K342" s="29">
        <f>_xlfn.LET(_xlpm.x,_xlfn.XLOOKUP($A342,Applications!$E:$E,Applications!K:K),IF(_xlpm.x="","",_xlpm.x))</f>
        <v>0</v>
      </c>
      <c r="L342" s="30">
        <f t="shared" si="10"/>
        <v>5750</v>
      </c>
      <c r="M342" s="30">
        <f t="shared" si="11"/>
        <v>0</v>
      </c>
      <c r="N342" s="23" t="s">
        <v>795</v>
      </c>
      <c r="O342" s="23" t="s">
        <v>796</v>
      </c>
      <c r="P342" s="23" t="s">
        <v>797</v>
      </c>
      <c r="Q342" s="23" t="s">
        <v>793</v>
      </c>
      <c r="R342" s="23" t="s">
        <v>794</v>
      </c>
      <c r="S342" s="23" t="s">
        <v>797</v>
      </c>
    </row>
    <row r="343" spans="1:19" x14ac:dyDescent="0.2">
      <c r="A343" s="23" t="s">
        <v>743</v>
      </c>
      <c r="B343" s="27" t="str">
        <f>_xlfn.LET(_xlpm.x,_xlfn.XLOOKUP($A343,Applications!$E:$E,Applications!A:A),IF(_xlpm.x="","",_xlpm.x))</f>
        <v>Arts and Culture Grants</v>
      </c>
      <c r="C343" s="27" t="str">
        <f>_xlfn.LET(_xlpm.x,_xlfn.XLOOKUP($A343,Applications!$E:$E,Applications!B:B),IF(_xlpm.x="","",_xlpm.x))</f>
        <v>2022-2 Round</v>
      </c>
      <c r="D343" s="27" t="str">
        <f>_xlfn.LET(_xlpm.x,_xlfn.XLOOKUP($A343,Applications!$E:$E,Applications!C:C),IF(_xlpm.x="","",_xlpm.x))</f>
        <v>Eligibility Check</v>
      </c>
      <c r="E343" s="24">
        <f>_xlfn.LET(_xlpm.x,_xlfn.XLOOKUP($A343,Applications!$E:$E,Applications!D:D),IF(_xlpm.x="","",_xlpm.x))</f>
        <v>44760</v>
      </c>
      <c r="F343" s="27" t="str">
        <f>_xlfn.LET(_xlpm.x,_xlfn.XLOOKUP($A343,Applications!$E:$E,Applications!F:F),IF(_xlpm.x="","",_xlpm.x))</f>
        <v>William Mock Cosme Organisation</v>
      </c>
      <c r="G343" s="27" t="str">
        <f>_xlfn.LET(_xlpm.x,_xlfn.XLOOKUP($A343,Applications!$E:$E,Applications!G:G),IF(_xlpm.x="","",_xlpm.x))</f>
        <v>The Red Balloon</v>
      </c>
      <c r="H343" s="27" t="str">
        <f>_xlfn.LET(_xlpm.x,_xlfn.XLOOKUP($A343,Applications!$E:$E,Applications!H:H),IF(_xlpm.x="","",_xlpm.x))</f>
        <v>Undecided</v>
      </c>
      <c r="I343" s="29">
        <f>_xlfn.LET(_xlpm.x,_xlfn.XLOOKUP($A343,Applications!$E:$E,Applications!I:I),IF(_xlpm.x="","",_xlpm.x))</f>
        <v>23000</v>
      </c>
      <c r="J343" s="29">
        <f>_xlfn.LET(_xlpm.x,_xlfn.XLOOKUP($A343,Applications!$E:$E,Applications!J:J),IF(_xlpm.x="","",_xlpm.x))</f>
        <v>79000</v>
      </c>
      <c r="K343" s="29">
        <f>_xlfn.LET(_xlpm.x,_xlfn.XLOOKUP($A343,Applications!$E:$E,Applications!K:K),IF(_xlpm.x="","",_xlpm.x))</f>
        <v>0</v>
      </c>
      <c r="L343" s="30">
        <f t="shared" si="10"/>
        <v>5750</v>
      </c>
      <c r="M343" s="30">
        <f t="shared" si="11"/>
        <v>0</v>
      </c>
      <c r="N343" s="23" t="s">
        <v>808</v>
      </c>
      <c r="O343" s="23" t="s">
        <v>796</v>
      </c>
      <c r="P343" s="23" t="s">
        <v>809</v>
      </c>
      <c r="Q343" s="23" t="s">
        <v>793</v>
      </c>
      <c r="R343" s="23" t="s">
        <v>794</v>
      </c>
      <c r="S343" s="23" t="s">
        <v>809</v>
      </c>
    </row>
    <row r="344" spans="1:19" x14ac:dyDescent="0.2">
      <c r="A344" s="23" t="s">
        <v>746</v>
      </c>
      <c r="B344" s="27" t="str">
        <f>_xlfn.LET(_xlpm.x,_xlfn.XLOOKUP($A344,Applications!$E:$E,Applications!A:A),IF(_xlpm.x="","",_xlpm.x))</f>
        <v>Arts and Culture Grants</v>
      </c>
      <c r="C344" s="27" t="str">
        <f>_xlfn.LET(_xlpm.x,_xlfn.XLOOKUP($A344,Applications!$E:$E,Applications!B:B),IF(_xlpm.x="","",_xlpm.x))</f>
        <v>2022-2 Round</v>
      </c>
      <c r="D344" s="27" t="str">
        <f>_xlfn.LET(_xlpm.x,_xlfn.XLOOKUP($A344,Applications!$E:$E,Applications!C:C),IF(_xlpm.x="","",_xlpm.x))</f>
        <v>Assessment</v>
      </c>
      <c r="E344" s="24">
        <f>_xlfn.LET(_xlpm.x,_xlfn.XLOOKUP($A344,Applications!$E:$E,Applications!D:D),IF(_xlpm.x="","",_xlpm.x))</f>
        <v>44766</v>
      </c>
      <c r="F344" s="27" t="str">
        <f>_xlfn.LET(_xlpm.x,_xlfn.XLOOKUP($A344,Applications!$E:$E,Applications!F:F),IF(_xlpm.x="","",_xlpm.x))</f>
        <v>Karen Mock Miller Organisation</v>
      </c>
      <c r="G344" s="27" t="str">
        <f>_xlfn.LET(_xlpm.x,_xlfn.XLOOKUP($A344,Applications!$E:$E,Applications!G:G),IF(_xlpm.x="","",_xlpm.x))</f>
        <v>InSite</v>
      </c>
      <c r="H344" s="27" t="str">
        <f>_xlfn.LET(_xlpm.x,_xlfn.XLOOKUP($A344,Applications!$E:$E,Applications!H:H),IF(_xlpm.x="","",_xlpm.x))</f>
        <v>Undecided</v>
      </c>
      <c r="I344" s="29">
        <f>_xlfn.LET(_xlpm.x,_xlfn.XLOOKUP($A344,Applications!$E:$E,Applications!I:I),IF(_xlpm.x="","",_xlpm.x))</f>
        <v>17000</v>
      </c>
      <c r="J344" s="29">
        <f>_xlfn.LET(_xlpm.x,_xlfn.XLOOKUP($A344,Applications!$E:$E,Applications!J:J),IF(_xlpm.x="","",_xlpm.x))</f>
        <v>42000</v>
      </c>
      <c r="K344" s="29">
        <f>_xlfn.LET(_xlpm.x,_xlfn.XLOOKUP($A344,Applications!$E:$E,Applications!K:K),IF(_xlpm.x="","",_xlpm.x))</f>
        <v>0</v>
      </c>
      <c r="L344" s="30">
        <f t="shared" si="10"/>
        <v>5666.666666666667</v>
      </c>
      <c r="M344" s="30">
        <f t="shared" si="11"/>
        <v>0</v>
      </c>
      <c r="N344" s="23" t="s">
        <v>846</v>
      </c>
      <c r="O344" s="23" t="s">
        <v>846</v>
      </c>
      <c r="P344" s="23" t="s">
        <v>850</v>
      </c>
      <c r="Q344" s="23" t="s">
        <v>793</v>
      </c>
      <c r="R344" s="23" t="s">
        <v>794</v>
      </c>
      <c r="S344" s="23" t="s">
        <v>846</v>
      </c>
    </row>
    <row r="345" spans="1:19" x14ac:dyDescent="0.2">
      <c r="A345" s="23" t="s">
        <v>746</v>
      </c>
      <c r="B345" s="27" t="str">
        <f>_xlfn.LET(_xlpm.x,_xlfn.XLOOKUP($A345,Applications!$E:$E,Applications!A:A),IF(_xlpm.x="","",_xlpm.x))</f>
        <v>Arts and Culture Grants</v>
      </c>
      <c r="C345" s="27" t="str">
        <f>_xlfn.LET(_xlpm.x,_xlfn.XLOOKUP($A345,Applications!$E:$E,Applications!B:B),IF(_xlpm.x="","",_xlpm.x))</f>
        <v>2022-2 Round</v>
      </c>
      <c r="D345" s="27" t="str">
        <f>_xlfn.LET(_xlpm.x,_xlfn.XLOOKUP($A345,Applications!$E:$E,Applications!C:C),IF(_xlpm.x="","",_xlpm.x))</f>
        <v>Assessment</v>
      </c>
      <c r="E345" s="24">
        <f>_xlfn.LET(_xlpm.x,_xlfn.XLOOKUP($A345,Applications!$E:$E,Applications!D:D),IF(_xlpm.x="","",_xlpm.x))</f>
        <v>44766</v>
      </c>
      <c r="F345" s="27" t="str">
        <f>_xlfn.LET(_xlpm.x,_xlfn.XLOOKUP($A345,Applications!$E:$E,Applications!F:F),IF(_xlpm.x="","",_xlpm.x))</f>
        <v>Karen Mock Miller Organisation</v>
      </c>
      <c r="G345" s="27" t="str">
        <f>_xlfn.LET(_xlpm.x,_xlfn.XLOOKUP($A345,Applications!$E:$E,Applications!G:G),IF(_xlpm.x="","",_xlpm.x))</f>
        <v>InSite</v>
      </c>
      <c r="H345" s="27" t="str">
        <f>_xlfn.LET(_xlpm.x,_xlfn.XLOOKUP($A345,Applications!$E:$E,Applications!H:H),IF(_xlpm.x="","",_xlpm.x))</f>
        <v>Undecided</v>
      </c>
      <c r="I345" s="29">
        <f>_xlfn.LET(_xlpm.x,_xlfn.XLOOKUP($A345,Applications!$E:$E,Applications!I:I),IF(_xlpm.x="","",_xlpm.x))</f>
        <v>17000</v>
      </c>
      <c r="J345" s="29">
        <f>_xlfn.LET(_xlpm.x,_xlfn.XLOOKUP($A345,Applications!$E:$E,Applications!J:J),IF(_xlpm.x="","",_xlpm.x))</f>
        <v>42000</v>
      </c>
      <c r="K345" s="29">
        <f>_xlfn.LET(_xlpm.x,_xlfn.XLOOKUP($A345,Applications!$E:$E,Applications!K:K),IF(_xlpm.x="","",_xlpm.x))</f>
        <v>0</v>
      </c>
      <c r="L345" s="30">
        <f t="shared" si="10"/>
        <v>5666.666666666667</v>
      </c>
      <c r="M345" s="30">
        <f t="shared" si="11"/>
        <v>0</v>
      </c>
      <c r="N345" s="23" t="s">
        <v>845</v>
      </c>
      <c r="O345" s="23" t="s">
        <v>846</v>
      </c>
      <c r="P345" s="23" t="s">
        <v>847</v>
      </c>
      <c r="Q345" s="23" t="s">
        <v>793</v>
      </c>
      <c r="R345" s="23" t="s">
        <v>794</v>
      </c>
      <c r="S345" s="23" t="s">
        <v>847</v>
      </c>
    </row>
    <row r="346" spans="1:19" x14ac:dyDescent="0.2">
      <c r="A346" s="23" t="s">
        <v>749</v>
      </c>
      <c r="B346" s="27" t="str">
        <f>_xlfn.LET(_xlpm.x,_xlfn.XLOOKUP($A346,Applications!$E:$E,Applications!A:A),IF(_xlpm.x="","",_xlpm.x))</f>
        <v>Arts and Culture Grants</v>
      </c>
      <c r="C346" s="27" t="str">
        <f>_xlfn.LET(_xlpm.x,_xlfn.XLOOKUP($A346,Applications!$E:$E,Applications!B:B),IF(_xlpm.x="","",_xlpm.x))</f>
        <v>2022-1 Round</v>
      </c>
      <c r="D346" s="27" t="str">
        <f>_xlfn.LET(_xlpm.x,_xlfn.XLOOKUP($A346,Applications!$E:$E,Applications!C:C),IF(_xlpm.x="","",_xlpm.x))</f>
        <v>Contracts and Payments</v>
      </c>
      <c r="E346" s="24">
        <f>_xlfn.LET(_xlpm.x,_xlfn.XLOOKUP($A346,Applications!$E:$E,Applications!D:D),IF(_xlpm.x="","",_xlpm.x))</f>
        <v>44568</v>
      </c>
      <c r="F346" s="27" t="str">
        <f>_xlfn.LET(_xlpm.x,_xlfn.XLOOKUP($A346,Applications!$E:$E,Applications!F:F),IF(_xlpm.x="","",_xlpm.x))</f>
        <v>Everette Mock Cook Organisation</v>
      </c>
      <c r="G346" s="27" t="str">
        <f>_xlfn.LET(_xlpm.x,_xlfn.XLOOKUP($A346,Applications!$E:$E,Applications!G:G),IF(_xlpm.x="","",_xlpm.x))</f>
        <v>Fences: A Community Project</v>
      </c>
      <c r="H346" s="27" t="str">
        <f>_xlfn.LET(_xlpm.x,_xlfn.XLOOKUP($A346,Applications!$E:$E,Applications!H:H),IF(_xlpm.x="","",_xlpm.x))</f>
        <v>Approved</v>
      </c>
      <c r="I346" s="29">
        <f>_xlfn.LET(_xlpm.x,_xlfn.XLOOKUP($A346,Applications!$E:$E,Applications!I:I),IF(_xlpm.x="","",_xlpm.x))</f>
        <v>13000</v>
      </c>
      <c r="J346" s="29">
        <f>_xlfn.LET(_xlpm.x,_xlfn.XLOOKUP($A346,Applications!$E:$E,Applications!J:J),IF(_xlpm.x="","",_xlpm.x))</f>
        <v>40000</v>
      </c>
      <c r="K346" s="29">
        <f>_xlfn.LET(_xlpm.x,_xlfn.XLOOKUP($A346,Applications!$E:$E,Applications!K:K),IF(_xlpm.x="","",_xlpm.x))</f>
        <v>10530</v>
      </c>
      <c r="L346" s="30">
        <f t="shared" si="10"/>
        <v>6500</v>
      </c>
      <c r="M346" s="30">
        <f t="shared" si="11"/>
        <v>5265</v>
      </c>
      <c r="N346" s="23" t="s">
        <v>812</v>
      </c>
      <c r="O346" s="23" t="s">
        <v>796</v>
      </c>
      <c r="P346" s="23" t="s">
        <v>813</v>
      </c>
      <c r="Q346" s="23" t="s">
        <v>793</v>
      </c>
      <c r="R346" s="23" t="s">
        <v>794</v>
      </c>
      <c r="S346" s="23" t="s">
        <v>813</v>
      </c>
    </row>
    <row r="347" spans="1:19" x14ac:dyDescent="0.2">
      <c r="A347" s="23" t="s">
        <v>752</v>
      </c>
      <c r="B347" s="27" t="str">
        <f>_xlfn.LET(_xlpm.x,_xlfn.XLOOKUP($A347,Applications!$E:$E,Applications!A:A),IF(_xlpm.x="","",_xlpm.x))</f>
        <v>Arts and Culture Grants</v>
      </c>
      <c r="C347" s="27" t="str">
        <f>_xlfn.LET(_xlpm.x,_xlfn.XLOOKUP($A347,Applications!$E:$E,Applications!B:B),IF(_xlpm.x="","",_xlpm.x))</f>
        <v>2022-1 Round</v>
      </c>
      <c r="D347" s="27" t="str">
        <f>_xlfn.LET(_xlpm.x,_xlfn.XLOOKUP($A347,Applications!$E:$E,Applications!C:C),IF(_xlpm.x="","",_xlpm.x))</f>
        <v>Contracts and Payments</v>
      </c>
      <c r="E347" s="24">
        <f>_xlfn.LET(_xlpm.x,_xlfn.XLOOKUP($A347,Applications!$E:$E,Applications!D:D),IF(_xlpm.x="","",_xlpm.x))</f>
        <v>44602</v>
      </c>
      <c r="F347" s="27" t="str">
        <f>_xlfn.LET(_xlpm.x,_xlfn.XLOOKUP($A347,Applications!$E:$E,Applications!F:F),IF(_xlpm.x="","",_xlpm.x))</f>
        <v>Ronald Mock James Organisation</v>
      </c>
      <c r="G347" s="27" t="str">
        <f>_xlfn.LET(_xlpm.x,_xlfn.XLOOKUP($A347,Applications!$E:$E,Applications!G:G),IF(_xlpm.x="","",_xlpm.x))</f>
        <v>Public Art in the Park</v>
      </c>
      <c r="H347" s="27" t="str">
        <f>_xlfn.LET(_xlpm.x,_xlfn.XLOOKUP($A347,Applications!$E:$E,Applications!H:H),IF(_xlpm.x="","",_xlpm.x))</f>
        <v>Approved</v>
      </c>
      <c r="I347" s="29">
        <f>_xlfn.LET(_xlpm.x,_xlfn.XLOOKUP($A347,Applications!$E:$E,Applications!I:I),IF(_xlpm.x="","",_xlpm.x))</f>
        <v>14000</v>
      </c>
      <c r="J347" s="29">
        <f>_xlfn.LET(_xlpm.x,_xlfn.XLOOKUP($A347,Applications!$E:$E,Applications!J:J),IF(_xlpm.x="","",_xlpm.x))</f>
        <v>47000</v>
      </c>
      <c r="K347" s="29">
        <f>_xlfn.LET(_xlpm.x,_xlfn.XLOOKUP($A347,Applications!$E:$E,Applications!K:K),IF(_xlpm.x="","",_xlpm.x))</f>
        <v>10500</v>
      </c>
      <c r="L347" s="30">
        <f t="shared" si="10"/>
        <v>3500</v>
      </c>
      <c r="M347" s="30">
        <f t="shared" si="11"/>
        <v>2625</v>
      </c>
      <c r="N347" s="23" t="s">
        <v>796</v>
      </c>
      <c r="O347" s="23" t="s">
        <v>796</v>
      </c>
      <c r="P347" s="23" t="s">
        <v>850</v>
      </c>
      <c r="Q347" s="23" t="s">
        <v>793</v>
      </c>
      <c r="R347" s="23" t="s">
        <v>794</v>
      </c>
      <c r="S347" s="23" t="s">
        <v>796</v>
      </c>
    </row>
    <row r="348" spans="1:19" x14ac:dyDescent="0.2">
      <c r="A348" s="23" t="s">
        <v>752</v>
      </c>
      <c r="B348" s="27" t="str">
        <f>_xlfn.LET(_xlpm.x,_xlfn.XLOOKUP($A348,Applications!$E:$E,Applications!A:A),IF(_xlpm.x="","",_xlpm.x))</f>
        <v>Arts and Culture Grants</v>
      </c>
      <c r="C348" s="27" t="str">
        <f>_xlfn.LET(_xlpm.x,_xlfn.XLOOKUP($A348,Applications!$E:$E,Applications!B:B),IF(_xlpm.x="","",_xlpm.x))</f>
        <v>2022-1 Round</v>
      </c>
      <c r="D348" s="27" t="str">
        <f>_xlfn.LET(_xlpm.x,_xlfn.XLOOKUP($A348,Applications!$E:$E,Applications!C:C),IF(_xlpm.x="","",_xlpm.x))</f>
        <v>Contracts and Payments</v>
      </c>
      <c r="E348" s="24">
        <f>_xlfn.LET(_xlpm.x,_xlfn.XLOOKUP($A348,Applications!$E:$E,Applications!D:D),IF(_xlpm.x="","",_xlpm.x))</f>
        <v>44602</v>
      </c>
      <c r="F348" s="27" t="str">
        <f>_xlfn.LET(_xlpm.x,_xlfn.XLOOKUP($A348,Applications!$E:$E,Applications!F:F),IF(_xlpm.x="","",_xlpm.x))</f>
        <v>Ronald Mock James Organisation</v>
      </c>
      <c r="G348" s="27" t="str">
        <f>_xlfn.LET(_xlpm.x,_xlfn.XLOOKUP($A348,Applications!$E:$E,Applications!G:G),IF(_xlpm.x="","",_xlpm.x))</f>
        <v>Public Art in the Park</v>
      </c>
      <c r="H348" s="27" t="str">
        <f>_xlfn.LET(_xlpm.x,_xlfn.XLOOKUP($A348,Applications!$E:$E,Applications!H:H),IF(_xlpm.x="","",_xlpm.x))</f>
        <v>Approved</v>
      </c>
      <c r="I348" s="29">
        <f>_xlfn.LET(_xlpm.x,_xlfn.XLOOKUP($A348,Applications!$E:$E,Applications!I:I),IF(_xlpm.x="","",_xlpm.x))</f>
        <v>14000</v>
      </c>
      <c r="J348" s="29">
        <f>_xlfn.LET(_xlpm.x,_xlfn.XLOOKUP($A348,Applications!$E:$E,Applications!J:J),IF(_xlpm.x="","",_xlpm.x))</f>
        <v>47000</v>
      </c>
      <c r="K348" s="29">
        <f>_xlfn.LET(_xlpm.x,_xlfn.XLOOKUP($A348,Applications!$E:$E,Applications!K:K),IF(_xlpm.x="","",_xlpm.x))</f>
        <v>10500</v>
      </c>
      <c r="L348" s="30">
        <f t="shared" si="10"/>
        <v>3500</v>
      </c>
      <c r="M348" s="30">
        <f t="shared" si="11"/>
        <v>2625</v>
      </c>
      <c r="N348" s="23" t="s">
        <v>812</v>
      </c>
      <c r="O348" s="23" t="s">
        <v>796</v>
      </c>
      <c r="P348" s="23" t="s">
        <v>813</v>
      </c>
      <c r="Q348" s="23" t="s">
        <v>793</v>
      </c>
      <c r="R348" s="23" t="s">
        <v>794</v>
      </c>
      <c r="S348" s="23" t="s">
        <v>813</v>
      </c>
    </row>
    <row r="349" spans="1:19" x14ac:dyDescent="0.2">
      <c r="A349" s="23" t="s">
        <v>752</v>
      </c>
      <c r="B349" s="27" t="str">
        <f>_xlfn.LET(_xlpm.x,_xlfn.XLOOKUP($A349,Applications!$E:$E,Applications!A:A),IF(_xlpm.x="","",_xlpm.x))</f>
        <v>Arts and Culture Grants</v>
      </c>
      <c r="C349" s="27" t="str">
        <f>_xlfn.LET(_xlpm.x,_xlfn.XLOOKUP($A349,Applications!$E:$E,Applications!B:B),IF(_xlpm.x="","",_xlpm.x))</f>
        <v>2022-1 Round</v>
      </c>
      <c r="D349" s="27" t="str">
        <f>_xlfn.LET(_xlpm.x,_xlfn.XLOOKUP($A349,Applications!$E:$E,Applications!C:C),IF(_xlpm.x="","",_xlpm.x))</f>
        <v>Contracts and Payments</v>
      </c>
      <c r="E349" s="24">
        <f>_xlfn.LET(_xlpm.x,_xlfn.XLOOKUP($A349,Applications!$E:$E,Applications!D:D),IF(_xlpm.x="","",_xlpm.x))</f>
        <v>44602</v>
      </c>
      <c r="F349" s="27" t="str">
        <f>_xlfn.LET(_xlpm.x,_xlfn.XLOOKUP($A349,Applications!$E:$E,Applications!F:F),IF(_xlpm.x="","",_xlpm.x))</f>
        <v>Ronald Mock James Organisation</v>
      </c>
      <c r="G349" s="27" t="str">
        <f>_xlfn.LET(_xlpm.x,_xlfn.XLOOKUP($A349,Applications!$E:$E,Applications!G:G),IF(_xlpm.x="","",_xlpm.x))</f>
        <v>Public Art in the Park</v>
      </c>
      <c r="H349" s="27" t="str">
        <f>_xlfn.LET(_xlpm.x,_xlfn.XLOOKUP($A349,Applications!$E:$E,Applications!H:H),IF(_xlpm.x="","",_xlpm.x))</f>
        <v>Approved</v>
      </c>
      <c r="I349" s="29">
        <f>_xlfn.LET(_xlpm.x,_xlfn.XLOOKUP($A349,Applications!$E:$E,Applications!I:I),IF(_xlpm.x="","",_xlpm.x))</f>
        <v>14000</v>
      </c>
      <c r="J349" s="29">
        <f>_xlfn.LET(_xlpm.x,_xlfn.XLOOKUP($A349,Applications!$E:$E,Applications!J:J),IF(_xlpm.x="","",_xlpm.x))</f>
        <v>47000</v>
      </c>
      <c r="K349" s="29">
        <f>_xlfn.LET(_xlpm.x,_xlfn.XLOOKUP($A349,Applications!$E:$E,Applications!K:K),IF(_xlpm.x="","",_xlpm.x))</f>
        <v>10500</v>
      </c>
      <c r="L349" s="30">
        <f t="shared" si="10"/>
        <v>3500</v>
      </c>
      <c r="M349" s="30">
        <f t="shared" si="11"/>
        <v>2625</v>
      </c>
      <c r="N349" s="23" t="s">
        <v>845</v>
      </c>
      <c r="O349" s="23" t="s">
        <v>846</v>
      </c>
      <c r="P349" s="23" t="s">
        <v>847</v>
      </c>
      <c r="Q349" s="23" t="s">
        <v>793</v>
      </c>
      <c r="R349" s="23" t="s">
        <v>794</v>
      </c>
      <c r="S349" s="23" t="s">
        <v>847</v>
      </c>
    </row>
    <row r="350" spans="1:19" x14ac:dyDescent="0.2">
      <c r="A350" s="23" t="s">
        <v>755</v>
      </c>
      <c r="B350" s="27" t="str">
        <f>_xlfn.LET(_xlpm.x,_xlfn.XLOOKUP($A350,Applications!$E:$E,Applications!A:A),IF(_xlpm.x="","",_xlpm.x))</f>
        <v>Arts and Culture Grants</v>
      </c>
      <c r="C350" s="27" t="str">
        <f>_xlfn.LET(_xlpm.x,_xlfn.XLOOKUP($A350,Applications!$E:$E,Applications!B:B),IF(_xlpm.x="","",_xlpm.x))</f>
        <v>2022-2 Round</v>
      </c>
      <c r="D350" s="27" t="str">
        <f>_xlfn.LET(_xlpm.x,_xlfn.XLOOKUP($A350,Applications!$E:$E,Applications!C:C),IF(_xlpm.x="","",_xlpm.x))</f>
        <v>Assessment</v>
      </c>
      <c r="E350" s="24">
        <f>_xlfn.LET(_xlpm.x,_xlfn.XLOOKUP($A350,Applications!$E:$E,Applications!D:D),IF(_xlpm.x="","",_xlpm.x))</f>
        <v>44757</v>
      </c>
      <c r="F350" s="27" t="str">
        <f>_xlfn.LET(_xlpm.x,_xlfn.XLOOKUP($A350,Applications!$E:$E,Applications!F:F),IF(_xlpm.x="","",_xlpm.x))</f>
        <v>Jewell Mock Flood Organisation</v>
      </c>
      <c r="G350" s="27" t="str">
        <f>_xlfn.LET(_xlpm.x,_xlfn.XLOOKUP($A350,Applications!$E:$E,Applications!G:G),IF(_xlpm.x="","",_xlpm.x))</f>
        <v>Local History Festival</v>
      </c>
      <c r="H350" s="27" t="str">
        <f>_xlfn.LET(_xlpm.x,_xlfn.XLOOKUP($A350,Applications!$E:$E,Applications!H:H),IF(_xlpm.x="","",_xlpm.x))</f>
        <v>Undecided</v>
      </c>
      <c r="I350" s="29">
        <f>_xlfn.LET(_xlpm.x,_xlfn.XLOOKUP($A350,Applications!$E:$E,Applications!I:I),IF(_xlpm.x="","",_xlpm.x))</f>
        <v>11000</v>
      </c>
      <c r="J350" s="29">
        <f>_xlfn.LET(_xlpm.x,_xlfn.XLOOKUP($A350,Applications!$E:$E,Applications!J:J),IF(_xlpm.x="","",_xlpm.x))</f>
        <v>27000</v>
      </c>
      <c r="K350" s="29">
        <f>_xlfn.LET(_xlpm.x,_xlfn.XLOOKUP($A350,Applications!$E:$E,Applications!K:K),IF(_xlpm.x="","",_xlpm.x))</f>
        <v>0</v>
      </c>
      <c r="L350" s="30">
        <f t="shared" si="10"/>
        <v>3666.6666666666665</v>
      </c>
      <c r="M350" s="30">
        <f t="shared" si="11"/>
        <v>0</v>
      </c>
      <c r="N350" s="23" t="s">
        <v>795</v>
      </c>
      <c r="O350" s="23" t="s">
        <v>796</v>
      </c>
      <c r="P350" s="23" t="s">
        <v>797</v>
      </c>
      <c r="Q350" s="23" t="s">
        <v>793</v>
      </c>
      <c r="R350" s="23" t="s">
        <v>794</v>
      </c>
      <c r="S350" s="23" t="s">
        <v>797</v>
      </c>
    </row>
    <row r="351" spans="1:19" x14ac:dyDescent="0.2">
      <c r="A351" s="23" t="s">
        <v>755</v>
      </c>
      <c r="B351" s="27" t="str">
        <f>_xlfn.LET(_xlpm.x,_xlfn.XLOOKUP($A351,Applications!$E:$E,Applications!A:A),IF(_xlpm.x="","",_xlpm.x))</f>
        <v>Arts and Culture Grants</v>
      </c>
      <c r="C351" s="27" t="str">
        <f>_xlfn.LET(_xlpm.x,_xlfn.XLOOKUP($A351,Applications!$E:$E,Applications!B:B),IF(_xlpm.x="","",_xlpm.x))</f>
        <v>2022-2 Round</v>
      </c>
      <c r="D351" s="27" t="str">
        <f>_xlfn.LET(_xlpm.x,_xlfn.XLOOKUP($A351,Applications!$E:$E,Applications!C:C),IF(_xlpm.x="","",_xlpm.x))</f>
        <v>Assessment</v>
      </c>
      <c r="E351" s="24">
        <f>_xlfn.LET(_xlpm.x,_xlfn.XLOOKUP($A351,Applications!$E:$E,Applications!D:D),IF(_xlpm.x="","",_xlpm.x))</f>
        <v>44757</v>
      </c>
      <c r="F351" s="27" t="str">
        <f>_xlfn.LET(_xlpm.x,_xlfn.XLOOKUP($A351,Applications!$E:$E,Applications!F:F),IF(_xlpm.x="","",_xlpm.x))</f>
        <v>Jewell Mock Flood Organisation</v>
      </c>
      <c r="G351" s="27" t="str">
        <f>_xlfn.LET(_xlpm.x,_xlfn.XLOOKUP($A351,Applications!$E:$E,Applications!G:G),IF(_xlpm.x="","",_xlpm.x))</f>
        <v>Local History Festival</v>
      </c>
      <c r="H351" s="27" t="str">
        <f>_xlfn.LET(_xlpm.x,_xlfn.XLOOKUP($A351,Applications!$E:$E,Applications!H:H),IF(_xlpm.x="","",_xlpm.x))</f>
        <v>Undecided</v>
      </c>
      <c r="I351" s="29">
        <f>_xlfn.LET(_xlpm.x,_xlfn.XLOOKUP($A351,Applications!$E:$E,Applications!I:I),IF(_xlpm.x="","",_xlpm.x))</f>
        <v>11000</v>
      </c>
      <c r="J351" s="29">
        <f>_xlfn.LET(_xlpm.x,_xlfn.XLOOKUP($A351,Applications!$E:$E,Applications!J:J),IF(_xlpm.x="","",_xlpm.x))</f>
        <v>27000</v>
      </c>
      <c r="K351" s="29">
        <f>_xlfn.LET(_xlpm.x,_xlfn.XLOOKUP($A351,Applications!$E:$E,Applications!K:K),IF(_xlpm.x="","",_xlpm.x))</f>
        <v>0</v>
      </c>
      <c r="L351" s="30">
        <f t="shared" si="10"/>
        <v>3666.6666666666665</v>
      </c>
      <c r="M351" s="30">
        <f t="shared" si="11"/>
        <v>0</v>
      </c>
      <c r="N351" s="23" t="s">
        <v>852</v>
      </c>
      <c r="O351" s="23" t="s">
        <v>820</v>
      </c>
      <c r="P351" s="23" t="s">
        <v>853</v>
      </c>
      <c r="Q351" s="23" t="s">
        <v>793</v>
      </c>
      <c r="R351" s="23" t="s">
        <v>794</v>
      </c>
      <c r="S351" s="23" t="s">
        <v>853</v>
      </c>
    </row>
    <row r="352" spans="1:19" x14ac:dyDescent="0.2">
      <c r="A352" s="23" t="s">
        <v>764</v>
      </c>
      <c r="B352" s="27" t="str">
        <f>_xlfn.LET(_xlpm.x,_xlfn.XLOOKUP($A352,Applications!$E:$E,Applications!A:A),IF(_xlpm.x="","",_xlpm.x))</f>
        <v>Arts and Culture Grants</v>
      </c>
      <c r="C352" s="27" t="str">
        <f>_xlfn.LET(_xlpm.x,_xlfn.XLOOKUP($A352,Applications!$E:$E,Applications!B:B),IF(_xlpm.x="","",_xlpm.x))</f>
        <v>2021-2 Round</v>
      </c>
      <c r="D352" s="27" t="str">
        <f>_xlfn.LET(_xlpm.x,_xlfn.XLOOKUP($A352,Applications!$E:$E,Applications!C:C),IF(_xlpm.x="","",_xlpm.x))</f>
        <v>Closed</v>
      </c>
      <c r="E352" s="24">
        <f>_xlfn.LET(_xlpm.x,_xlfn.XLOOKUP($A352,Applications!$E:$E,Applications!D:D),IF(_xlpm.x="","",_xlpm.x))</f>
        <v>44368</v>
      </c>
      <c r="F352" s="27" t="str">
        <f>_xlfn.LET(_xlpm.x,_xlfn.XLOOKUP($A352,Applications!$E:$E,Applications!F:F),IF(_xlpm.x="","",_xlpm.x))</f>
        <v>Robert Mock Carter Organisation</v>
      </c>
      <c r="G352" s="27" t="str">
        <f>_xlfn.LET(_xlpm.x,_xlfn.XLOOKUP($A352,Applications!$E:$E,Applications!G:G),IF(_xlpm.x="","",_xlpm.x))</f>
        <v>School Holiday Program</v>
      </c>
      <c r="H352" s="27" t="str">
        <f>_xlfn.LET(_xlpm.x,_xlfn.XLOOKUP($A352,Applications!$E:$E,Applications!H:H),IF(_xlpm.x="","",_xlpm.x))</f>
        <v>Approved</v>
      </c>
      <c r="I352" s="29">
        <f>_xlfn.LET(_xlpm.x,_xlfn.XLOOKUP($A352,Applications!$E:$E,Applications!I:I),IF(_xlpm.x="","",_xlpm.x))</f>
        <v>10000</v>
      </c>
      <c r="J352" s="29">
        <f>_xlfn.LET(_xlpm.x,_xlfn.XLOOKUP($A352,Applications!$E:$E,Applications!J:J),IF(_xlpm.x="","",_xlpm.x))</f>
        <v>14000</v>
      </c>
      <c r="K352" s="29">
        <f>_xlfn.LET(_xlpm.x,_xlfn.XLOOKUP($A352,Applications!$E:$E,Applications!K:K),IF(_xlpm.x="","",_xlpm.x))</f>
        <v>8700</v>
      </c>
      <c r="L352" s="30">
        <f t="shared" si="10"/>
        <v>2500</v>
      </c>
      <c r="M352" s="30">
        <f t="shared" si="11"/>
        <v>2175</v>
      </c>
      <c r="N352" s="23" t="s">
        <v>815</v>
      </c>
      <c r="O352" s="23" t="s">
        <v>815</v>
      </c>
      <c r="P352" s="23" t="s">
        <v>850</v>
      </c>
      <c r="Q352" s="23" t="s">
        <v>793</v>
      </c>
      <c r="R352" s="23" t="s">
        <v>794</v>
      </c>
      <c r="S352" s="23" t="s">
        <v>815</v>
      </c>
    </row>
    <row r="353" spans="1:31" x14ac:dyDescent="0.2">
      <c r="A353" s="23" t="s">
        <v>764</v>
      </c>
      <c r="B353" s="27" t="str">
        <f>_xlfn.LET(_xlpm.x,_xlfn.XLOOKUP($A353,Applications!$E:$E,Applications!A:A),IF(_xlpm.x="","",_xlpm.x))</f>
        <v>Arts and Culture Grants</v>
      </c>
      <c r="C353" s="27" t="str">
        <f>_xlfn.LET(_xlpm.x,_xlfn.XLOOKUP($A353,Applications!$E:$E,Applications!B:B),IF(_xlpm.x="","",_xlpm.x))</f>
        <v>2021-2 Round</v>
      </c>
      <c r="D353" s="27" t="str">
        <f>_xlfn.LET(_xlpm.x,_xlfn.XLOOKUP($A353,Applications!$E:$E,Applications!C:C),IF(_xlpm.x="","",_xlpm.x))</f>
        <v>Closed</v>
      </c>
      <c r="E353" s="24">
        <f>_xlfn.LET(_xlpm.x,_xlfn.XLOOKUP($A353,Applications!$E:$E,Applications!D:D),IF(_xlpm.x="","",_xlpm.x))</f>
        <v>44368</v>
      </c>
      <c r="F353" s="27" t="str">
        <f>_xlfn.LET(_xlpm.x,_xlfn.XLOOKUP($A353,Applications!$E:$E,Applications!F:F),IF(_xlpm.x="","",_xlpm.x))</f>
        <v>Robert Mock Carter Organisation</v>
      </c>
      <c r="G353" s="27" t="str">
        <f>_xlfn.LET(_xlpm.x,_xlfn.XLOOKUP($A353,Applications!$E:$E,Applications!G:G),IF(_xlpm.x="","",_xlpm.x))</f>
        <v>School Holiday Program</v>
      </c>
      <c r="H353" s="27" t="str">
        <f>_xlfn.LET(_xlpm.x,_xlfn.XLOOKUP($A353,Applications!$E:$E,Applications!H:H),IF(_xlpm.x="","",_xlpm.x))</f>
        <v>Approved</v>
      </c>
      <c r="I353" s="29">
        <f>_xlfn.LET(_xlpm.x,_xlfn.XLOOKUP($A353,Applications!$E:$E,Applications!I:I),IF(_xlpm.x="","",_xlpm.x))</f>
        <v>10000</v>
      </c>
      <c r="J353" s="29">
        <f>_xlfn.LET(_xlpm.x,_xlfn.XLOOKUP($A353,Applications!$E:$E,Applications!J:J),IF(_xlpm.x="","",_xlpm.x))</f>
        <v>14000</v>
      </c>
      <c r="K353" s="29">
        <f>_xlfn.LET(_xlpm.x,_xlfn.XLOOKUP($A353,Applications!$E:$E,Applications!K:K),IF(_xlpm.x="","",_xlpm.x))</f>
        <v>8700</v>
      </c>
      <c r="L353" s="30">
        <f t="shared" si="10"/>
        <v>2500</v>
      </c>
      <c r="M353" s="30">
        <f t="shared" si="11"/>
        <v>2175</v>
      </c>
      <c r="N353" s="23" t="s">
        <v>814</v>
      </c>
      <c r="O353" s="23" t="s">
        <v>815</v>
      </c>
      <c r="P353" s="23" t="s">
        <v>816</v>
      </c>
      <c r="Q353" s="23" t="s">
        <v>793</v>
      </c>
      <c r="R353" s="23" t="s">
        <v>794</v>
      </c>
      <c r="S353" s="23" t="s">
        <v>816</v>
      </c>
    </row>
    <row r="354" spans="1:31" x14ac:dyDescent="0.2">
      <c r="A354" s="23" t="s">
        <v>764</v>
      </c>
      <c r="B354" s="27" t="str">
        <f>_xlfn.LET(_xlpm.x,_xlfn.XLOOKUP($A354,Applications!$E:$E,Applications!A:A),IF(_xlpm.x="","",_xlpm.x))</f>
        <v>Arts and Culture Grants</v>
      </c>
      <c r="C354" s="27" t="str">
        <f>_xlfn.LET(_xlpm.x,_xlfn.XLOOKUP($A354,Applications!$E:$E,Applications!B:B),IF(_xlpm.x="","",_xlpm.x))</f>
        <v>2021-2 Round</v>
      </c>
      <c r="D354" s="27" t="str">
        <f>_xlfn.LET(_xlpm.x,_xlfn.XLOOKUP($A354,Applications!$E:$E,Applications!C:C),IF(_xlpm.x="","",_xlpm.x))</f>
        <v>Closed</v>
      </c>
      <c r="E354" s="24">
        <f>_xlfn.LET(_xlpm.x,_xlfn.XLOOKUP($A354,Applications!$E:$E,Applications!D:D),IF(_xlpm.x="","",_xlpm.x))</f>
        <v>44368</v>
      </c>
      <c r="F354" s="27" t="str">
        <f>_xlfn.LET(_xlpm.x,_xlfn.XLOOKUP($A354,Applications!$E:$E,Applications!F:F),IF(_xlpm.x="","",_xlpm.x))</f>
        <v>Robert Mock Carter Organisation</v>
      </c>
      <c r="G354" s="27" t="str">
        <f>_xlfn.LET(_xlpm.x,_xlfn.XLOOKUP($A354,Applications!$E:$E,Applications!G:G),IF(_xlpm.x="","",_xlpm.x))</f>
        <v>School Holiday Program</v>
      </c>
      <c r="H354" s="27" t="str">
        <f>_xlfn.LET(_xlpm.x,_xlfn.XLOOKUP($A354,Applications!$E:$E,Applications!H:H),IF(_xlpm.x="","",_xlpm.x))</f>
        <v>Approved</v>
      </c>
      <c r="I354" s="29">
        <f>_xlfn.LET(_xlpm.x,_xlfn.XLOOKUP($A354,Applications!$E:$E,Applications!I:I),IF(_xlpm.x="","",_xlpm.x))</f>
        <v>10000</v>
      </c>
      <c r="J354" s="29">
        <f>_xlfn.LET(_xlpm.x,_xlfn.XLOOKUP($A354,Applications!$E:$E,Applications!J:J),IF(_xlpm.x="","",_xlpm.x))</f>
        <v>14000</v>
      </c>
      <c r="K354" s="29">
        <f>_xlfn.LET(_xlpm.x,_xlfn.XLOOKUP($A354,Applications!$E:$E,Applications!K:K),IF(_xlpm.x="","",_xlpm.x))</f>
        <v>8700</v>
      </c>
      <c r="L354" s="30">
        <f t="shared" si="10"/>
        <v>2500</v>
      </c>
      <c r="M354" s="30">
        <f t="shared" si="11"/>
        <v>2175</v>
      </c>
      <c r="N354" s="23" t="s">
        <v>870</v>
      </c>
      <c r="O354" s="23" t="s">
        <v>815</v>
      </c>
      <c r="P354" s="23" t="s">
        <v>871</v>
      </c>
      <c r="Q354" s="23" t="s">
        <v>793</v>
      </c>
      <c r="R354" s="23" t="s">
        <v>794</v>
      </c>
      <c r="S354" s="23" t="s">
        <v>871</v>
      </c>
    </row>
    <row r="355" spans="1:31" x14ac:dyDescent="0.2">
      <c r="A355" s="23" t="s">
        <v>767</v>
      </c>
      <c r="B355" s="27" t="str">
        <f>_xlfn.LET(_xlpm.x,_xlfn.XLOOKUP($A355,Applications!$E:$E,Applications!A:A),IF(_xlpm.x="","",_xlpm.x))</f>
        <v>Arts and Culture Grants</v>
      </c>
      <c r="C355" s="27" t="str">
        <f>_xlfn.LET(_xlpm.x,_xlfn.XLOOKUP($A355,Applications!$E:$E,Applications!B:B),IF(_xlpm.x="","",_xlpm.x))</f>
        <v>2022-2 Round</v>
      </c>
      <c r="D355" s="27" t="str">
        <f>_xlfn.LET(_xlpm.x,_xlfn.XLOOKUP($A355,Applications!$E:$E,Applications!C:C),IF(_xlpm.x="","",_xlpm.x))</f>
        <v>Assessment</v>
      </c>
      <c r="E355" s="24">
        <f>_xlfn.LET(_xlpm.x,_xlfn.XLOOKUP($A355,Applications!$E:$E,Applications!D:D),IF(_xlpm.x="","",_xlpm.x))</f>
        <v>44766</v>
      </c>
      <c r="F355" s="27" t="str">
        <f>_xlfn.LET(_xlpm.x,_xlfn.XLOOKUP($A355,Applications!$E:$E,Applications!F:F),IF(_xlpm.x="","",_xlpm.x))</f>
        <v>Kevin Mock Lynch Organisation</v>
      </c>
      <c r="G355" s="27" t="str">
        <f>_xlfn.LET(_xlpm.x,_xlfn.XLOOKUP($A355,Applications!$E:$E,Applications!G:G),IF(_xlpm.x="","",_xlpm.x))</f>
        <v>The Making of a Mural
School: Woodville Primary School, South Australia
Subject: Art and Design
Grade: Grade 5-6
Keywords: mural, painting, community, culture, history, school, art, culture</v>
      </c>
      <c r="H355" s="27" t="str">
        <f>_xlfn.LET(_xlpm.x,_xlfn.XLOOKUP($A355,Applications!$E:$E,Applications!H:H),IF(_xlpm.x="","",_xlpm.x))</f>
        <v>Undecided</v>
      </c>
      <c r="I355" s="29">
        <f>_xlfn.LET(_xlpm.x,_xlfn.XLOOKUP($A355,Applications!$E:$E,Applications!I:I),IF(_xlpm.x="","",_xlpm.x))</f>
        <v>30000</v>
      </c>
      <c r="J355" s="29">
        <f>_xlfn.LET(_xlpm.x,_xlfn.XLOOKUP($A355,Applications!$E:$E,Applications!J:J),IF(_xlpm.x="","",_xlpm.x))</f>
        <v>42000</v>
      </c>
      <c r="K355" s="29">
        <f>_xlfn.LET(_xlpm.x,_xlfn.XLOOKUP($A355,Applications!$E:$E,Applications!K:K),IF(_xlpm.x="","",_xlpm.x))</f>
        <v>0</v>
      </c>
      <c r="L355" s="30">
        <f t="shared" si="10"/>
        <v>7500</v>
      </c>
      <c r="M355" s="30">
        <f t="shared" si="11"/>
        <v>0</v>
      </c>
      <c r="N355" s="23" t="s">
        <v>800</v>
      </c>
      <c r="O355" s="23" t="s">
        <v>796</v>
      </c>
      <c r="P355" s="23" t="s">
        <v>801</v>
      </c>
      <c r="Q355" s="23" t="s">
        <v>793</v>
      </c>
      <c r="R355" s="23" t="s">
        <v>794</v>
      </c>
      <c r="S355" s="23" t="s">
        <v>801</v>
      </c>
    </row>
    <row r="356" spans="1:31" x14ac:dyDescent="0.2">
      <c r="A356" s="23" t="s">
        <v>767</v>
      </c>
      <c r="B356" s="27" t="str">
        <f>_xlfn.LET(_xlpm.x,_xlfn.XLOOKUP($A356,Applications!$E:$E,Applications!A:A),IF(_xlpm.x="","",_xlpm.x))</f>
        <v>Arts and Culture Grants</v>
      </c>
      <c r="C356" s="27" t="str">
        <f>_xlfn.LET(_xlpm.x,_xlfn.XLOOKUP($A356,Applications!$E:$E,Applications!B:B),IF(_xlpm.x="","",_xlpm.x))</f>
        <v>2022-2 Round</v>
      </c>
      <c r="D356" s="27" t="str">
        <f>_xlfn.LET(_xlpm.x,_xlfn.XLOOKUP($A356,Applications!$E:$E,Applications!C:C),IF(_xlpm.x="","",_xlpm.x))</f>
        <v>Assessment</v>
      </c>
      <c r="E356" s="24">
        <f>_xlfn.LET(_xlpm.x,_xlfn.XLOOKUP($A356,Applications!$E:$E,Applications!D:D),IF(_xlpm.x="","",_xlpm.x))</f>
        <v>44766</v>
      </c>
      <c r="F356" s="27" t="str">
        <f>_xlfn.LET(_xlpm.x,_xlfn.XLOOKUP($A356,Applications!$E:$E,Applications!F:F),IF(_xlpm.x="","",_xlpm.x))</f>
        <v>Kevin Mock Lynch Organisation</v>
      </c>
      <c r="G356" s="27" t="str">
        <f>_xlfn.LET(_xlpm.x,_xlfn.XLOOKUP($A356,Applications!$E:$E,Applications!G:G),IF(_xlpm.x="","",_xlpm.x))</f>
        <v>The Making of a Mural
School: Woodville Primary School, South Australia
Subject: Art and Design
Grade: Grade 5-6
Keywords: mural, painting, community, culture, history, school, art, culture</v>
      </c>
      <c r="H356" s="27" t="str">
        <f>_xlfn.LET(_xlpm.x,_xlfn.XLOOKUP($A356,Applications!$E:$E,Applications!H:H),IF(_xlpm.x="","",_xlpm.x))</f>
        <v>Undecided</v>
      </c>
      <c r="I356" s="29">
        <f>_xlfn.LET(_xlpm.x,_xlfn.XLOOKUP($A356,Applications!$E:$E,Applications!I:I),IF(_xlpm.x="","",_xlpm.x))</f>
        <v>30000</v>
      </c>
      <c r="J356" s="29">
        <f>_xlfn.LET(_xlpm.x,_xlfn.XLOOKUP($A356,Applications!$E:$E,Applications!J:J),IF(_xlpm.x="","",_xlpm.x))</f>
        <v>42000</v>
      </c>
      <c r="K356" s="29">
        <f>_xlfn.LET(_xlpm.x,_xlfn.XLOOKUP($A356,Applications!$E:$E,Applications!K:K),IF(_xlpm.x="","",_xlpm.x))</f>
        <v>0</v>
      </c>
      <c r="L356" s="30">
        <f t="shared" si="10"/>
        <v>7500</v>
      </c>
      <c r="M356" s="30">
        <f t="shared" si="11"/>
        <v>0</v>
      </c>
      <c r="N356" s="23" t="s">
        <v>881</v>
      </c>
      <c r="O356" s="23" t="s">
        <v>796</v>
      </c>
      <c r="P356" s="23" t="s">
        <v>882</v>
      </c>
      <c r="Q356" s="23" t="s">
        <v>793</v>
      </c>
      <c r="R356" s="23" t="s">
        <v>794</v>
      </c>
      <c r="S356" s="23" t="s">
        <v>882</v>
      </c>
    </row>
    <row r="357" spans="1:31" x14ac:dyDescent="0.2">
      <c r="A357" s="23" t="s">
        <v>767</v>
      </c>
      <c r="B357" s="27" t="str">
        <f>_xlfn.LET(_xlpm.x,_xlfn.XLOOKUP($A357,Applications!$E:$E,Applications!A:A),IF(_xlpm.x="","",_xlpm.x))</f>
        <v>Arts and Culture Grants</v>
      </c>
      <c r="C357" s="27" t="str">
        <f>_xlfn.LET(_xlpm.x,_xlfn.XLOOKUP($A357,Applications!$E:$E,Applications!B:B),IF(_xlpm.x="","",_xlpm.x))</f>
        <v>2022-2 Round</v>
      </c>
      <c r="D357" s="27" t="str">
        <f>_xlfn.LET(_xlpm.x,_xlfn.XLOOKUP($A357,Applications!$E:$E,Applications!C:C),IF(_xlpm.x="","",_xlpm.x))</f>
        <v>Assessment</v>
      </c>
      <c r="E357" s="24">
        <f>_xlfn.LET(_xlpm.x,_xlfn.XLOOKUP($A357,Applications!$E:$E,Applications!D:D),IF(_xlpm.x="","",_xlpm.x))</f>
        <v>44766</v>
      </c>
      <c r="F357" s="27" t="str">
        <f>_xlfn.LET(_xlpm.x,_xlfn.XLOOKUP($A357,Applications!$E:$E,Applications!F:F),IF(_xlpm.x="","",_xlpm.x))</f>
        <v>Kevin Mock Lynch Organisation</v>
      </c>
      <c r="G357" s="27" t="str">
        <f>_xlfn.LET(_xlpm.x,_xlfn.XLOOKUP($A357,Applications!$E:$E,Applications!G:G),IF(_xlpm.x="","",_xlpm.x))</f>
        <v>The Making of a Mural
School: Woodville Primary School, South Australia
Subject: Art and Design
Grade: Grade 5-6
Keywords: mural, painting, community, culture, history, school, art, culture</v>
      </c>
      <c r="H357" s="27" t="str">
        <f>_xlfn.LET(_xlpm.x,_xlfn.XLOOKUP($A357,Applications!$E:$E,Applications!H:H),IF(_xlpm.x="","",_xlpm.x))</f>
        <v>Undecided</v>
      </c>
      <c r="I357" s="29">
        <f>_xlfn.LET(_xlpm.x,_xlfn.XLOOKUP($A357,Applications!$E:$E,Applications!I:I),IF(_xlpm.x="","",_xlpm.x))</f>
        <v>30000</v>
      </c>
      <c r="J357" s="29">
        <f>_xlfn.LET(_xlpm.x,_xlfn.XLOOKUP($A357,Applications!$E:$E,Applications!J:J),IF(_xlpm.x="","",_xlpm.x))</f>
        <v>42000</v>
      </c>
      <c r="K357" s="29">
        <f>_xlfn.LET(_xlpm.x,_xlfn.XLOOKUP($A357,Applications!$E:$E,Applications!K:K),IF(_xlpm.x="","",_xlpm.x))</f>
        <v>0</v>
      </c>
      <c r="L357" s="30">
        <f t="shared" si="10"/>
        <v>7500</v>
      </c>
      <c r="M357" s="30">
        <f t="shared" si="11"/>
        <v>0</v>
      </c>
      <c r="N357" s="23" t="s">
        <v>815</v>
      </c>
      <c r="O357" s="23" t="s">
        <v>815</v>
      </c>
      <c r="P357" s="23" t="s">
        <v>850</v>
      </c>
      <c r="Q357" s="23" t="s">
        <v>793</v>
      </c>
      <c r="R357" s="23" t="s">
        <v>794</v>
      </c>
      <c r="S357" s="23" t="s">
        <v>815</v>
      </c>
    </row>
    <row r="358" spans="1:31" x14ac:dyDescent="0.2">
      <c r="A358" s="23" t="s">
        <v>773</v>
      </c>
      <c r="B358" s="27" t="str">
        <f>_xlfn.LET(_xlpm.x,_xlfn.XLOOKUP($A358,Applications!$E:$E,Applications!A:A),IF(_xlpm.x="","",_xlpm.x))</f>
        <v>Arts and Culture Grants</v>
      </c>
      <c r="C358" s="27" t="str">
        <f>_xlfn.LET(_xlpm.x,_xlfn.XLOOKUP($A358,Applications!$E:$E,Applications!B:B),IF(_xlpm.x="","",_xlpm.x))</f>
        <v>2022-2 Round</v>
      </c>
      <c r="D358" s="27" t="str">
        <f>_xlfn.LET(_xlpm.x,_xlfn.XLOOKUP($A358,Applications!$E:$E,Applications!C:C),IF(_xlpm.x="","",_xlpm.x))</f>
        <v>Advising Outcomes</v>
      </c>
      <c r="E358" s="24">
        <f>_xlfn.LET(_xlpm.x,_xlfn.XLOOKUP($A358,Applications!$E:$E,Applications!D:D),IF(_xlpm.x="","",_xlpm.x))</f>
        <v>44757</v>
      </c>
      <c r="F358" s="27" t="str">
        <f>_xlfn.LET(_xlpm.x,_xlfn.XLOOKUP($A358,Applications!$E:$E,Applications!F:F),IF(_xlpm.x="","",_xlpm.x))</f>
        <v>Richard Mock Genao Organisation</v>
      </c>
      <c r="G358" s="27" t="str">
        <f>_xlfn.LET(_xlpm.x,_xlfn.XLOOKUP($A358,Applications!$E:$E,Applications!G:G),IF(_xlpm.x="","",_xlpm.x))</f>
        <v>Flower Power</v>
      </c>
      <c r="H358" s="27" t="str">
        <f>_xlfn.LET(_xlpm.x,_xlfn.XLOOKUP($A358,Applications!$E:$E,Applications!H:H),IF(_xlpm.x="","",_xlpm.x))</f>
        <v>Undecided</v>
      </c>
      <c r="I358" s="29">
        <f>_xlfn.LET(_xlpm.x,_xlfn.XLOOKUP($A358,Applications!$E:$E,Applications!I:I),IF(_xlpm.x="","",_xlpm.x))</f>
        <v>17000</v>
      </c>
      <c r="J358" s="29">
        <f>_xlfn.LET(_xlpm.x,_xlfn.XLOOKUP($A358,Applications!$E:$E,Applications!J:J),IF(_xlpm.x="","",_xlpm.x))</f>
        <v>41000</v>
      </c>
      <c r="K358" s="29">
        <f>_xlfn.LET(_xlpm.x,_xlfn.XLOOKUP($A358,Applications!$E:$E,Applications!K:K),IF(_xlpm.x="","",_xlpm.x))</f>
        <v>0</v>
      </c>
      <c r="L358" s="30">
        <f t="shared" si="10"/>
        <v>8500</v>
      </c>
      <c r="M358" s="30">
        <f t="shared" si="11"/>
        <v>0</v>
      </c>
      <c r="N358" s="23" t="s">
        <v>812</v>
      </c>
      <c r="O358" s="23" t="s">
        <v>796</v>
      </c>
      <c r="P358" s="23" t="s">
        <v>813</v>
      </c>
      <c r="Q358" s="23" t="s">
        <v>793</v>
      </c>
      <c r="R358" s="23" t="s">
        <v>794</v>
      </c>
      <c r="S358" s="23" t="s">
        <v>813</v>
      </c>
    </row>
    <row r="359" spans="1:31" x14ac:dyDescent="0.2">
      <c r="A359" s="23" t="s">
        <v>778</v>
      </c>
      <c r="B359" s="27" t="str">
        <f>_xlfn.LET(_xlpm.x,_xlfn.XLOOKUP($A359,Applications!$E:$E,Applications!A:A),IF(_xlpm.x="","",_xlpm.x))</f>
        <v>Arts and Culture Grants</v>
      </c>
      <c r="C359" s="27" t="str">
        <f>_xlfn.LET(_xlpm.x,_xlfn.XLOOKUP($A359,Applications!$E:$E,Applications!B:B),IF(_xlpm.x="","",_xlpm.x))</f>
        <v>2022-2 Round</v>
      </c>
      <c r="D359" s="27" t="str">
        <f>_xlfn.LET(_xlpm.x,_xlfn.XLOOKUP($A359,Applications!$E:$E,Applications!C:C),IF(_xlpm.x="","",_xlpm.x))</f>
        <v/>
      </c>
      <c r="E359" s="24">
        <f>_xlfn.LET(_xlpm.x,_xlfn.XLOOKUP($A359,Applications!$E:$E,Applications!D:D),IF(_xlpm.x="","",_xlpm.x))</f>
        <v>44755.59039351852</v>
      </c>
      <c r="F359" s="27" t="str">
        <f>_xlfn.LET(_xlpm.x,_xlfn.XLOOKUP($A359,Applications!$E:$E,Applications!F:F),IF(_xlpm.x="","",_xlpm.x))</f>
        <v>Jen's Creative World</v>
      </c>
      <c r="G359" s="27" t="str">
        <f>_xlfn.LET(_xlpm.x,_xlfn.XLOOKUP($A359,Applications!$E:$E,Applications!G:G),IF(_xlpm.x="","",_xlpm.x))</f>
        <v>Making a Difference</v>
      </c>
      <c r="H359" s="27" t="str">
        <f>_xlfn.LET(_xlpm.x,_xlfn.XLOOKUP($A359,Applications!$E:$E,Applications!H:H),IF(_xlpm.x="","",_xlpm.x))</f>
        <v>Undecided</v>
      </c>
      <c r="I359" s="29">
        <f>_xlfn.LET(_xlpm.x,_xlfn.XLOOKUP($A359,Applications!$E:$E,Applications!I:I),IF(_xlpm.x="","",_xlpm.x))</f>
        <v>5000</v>
      </c>
      <c r="J359" s="29">
        <f>_xlfn.LET(_xlpm.x,_xlfn.XLOOKUP($A359,Applications!$E:$E,Applications!J:J),IF(_xlpm.x="","",_xlpm.x))</f>
        <v>10000</v>
      </c>
      <c r="K359" s="29">
        <f>_xlfn.LET(_xlpm.x,_xlfn.XLOOKUP($A359,Applications!$E:$E,Applications!K:K),IF(_xlpm.x="","",_xlpm.x))</f>
        <v>0</v>
      </c>
      <c r="L359" s="30">
        <f t="shared" si="10"/>
        <v>2500</v>
      </c>
      <c r="M359" s="30">
        <f t="shared" si="11"/>
        <v>0</v>
      </c>
      <c r="N359" s="23" t="s">
        <v>920</v>
      </c>
      <c r="O359" s="23" t="s">
        <v>796</v>
      </c>
      <c r="P359" s="23" t="s">
        <v>818</v>
      </c>
      <c r="Q359" s="23" t="s">
        <v>921</v>
      </c>
      <c r="R359" s="23" t="s">
        <v>794</v>
      </c>
      <c r="S359" s="23" t="s">
        <v>921</v>
      </c>
    </row>
    <row r="360" spans="1:31" x14ac:dyDescent="0.2">
      <c r="A360" s="27"/>
      <c r="L360" s="29"/>
      <c r="M360" s="29"/>
    </row>
    <row r="361" spans="1:31" x14ac:dyDescent="0.2">
      <c r="A361" s="23" t="s">
        <v>25</v>
      </c>
      <c r="B361" s="27" t="str">
        <f>_xlfn.LET(_xlpm.x,_xlfn.XLOOKUP($A361,Applications!$E:$E,Applications!A:A),IF(_xlpm.x="","",_xlpm.x))</f>
        <v>Development of art skills for kids</v>
      </c>
      <c r="C361" s="27" t="str">
        <f>_xlfn.LET(_xlpm.x,_xlfn.XLOOKUP($A361,Applications!$E:$E,Applications!B:B),IF(_xlpm.x="","",_xlpm.x))</f>
        <v>2022-1 Round</v>
      </c>
      <c r="D361" s="27" t="str">
        <f>_xlfn.LET(_xlpm.x,_xlfn.XLOOKUP($A361,Applications!$E:$E,Applications!C:C),IF(_xlpm.x="","",_xlpm.x))</f>
        <v>Contracts and Payments</v>
      </c>
      <c r="E361" s="24">
        <f>_xlfn.LET(_xlpm.x,_xlfn.XLOOKUP($A361,Applications!$E:$E,Applications!D:D),IF(_xlpm.x="","",_xlpm.x))</f>
        <v>44641</v>
      </c>
      <c r="F361" s="27" t="str">
        <f>_xlfn.LET(_xlpm.x,_xlfn.XLOOKUP($A361,Applications!$E:$E,Applications!F:F),IF(_xlpm.x="","",_xlpm.x))</f>
        <v>Jose Mock Lee Organisation</v>
      </c>
      <c r="G361" s="27" t="str">
        <f>_xlfn.LET(_xlpm.x,_xlfn.XLOOKUP($A361,Applications!$E:$E,Applications!G:G),IF(_xlpm.x="","",_xlpm.x))</f>
        <v>Support for children with autism</v>
      </c>
      <c r="H361" s="27" t="str">
        <f>_xlfn.LET(_xlpm.x,_xlfn.XLOOKUP($A361,Applications!$E:$E,Applications!H:H),IF(_xlpm.x="","",_xlpm.x))</f>
        <v>Approved</v>
      </c>
      <c r="I361" s="29">
        <f>_xlfn.LET(_xlpm.x,_xlfn.XLOOKUP($A361,Applications!$E:$E,Applications!I:I),IF(_xlpm.x="","",_xlpm.x))</f>
        <v>8800</v>
      </c>
      <c r="J361" s="29">
        <f>_xlfn.LET(_xlpm.x,_xlfn.XLOOKUP($A361,Applications!$E:$E,Applications!J:J),IF(_xlpm.x="","",_xlpm.x))</f>
        <v>9300</v>
      </c>
      <c r="K361" s="29">
        <f>_xlfn.LET(_xlpm.x,_xlfn.XLOOKUP($A361,Applications!$E:$E,Applications!K:K),IF(_xlpm.x="","",_xlpm.x))</f>
        <v>7480</v>
      </c>
      <c r="L361" s="30">
        <f t="shared" ref="L361:L424" si="12">IFERROR($I361/COUNTIF($A:$A,$A361),$I361)</f>
        <v>4400</v>
      </c>
      <c r="M361" s="30">
        <f t="shared" ref="M361:M424" si="13">IFERROR($K361/COUNTIF($A:$A,$A361),$K361)</f>
        <v>3740</v>
      </c>
      <c r="N361" s="27" t="s">
        <v>922</v>
      </c>
      <c r="O361" s="27" t="s">
        <v>922</v>
      </c>
      <c r="P361" s="27" t="s">
        <v>922</v>
      </c>
      <c r="Q361" s="27" t="s">
        <v>922</v>
      </c>
      <c r="R361" s="27" t="s">
        <v>922</v>
      </c>
      <c r="S361" s="27"/>
      <c r="AD361" s="29"/>
      <c r="AE361" s="29"/>
    </row>
    <row r="362" spans="1:31" x14ac:dyDescent="0.2">
      <c r="A362" s="23" t="s">
        <v>29</v>
      </c>
      <c r="B362" s="27" t="str">
        <f>_xlfn.LET(_xlpm.x,_xlfn.XLOOKUP($A362,Applications!$E:$E,Applications!A:A),IF(_xlpm.x="","",_xlpm.x))</f>
        <v>Development of art skills for kids</v>
      </c>
      <c r="C362" s="27" t="str">
        <f>_xlfn.LET(_xlpm.x,_xlfn.XLOOKUP($A362,Applications!$E:$E,Applications!B:B),IF(_xlpm.x="","",_xlpm.x))</f>
        <v>2022-1 Round</v>
      </c>
      <c r="D362" s="27" t="str">
        <f>_xlfn.LET(_xlpm.x,_xlfn.XLOOKUP($A362,Applications!$E:$E,Applications!C:C),IF(_xlpm.x="","",_xlpm.x))</f>
        <v>Contracts and Payments</v>
      </c>
      <c r="E362" s="24">
        <f>_xlfn.LET(_xlpm.x,_xlfn.XLOOKUP($A362,Applications!$E:$E,Applications!D:D),IF(_xlpm.x="","",_xlpm.x))</f>
        <v>44580</v>
      </c>
      <c r="F362" s="27" t="str">
        <f>_xlfn.LET(_xlpm.x,_xlfn.XLOOKUP($A362,Applications!$E:$E,Applications!F:F),IF(_xlpm.x="","",_xlpm.x))</f>
        <v>Miriam Mock Smithers Organisation</v>
      </c>
      <c r="G362" s="27" t="str">
        <f>_xlfn.LET(_xlpm.x,_xlfn.XLOOKUP($A362,Applications!$E:$E,Applications!G:G),IF(_xlpm.x="","",_xlpm.x))</f>
        <v>Drama festival</v>
      </c>
      <c r="H362" s="27" t="str">
        <f>_xlfn.LET(_xlpm.x,_xlfn.XLOOKUP($A362,Applications!$E:$E,Applications!H:H),IF(_xlpm.x="","",_xlpm.x))</f>
        <v>Approved</v>
      </c>
      <c r="I362" s="29">
        <f>_xlfn.LET(_xlpm.x,_xlfn.XLOOKUP($A362,Applications!$E:$E,Applications!I:I),IF(_xlpm.x="","",_xlpm.x))</f>
        <v>18000</v>
      </c>
      <c r="J362" s="29">
        <f>_xlfn.LET(_xlpm.x,_xlfn.XLOOKUP($A362,Applications!$E:$E,Applications!J:J),IF(_xlpm.x="","",_xlpm.x))</f>
        <v>30000</v>
      </c>
      <c r="K362" s="29">
        <f>_xlfn.LET(_xlpm.x,_xlfn.XLOOKUP($A362,Applications!$E:$E,Applications!K:K),IF(_xlpm.x="","",_xlpm.x))</f>
        <v>16020</v>
      </c>
      <c r="L362" s="30">
        <f t="shared" si="12"/>
        <v>9000</v>
      </c>
      <c r="M362" s="30">
        <f t="shared" si="13"/>
        <v>8010</v>
      </c>
      <c r="N362" s="27" t="s">
        <v>922</v>
      </c>
      <c r="O362" s="27" t="s">
        <v>922</v>
      </c>
      <c r="P362" s="27" t="s">
        <v>922</v>
      </c>
      <c r="Q362" s="27" t="s">
        <v>922</v>
      </c>
      <c r="R362" s="27" t="s">
        <v>922</v>
      </c>
      <c r="S362" s="27"/>
      <c r="AD362" s="29"/>
      <c r="AE362" s="29"/>
    </row>
    <row r="363" spans="1:31" x14ac:dyDescent="0.2">
      <c r="A363" s="23" t="s">
        <v>34</v>
      </c>
      <c r="B363" s="27" t="str">
        <f>_xlfn.LET(_xlpm.x,_xlfn.XLOOKUP($A363,Applications!$E:$E,Applications!A:A),IF(_xlpm.x="","",_xlpm.x))</f>
        <v>Development of art skills for kids</v>
      </c>
      <c r="C363" s="27" t="str">
        <f>_xlfn.LET(_xlpm.x,_xlfn.XLOOKUP($A363,Applications!$E:$E,Applications!B:B),IF(_xlpm.x="","",_xlpm.x))</f>
        <v>2022-2 Round</v>
      </c>
      <c r="D363" s="27" t="str">
        <f>_xlfn.LET(_xlpm.x,_xlfn.XLOOKUP($A363,Applications!$E:$E,Applications!C:C),IF(_xlpm.x="","",_xlpm.x))</f>
        <v>Assessment</v>
      </c>
      <c r="E363" s="24">
        <f>_xlfn.LET(_xlpm.x,_xlfn.XLOOKUP($A363,Applications!$E:$E,Applications!D:D),IF(_xlpm.x="","",_xlpm.x))</f>
        <v>44733</v>
      </c>
      <c r="F363" s="27" t="str">
        <f>_xlfn.LET(_xlpm.x,_xlfn.XLOOKUP($A363,Applications!$E:$E,Applications!F:F),IF(_xlpm.x="","",_xlpm.x))</f>
        <v>Lisa Mock Rosales Organisation</v>
      </c>
      <c r="G363" s="27" t="str">
        <f>_xlfn.LET(_xlpm.x,_xlfn.XLOOKUP($A363,Applications!$E:$E,Applications!G:G),IF(_xlpm.x="","",_xlpm.x))</f>
        <v>Promoting healthy lifestyles</v>
      </c>
      <c r="H363" s="27" t="str">
        <f>_xlfn.LET(_xlpm.x,_xlfn.XLOOKUP($A363,Applications!$E:$E,Applications!H:H),IF(_xlpm.x="","",_xlpm.x))</f>
        <v>Undecided</v>
      </c>
      <c r="I363" s="29">
        <f>_xlfn.LET(_xlpm.x,_xlfn.XLOOKUP($A363,Applications!$E:$E,Applications!I:I),IF(_xlpm.x="","",_xlpm.x))</f>
        <v>23000</v>
      </c>
      <c r="J363" s="29">
        <f>_xlfn.LET(_xlpm.x,_xlfn.XLOOKUP($A363,Applications!$E:$E,Applications!J:J),IF(_xlpm.x="","",_xlpm.x))</f>
        <v>64000</v>
      </c>
      <c r="K363" s="29">
        <f>_xlfn.LET(_xlpm.x,_xlfn.XLOOKUP($A363,Applications!$E:$E,Applications!K:K),IF(_xlpm.x="","",_xlpm.x))</f>
        <v>0</v>
      </c>
      <c r="L363" s="30">
        <f t="shared" si="12"/>
        <v>11500</v>
      </c>
      <c r="M363" s="30">
        <f t="shared" si="13"/>
        <v>0</v>
      </c>
      <c r="N363" s="27" t="s">
        <v>922</v>
      </c>
      <c r="O363" s="27" t="s">
        <v>922</v>
      </c>
      <c r="P363" s="27" t="s">
        <v>922</v>
      </c>
      <c r="Q363" s="27" t="s">
        <v>922</v>
      </c>
      <c r="R363" s="27" t="s">
        <v>922</v>
      </c>
      <c r="S363" s="27"/>
      <c r="AD363" s="29"/>
      <c r="AE363" s="29"/>
    </row>
    <row r="364" spans="1:31" x14ac:dyDescent="0.2">
      <c r="A364" s="23" t="s">
        <v>38</v>
      </c>
      <c r="B364" s="27" t="str">
        <f>_xlfn.LET(_xlpm.x,_xlfn.XLOOKUP($A364,Applications!$E:$E,Applications!A:A),IF(_xlpm.x="","",_xlpm.x))</f>
        <v>Development of art skills for kids</v>
      </c>
      <c r="C364" s="27" t="str">
        <f>_xlfn.LET(_xlpm.x,_xlfn.XLOOKUP($A364,Applications!$E:$E,Applications!B:B),IF(_xlpm.x="","",_xlpm.x))</f>
        <v>2022-1 Round</v>
      </c>
      <c r="D364" s="27" t="str">
        <f>_xlfn.LET(_xlpm.x,_xlfn.XLOOKUP($A364,Applications!$E:$E,Applications!C:C),IF(_xlpm.x="","",_xlpm.x))</f>
        <v>Contracts and Payments</v>
      </c>
      <c r="E364" s="24">
        <f>_xlfn.LET(_xlpm.x,_xlfn.XLOOKUP($A364,Applications!$E:$E,Applications!D:D),IF(_xlpm.x="","",_xlpm.x))</f>
        <v>44601</v>
      </c>
      <c r="F364" s="27" t="str">
        <f>_xlfn.LET(_xlpm.x,_xlfn.XLOOKUP($A364,Applications!$E:$E,Applications!F:F),IF(_xlpm.x="","",_xlpm.x))</f>
        <v>Wilfred Mock Hall Organisation</v>
      </c>
      <c r="G364" s="27" t="str">
        <f>_xlfn.LET(_xlpm.x,_xlfn.XLOOKUP($A364,Applications!$E:$E,Applications!G:G),IF(_xlpm.x="","",_xlpm.x))</f>
        <v>Art and culture project 
Target Group: Children and teenagers who are interested in the arts and culture</v>
      </c>
      <c r="H364" s="27" t="str">
        <f>_xlfn.LET(_xlpm.x,_xlfn.XLOOKUP($A364,Applications!$E:$E,Applications!H:H),IF(_xlpm.x="","",_xlpm.x))</f>
        <v>Approved</v>
      </c>
      <c r="I364" s="29">
        <f>_xlfn.LET(_xlpm.x,_xlfn.XLOOKUP($A364,Applications!$E:$E,Applications!I:I),IF(_xlpm.x="","",_xlpm.x))</f>
        <v>30000</v>
      </c>
      <c r="J364" s="29">
        <f>_xlfn.LET(_xlpm.x,_xlfn.XLOOKUP($A364,Applications!$E:$E,Applications!J:J),IF(_xlpm.x="","",_xlpm.x))</f>
        <v>46000</v>
      </c>
      <c r="K364" s="29">
        <f>_xlfn.LET(_xlpm.x,_xlfn.XLOOKUP($A364,Applications!$E:$E,Applications!K:K),IF(_xlpm.x="","",_xlpm.x))</f>
        <v>21300</v>
      </c>
      <c r="L364" s="30">
        <f t="shared" si="12"/>
        <v>15000</v>
      </c>
      <c r="M364" s="30">
        <f t="shared" si="13"/>
        <v>10650</v>
      </c>
      <c r="N364" s="27" t="s">
        <v>922</v>
      </c>
      <c r="O364" s="27" t="s">
        <v>922</v>
      </c>
      <c r="P364" s="27" t="s">
        <v>922</v>
      </c>
      <c r="Q364" s="27" t="s">
        <v>922</v>
      </c>
      <c r="R364" s="27" t="s">
        <v>922</v>
      </c>
      <c r="S364" s="27"/>
      <c r="AD364" s="29"/>
      <c r="AE364" s="29"/>
    </row>
    <row r="365" spans="1:31" x14ac:dyDescent="0.2">
      <c r="A365" s="23" t="s">
        <v>41</v>
      </c>
      <c r="B365" s="27" t="str">
        <f>_xlfn.LET(_xlpm.x,_xlfn.XLOOKUP($A365,Applications!$E:$E,Applications!A:A),IF(_xlpm.x="","",_xlpm.x))</f>
        <v>Development of art skills for kids</v>
      </c>
      <c r="C365" s="27" t="str">
        <f>_xlfn.LET(_xlpm.x,_xlfn.XLOOKUP($A365,Applications!$E:$E,Applications!B:B),IF(_xlpm.x="","",_xlpm.x))</f>
        <v>2022-1 Round</v>
      </c>
      <c r="D365" s="27" t="str">
        <f>_xlfn.LET(_xlpm.x,_xlfn.XLOOKUP($A365,Applications!$E:$E,Applications!C:C),IF(_xlpm.x="","",_xlpm.x))</f>
        <v>Contracts and Payments</v>
      </c>
      <c r="E365" s="24">
        <f>_xlfn.LET(_xlpm.x,_xlfn.XLOOKUP($A365,Applications!$E:$E,Applications!D:D),IF(_xlpm.x="","",_xlpm.x))</f>
        <v>44569</v>
      </c>
      <c r="F365" s="27" t="str">
        <f>_xlfn.LET(_xlpm.x,_xlfn.XLOOKUP($A365,Applications!$E:$E,Applications!F:F),IF(_xlpm.x="","",_xlpm.x))</f>
        <v>Ivan Mock Eanni Organisation</v>
      </c>
      <c r="G365" s="27" t="str">
        <f>_xlfn.LET(_xlpm.x,_xlfn.XLOOKUP($A365,Applications!$E:$E,Applications!G:G),IF(_xlpm.x="","",_xlpm.x))</f>
        <v>A school for the blind</v>
      </c>
      <c r="H365" s="27" t="str">
        <f>_xlfn.LET(_xlpm.x,_xlfn.XLOOKUP($A365,Applications!$E:$E,Applications!H:H),IF(_xlpm.x="","",_xlpm.x))</f>
        <v>Approved</v>
      </c>
      <c r="I365" s="29">
        <f>_xlfn.LET(_xlpm.x,_xlfn.XLOOKUP($A365,Applications!$E:$E,Applications!I:I),IF(_xlpm.x="","",_xlpm.x))</f>
        <v>26000</v>
      </c>
      <c r="J365" s="29">
        <f>_xlfn.LET(_xlpm.x,_xlfn.XLOOKUP($A365,Applications!$E:$E,Applications!J:J),IF(_xlpm.x="","",_xlpm.x))</f>
        <v>94000</v>
      </c>
      <c r="K365" s="29">
        <f>_xlfn.LET(_xlpm.x,_xlfn.XLOOKUP($A365,Applications!$E:$E,Applications!K:K),IF(_xlpm.x="","",_xlpm.x))</f>
        <v>20020</v>
      </c>
      <c r="L365" s="30">
        <f t="shared" si="12"/>
        <v>13000</v>
      </c>
      <c r="M365" s="30">
        <f t="shared" si="13"/>
        <v>10010</v>
      </c>
      <c r="N365" s="27" t="s">
        <v>922</v>
      </c>
      <c r="O365" s="27" t="s">
        <v>922</v>
      </c>
      <c r="P365" s="27" t="s">
        <v>922</v>
      </c>
      <c r="Q365" s="27" t="s">
        <v>922</v>
      </c>
      <c r="R365" s="27" t="s">
        <v>922</v>
      </c>
      <c r="S365" s="27"/>
      <c r="AD365" s="29"/>
      <c r="AE365" s="29"/>
    </row>
    <row r="366" spans="1:31" x14ac:dyDescent="0.2">
      <c r="A366" s="23" t="s">
        <v>45</v>
      </c>
      <c r="B366" s="27" t="str">
        <f>_xlfn.LET(_xlpm.x,_xlfn.XLOOKUP($A366,Applications!$E:$E,Applications!A:A),IF(_xlpm.x="","",_xlpm.x))</f>
        <v>Development of art skills for kids</v>
      </c>
      <c r="C366" s="27" t="str">
        <f>_xlfn.LET(_xlpm.x,_xlfn.XLOOKUP($A366,Applications!$E:$E,Applications!B:B),IF(_xlpm.x="","",_xlpm.x))</f>
        <v>2022-2 Round</v>
      </c>
      <c r="D366" s="27" t="str">
        <f>_xlfn.LET(_xlpm.x,_xlfn.XLOOKUP($A366,Applications!$E:$E,Applications!C:C),IF(_xlpm.x="","",_xlpm.x))</f>
        <v>Advising Outcomes</v>
      </c>
      <c r="E366" s="24">
        <f>_xlfn.LET(_xlpm.x,_xlfn.XLOOKUP($A366,Applications!$E:$E,Applications!D:D),IF(_xlpm.x="","",_xlpm.x))</f>
        <v>44750</v>
      </c>
      <c r="F366" s="27" t="str">
        <f>_xlfn.LET(_xlpm.x,_xlfn.XLOOKUP($A366,Applications!$E:$E,Applications!F:F),IF(_xlpm.x="","",_xlpm.x))</f>
        <v>Robert Mock Henderson Organisation</v>
      </c>
      <c r="G366" s="27" t="str">
        <f>_xlfn.LET(_xlpm.x,_xlfn.XLOOKUP($A366,Applications!$E:$E,Applications!G:G),IF(_xlpm.x="","",_xlpm.x))</f>
        <v>A New Life</v>
      </c>
      <c r="H366" s="27" t="str">
        <f>_xlfn.LET(_xlpm.x,_xlfn.XLOOKUP($A366,Applications!$E:$E,Applications!H:H),IF(_xlpm.x="","",_xlpm.x))</f>
        <v>Undecided</v>
      </c>
      <c r="I366" s="29">
        <f>_xlfn.LET(_xlpm.x,_xlfn.XLOOKUP($A366,Applications!$E:$E,Applications!I:I),IF(_xlpm.x="","",_xlpm.x))</f>
        <v>24000</v>
      </c>
      <c r="J366" s="29">
        <f>_xlfn.LET(_xlpm.x,_xlfn.XLOOKUP($A366,Applications!$E:$E,Applications!J:J),IF(_xlpm.x="","",_xlpm.x))</f>
        <v>52000</v>
      </c>
      <c r="K366" s="29">
        <f>_xlfn.LET(_xlpm.x,_xlfn.XLOOKUP($A366,Applications!$E:$E,Applications!K:K),IF(_xlpm.x="","",_xlpm.x))</f>
        <v>0</v>
      </c>
      <c r="L366" s="30">
        <f t="shared" si="12"/>
        <v>12000</v>
      </c>
      <c r="M366" s="30">
        <f t="shared" si="13"/>
        <v>0</v>
      </c>
      <c r="N366" s="27" t="s">
        <v>922</v>
      </c>
      <c r="O366" s="27" t="s">
        <v>922</v>
      </c>
      <c r="P366" s="27" t="s">
        <v>922</v>
      </c>
      <c r="Q366" s="27" t="s">
        <v>922</v>
      </c>
      <c r="R366" s="27" t="s">
        <v>922</v>
      </c>
      <c r="S366" s="27"/>
      <c r="AD366" s="29"/>
      <c r="AE366" s="29"/>
    </row>
    <row r="367" spans="1:31" x14ac:dyDescent="0.2">
      <c r="A367" s="23" t="s">
        <v>48</v>
      </c>
      <c r="B367" s="27" t="str">
        <f>_xlfn.LET(_xlpm.x,_xlfn.XLOOKUP($A367,Applications!$E:$E,Applications!A:A),IF(_xlpm.x="","",_xlpm.x))</f>
        <v>Development of art skills for kids</v>
      </c>
      <c r="C367" s="27" t="str">
        <f>_xlfn.LET(_xlpm.x,_xlfn.XLOOKUP($A367,Applications!$E:$E,Applications!B:B),IF(_xlpm.x="","",_xlpm.x))</f>
        <v>2022-1 Round</v>
      </c>
      <c r="D367" s="27" t="str">
        <f>_xlfn.LET(_xlpm.x,_xlfn.XLOOKUP($A367,Applications!$E:$E,Applications!C:C),IF(_xlpm.x="","",_xlpm.x))</f>
        <v>Contracts and Payments</v>
      </c>
      <c r="E367" s="24">
        <f>_xlfn.LET(_xlpm.x,_xlfn.XLOOKUP($A367,Applications!$E:$E,Applications!D:D),IF(_xlpm.x="","",_xlpm.x))</f>
        <v>44634</v>
      </c>
      <c r="F367" s="27" t="str">
        <f>_xlfn.LET(_xlpm.x,_xlfn.XLOOKUP($A367,Applications!$E:$E,Applications!F:F),IF(_xlpm.x="","",_xlpm.x))</f>
        <v>Jeffrey Mock Barnes Organisation</v>
      </c>
      <c r="G367" s="27" t="str">
        <f>_xlfn.LET(_xlpm.x,_xlfn.XLOOKUP($A367,Applications!$E:$E,Applications!G:G),IF(_xlpm.x="","",_xlpm.x))</f>
        <v>A child's life</v>
      </c>
      <c r="H367" s="27" t="str">
        <f>_xlfn.LET(_xlpm.x,_xlfn.XLOOKUP($A367,Applications!$E:$E,Applications!H:H),IF(_xlpm.x="","",_xlpm.x))</f>
        <v>Approved</v>
      </c>
      <c r="I367" s="29">
        <f>_xlfn.LET(_xlpm.x,_xlfn.XLOOKUP($A367,Applications!$E:$E,Applications!I:I),IF(_xlpm.x="","",_xlpm.x))</f>
        <v>7300</v>
      </c>
      <c r="J367" s="29">
        <f>_xlfn.LET(_xlpm.x,_xlfn.XLOOKUP($A367,Applications!$E:$E,Applications!J:J),IF(_xlpm.x="","",_xlpm.x))</f>
        <v>18000</v>
      </c>
      <c r="K367" s="29">
        <f>_xlfn.LET(_xlpm.x,_xlfn.XLOOKUP($A367,Applications!$E:$E,Applications!K:K),IF(_xlpm.x="","",_xlpm.x))</f>
        <v>5182</v>
      </c>
      <c r="L367" s="30">
        <f t="shared" si="12"/>
        <v>7300</v>
      </c>
      <c r="M367" s="30">
        <f t="shared" si="13"/>
        <v>5182</v>
      </c>
      <c r="N367" s="27" t="s">
        <v>922</v>
      </c>
      <c r="O367" s="27" t="s">
        <v>922</v>
      </c>
      <c r="P367" s="27" t="s">
        <v>922</v>
      </c>
      <c r="Q367" s="27" t="s">
        <v>922</v>
      </c>
      <c r="R367" s="27" t="s">
        <v>922</v>
      </c>
      <c r="S367" s="27"/>
      <c r="AD367" s="29"/>
      <c r="AE367" s="29"/>
    </row>
    <row r="368" spans="1:31" x14ac:dyDescent="0.2">
      <c r="A368" s="23" t="s">
        <v>51</v>
      </c>
      <c r="B368" s="27" t="str">
        <f>_xlfn.LET(_xlpm.x,_xlfn.XLOOKUP($A368,Applications!$E:$E,Applications!A:A),IF(_xlpm.x="","",_xlpm.x))</f>
        <v>Development of art skills for kids</v>
      </c>
      <c r="C368" s="27" t="str">
        <f>_xlfn.LET(_xlpm.x,_xlfn.XLOOKUP($A368,Applications!$E:$E,Applications!B:B),IF(_xlpm.x="","",_xlpm.x))</f>
        <v>2022-2 Round</v>
      </c>
      <c r="D368" s="27" t="str">
        <f>_xlfn.LET(_xlpm.x,_xlfn.XLOOKUP($A368,Applications!$E:$E,Applications!C:C),IF(_xlpm.x="","",_xlpm.x))</f>
        <v>Advising Outcomes</v>
      </c>
      <c r="E368" s="24">
        <f>_xlfn.LET(_xlpm.x,_xlfn.XLOOKUP($A368,Applications!$E:$E,Applications!D:D),IF(_xlpm.x="","",_xlpm.x))</f>
        <v>44733</v>
      </c>
      <c r="F368" s="27" t="str">
        <f>_xlfn.LET(_xlpm.x,_xlfn.XLOOKUP($A368,Applications!$E:$E,Applications!F:F),IF(_xlpm.x="","",_xlpm.x))</f>
        <v>Emma Mock Angulo Organisation</v>
      </c>
      <c r="G368" s="27" t="str">
        <f>_xlfn.LET(_xlpm.x,_xlfn.XLOOKUP($A368,Applications!$E:$E,Applications!G:G),IF(_xlpm.x="","",_xlpm.x))</f>
        <v>Creative workshops for kids</v>
      </c>
      <c r="H368" s="27" t="str">
        <f>_xlfn.LET(_xlpm.x,_xlfn.XLOOKUP($A368,Applications!$E:$E,Applications!H:H),IF(_xlpm.x="","",_xlpm.x))</f>
        <v>Undecided</v>
      </c>
      <c r="I368" s="29">
        <f>_xlfn.LET(_xlpm.x,_xlfn.XLOOKUP($A368,Applications!$E:$E,Applications!I:I),IF(_xlpm.x="","",_xlpm.x))</f>
        <v>22000</v>
      </c>
      <c r="J368" s="29">
        <f>_xlfn.LET(_xlpm.x,_xlfn.XLOOKUP($A368,Applications!$E:$E,Applications!J:J),IF(_xlpm.x="","",_xlpm.x))</f>
        <v>99000</v>
      </c>
      <c r="K368" s="29">
        <f>_xlfn.LET(_xlpm.x,_xlfn.XLOOKUP($A368,Applications!$E:$E,Applications!K:K),IF(_xlpm.x="","",_xlpm.x))</f>
        <v>0</v>
      </c>
      <c r="L368" s="30">
        <f t="shared" si="12"/>
        <v>22000</v>
      </c>
      <c r="M368" s="30">
        <f t="shared" si="13"/>
        <v>0</v>
      </c>
      <c r="N368" s="27" t="s">
        <v>922</v>
      </c>
      <c r="O368" s="27" t="s">
        <v>922</v>
      </c>
      <c r="P368" s="27" t="s">
        <v>922</v>
      </c>
      <c r="Q368" s="27" t="s">
        <v>922</v>
      </c>
      <c r="R368" s="27" t="s">
        <v>922</v>
      </c>
      <c r="S368" s="27"/>
      <c r="AD368" s="29"/>
      <c r="AE368" s="29"/>
    </row>
    <row r="369" spans="1:31" x14ac:dyDescent="0.2">
      <c r="A369" s="23" t="s">
        <v>54</v>
      </c>
      <c r="B369" s="27" t="str">
        <f>_xlfn.LET(_xlpm.x,_xlfn.XLOOKUP($A369,Applications!$E:$E,Applications!A:A),IF(_xlpm.x="","",_xlpm.x))</f>
        <v>Development of art skills for kids</v>
      </c>
      <c r="C369" s="27" t="str">
        <f>_xlfn.LET(_xlpm.x,_xlfn.XLOOKUP($A369,Applications!$E:$E,Applications!B:B),IF(_xlpm.x="","",_xlpm.x))</f>
        <v>2022-2 Round</v>
      </c>
      <c r="D369" s="27" t="str">
        <f>_xlfn.LET(_xlpm.x,_xlfn.XLOOKUP($A369,Applications!$E:$E,Applications!C:C),IF(_xlpm.x="","",_xlpm.x))</f>
        <v>Assessment</v>
      </c>
      <c r="E369" s="24">
        <f>_xlfn.LET(_xlpm.x,_xlfn.XLOOKUP($A369,Applications!$E:$E,Applications!D:D),IF(_xlpm.x="","",_xlpm.x))</f>
        <v>44716</v>
      </c>
      <c r="F369" s="27" t="str">
        <f>_xlfn.LET(_xlpm.x,_xlfn.XLOOKUP($A369,Applications!$E:$E,Applications!F:F),IF(_xlpm.x="","",_xlpm.x))</f>
        <v>Joshua Mock Jackson Organisation</v>
      </c>
      <c r="G369" s="27" t="str">
        <f>_xlfn.LET(_xlpm.x,_xlfn.XLOOKUP($A369,Applications!$E:$E,Applications!G:G),IF(_xlpm.x="","",_xlpm.x))</f>
        <v>Art festival in the sea</v>
      </c>
      <c r="H369" s="27" t="str">
        <f>_xlfn.LET(_xlpm.x,_xlfn.XLOOKUP($A369,Applications!$E:$E,Applications!H:H),IF(_xlpm.x="","",_xlpm.x))</f>
        <v>Undecided</v>
      </c>
      <c r="I369" s="29">
        <f>_xlfn.LET(_xlpm.x,_xlfn.XLOOKUP($A369,Applications!$E:$E,Applications!I:I),IF(_xlpm.x="","",_xlpm.x))</f>
        <v>18000</v>
      </c>
      <c r="J369" s="29">
        <f>_xlfn.LET(_xlpm.x,_xlfn.XLOOKUP($A369,Applications!$E:$E,Applications!J:J),IF(_xlpm.x="","",_xlpm.x))</f>
        <v>78000</v>
      </c>
      <c r="K369" s="29">
        <f>_xlfn.LET(_xlpm.x,_xlfn.XLOOKUP($A369,Applications!$E:$E,Applications!K:K),IF(_xlpm.x="","",_xlpm.x))</f>
        <v>0</v>
      </c>
      <c r="L369" s="30">
        <f t="shared" si="12"/>
        <v>9000</v>
      </c>
      <c r="M369" s="30">
        <f t="shared" si="13"/>
        <v>0</v>
      </c>
      <c r="N369" s="27" t="s">
        <v>922</v>
      </c>
      <c r="O369" s="27" t="s">
        <v>922</v>
      </c>
      <c r="P369" s="27" t="s">
        <v>922</v>
      </c>
      <c r="Q369" s="27" t="s">
        <v>922</v>
      </c>
      <c r="R369" s="27" t="s">
        <v>922</v>
      </c>
      <c r="S369" s="27"/>
      <c r="AD369" s="29"/>
      <c r="AE369" s="29"/>
    </row>
    <row r="370" spans="1:31" x14ac:dyDescent="0.2">
      <c r="A370" s="23" t="s">
        <v>58</v>
      </c>
      <c r="B370" s="27" t="str">
        <f>_xlfn.LET(_xlpm.x,_xlfn.XLOOKUP($A370,Applications!$E:$E,Applications!A:A),IF(_xlpm.x="","",_xlpm.x))</f>
        <v>Development of art skills for kids</v>
      </c>
      <c r="C370" s="27" t="str">
        <f>_xlfn.LET(_xlpm.x,_xlfn.XLOOKUP($A370,Applications!$E:$E,Applications!B:B),IF(_xlpm.x="","",_xlpm.x))</f>
        <v>2022-2 Round</v>
      </c>
      <c r="D370" s="27" t="str">
        <f>_xlfn.LET(_xlpm.x,_xlfn.XLOOKUP($A370,Applications!$E:$E,Applications!C:C),IF(_xlpm.x="","",_xlpm.x))</f>
        <v>Eligibility Check</v>
      </c>
      <c r="E370" s="24">
        <f>_xlfn.LET(_xlpm.x,_xlfn.XLOOKUP($A370,Applications!$E:$E,Applications!D:D),IF(_xlpm.x="","",_xlpm.x))</f>
        <v>44738</v>
      </c>
      <c r="F370" s="27" t="str">
        <f>_xlfn.LET(_xlpm.x,_xlfn.XLOOKUP($A370,Applications!$E:$E,Applications!F:F),IF(_xlpm.x="","",_xlpm.x))</f>
        <v>Kimberly Mock Demoss Organisation</v>
      </c>
      <c r="G370" s="27" t="str">
        <f>_xlfn.LET(_xlpm.x,_xlfn.XLOOKUP($A370,Applications!$E:$E,Applications!G:G),IF(_xlpm.x="","",_xlpm.x))</f>
        <v>Love is the only key</v>
      </c>
      <c r="H370" s="27" t="str">
        <f>_xlfn.LET(_xlpm.x,_xlfn.XLOOKUP($A370,Applications!$E:$E,Applications!H:H),IF(_xlpm.x="","",_xlpm.x))</f>
        <v>Undecided</v>
      </c>
      <c r="I370" s="29">
        <f>_xlfn.LET(_xlpm.x,_xlfn.XLOOKUP($A370,Applications!$E:$E,Applications!I:I),IF(_xlpm.x="","",_xlpm.x))</f>
        <v>3500</v>
      </c>
      <c r="J370" s="29">
        <f>_xlfn.LET(_xlpm.x,_xlfn.XLOOKUP($A370,Applications!$E:$E,Applications!J:J),IF(_xlpm.x="","",_xlpm.x))</f>
        <v>9600</v>
      </c>
      <c r="K370" s="29">
        <f>_xlfn.LET(_xlpm.x,_xlfn.XLOOKUP($A370,Applications!$E:$E,Applications!K:K),IF(_xlpm.x="","",_xlpm.x))</f>
        <v>0</v>
      </c>
      <c r="L370" s="30">
        <f t="shared" si="12"/>
        <v>1750</v>
      </c>
      <c r="M370" s="30">
        <f t="shared" si="13"/>
        <v>0</v>
      </c>
      <c r="N370" s="27" t="s">
        <v>922</v>
      </c>
      <c r="O370" s="27" t="s">
        <v>922</v>
      </c>
      <c r="P370" s="27" t="s">
        <v>922</v>
      </c>
      <c r="Q370" s="27" t="s">
        <v>922</v>
      </c>
      <c r="R370" s="27" t="s">
        <v>922</v>
      </c>
      <c r="S370" s="27"/>
      <c r="AD370" s="29"/>
      <c r="AE370" s="29"/>
    </row>
    <row r="371" spans="1:31" x14ac:dyDescent="0.2">
      <c r="A371" s="23" t="s">
        <v>61</v>
      </c>
      <c r="B371" s="27" t="str">
        <f>_xlfn.LET(_xlpm.x,_xlfn.XLOOKUP($A371,Applications!$E:$E,Applications!A:A),IF(_xlpm.x="","",_xlpm.x))</f>
        <v>Development of art skills for kids</v>
      </c>
      <c r="C371" s="27" t="str">
        <f>_xlfn.LET(_xlpm.x,_xlfn.XLOOKUP($A371,Applications!$E:$E,Applications!B:B),IF(_xlpm.x="","",_xlpm.x))</f>
        <v>2022-2 Round</v>
      </c>
      <c r="D371" s="27" t="str">
        <f>_xlfn.LET(_xlpm.x,_xlfn.XLOOKUP($A371,Applications!$E:$E,Applications!C:C),IF(_xlpm.x="","",_xlpm.x))</f>
        <v>Assessment</v>
      </c>
      <c r="E371" s="24">
        <f>_xlfn.LET(_xlpm.x,_xlfn.XLOOKUP($A371,Applications!$E:$E,Applications!D:D),IF(_xlpm.x="","",_xlpm.x))</f>
        <v>44741</v>
      </c>
      <c r="F371" s="27" t="str">
        <f>_xlfn.LET(_xlpm.x,_xlfn.XLOOKUP($A371,Applications!$E:$E,Applications!F:F),IF(_xlpm.x="","",_xlpm.x))</f>
        <v>Cynthia Mock Powell Organisation</v>
      </c>
      <c r="G371" s="27" t="str">
        <f>_xlfn.LET(_xlpm.x,_xlfn.XLOOKUP($A371,Applications!$E:$E,Applications!G:G),IF(_xlpm.x="","",_xlpm.x))</f>
        <v>Community-based Art and Cultural Development</v>
      </c>
      <c r="H371" s="27" t="str">
        <f>_xlfn.LET(_xlpm.x,_xlfn.XLOOKUP($A371,Applications!$E:$E,Applications!H:H),IF(_xlpm.x="","",_xlpm.x))</f>
        <v>Undecided</v>
      </c>
      <c r="I371" s="29">
        <f>_xlfn.LET(_xlpm.x,_xlfn.XLOOKUP($A371,Applications!$E:$E,Applications!I:I),IF(_xlpm.x="","",_xlpm.x))</f>
        <v>28000</v>
      </c>
      <c r="J371" s="29">
        <f>_xlfn.LET(_xlpm.x,_xlfn.XLOOKUP($A371,Applications!$E:$E,Applications!J:J),IF(_xlpm.x="","",_xlpm.x))</f>
        <v>62000</v>
      </c>
      <c r="K371" s="29">
        <f>_xlfn.LET(_xlpm.x,_xlfn.XLOOKUP($A371,Applications!$E:$E,Applications!K:K),IF(_xlpm.x="","",_xlpm.x))</f>
        <v>0</v>
      </c>
      <c r="L371" s="30">
        <f t="shared" si="12"/>
        <v>14000</v>
      </c>
      <c r="M371" s="30">
        <f t="shared" si="13"/>
        <v>0</v>
      </c>
      <c r="N371" s="27" t="s">
        <v>922</v>
      </c>
      <c r="O371" s="27" t="s">
        <v>922</v>
      </c>
      <c r="P371" s="27" t="s">
        <v>922</v>
      </c>
      <c r="Q371" s="27" t="s">
        <v>922</v>
      </c>
      <c r="R371" s="27" t="s">
        <v>922</v>
      </c>
      <c r="S371" s="27"/>
      <c r="AD371" s="29"/>
      <c r="AE371" s="29"/>
    </row>
    <row r="372" spans="1:31" x14ac:dyDescent="0.2">
      <c r="A372" s="23" t="s">
        <v>64</v>
      </c>
      <c r="B372" s="27" t="str">
        <f>_xlfn.LET(_xlpm.x,_xlfn.XLOOKUP($A372,Applications!$E:$E,Applications!A:A),IF(_xlpm.x="","",_xlpm.x))</f>
        <v>Development of art skills for kids</v>
      </c>
      <c r="C372" s="27" t="str">
        <f>_xlfn.LET(_xlpm.x,_xlfn.XLOOKUP($A372,Applications!$E:$E,Applications!B:B),IF(_xlpm.x="","",_xlpm.x))</f>
        <v>2022-2 Round</v>
      </c>
      <c r="D372" s="27" t="str">
        <f>_xlfn.LET(_xlpm.x,_xlfn.XLOOKUP($A372,Applications!$E:$E,Applications!C:C),IF(_xlpm.x="","",_xlpm.x))</f>
        <v>Assessment</v>
      </c>
      <c r="E372" s="24">
        <f>_xlfn.LET(_xlpm.x,_xlfn.XLOOKUP($A372,Applications!$E:$E,Applications!D:D),IF(_xlpm.x="","",_xlpm.x))</f>
        <v>44729</v>
      </c>
      <c r="F372" s="27" t="str">
        <f>_xlfn.LET(_xlpm.x,_xlfn.XLOOKUP($A372,Applications!$E:$E,Applications!F:F),IF(_xlpm.x="","",_xlpm.x))</f>
        <v>Susan Mock Craig Organisation</v>
      </c>
      <c r="G372" s="27" t="str">
        <f>_xlfn.LET(_xlpm.x,_xlfn.XLOOKUP($A372,Applications!$E:$E,Applications!G:G),IF(_xlpm.x="","",_xlpm.x))</f>
        <v>Sports for all</v>
      </c>
      <c r="H372" s="27" t="str">
        <f>_xlfn.LET(_xlpm.x,_xlfn.XLOOKUP($A372,Applications!$E:$E,Applications!H:H),IF(_xlpm.x="","",_xlpm.x))</f>
        <v>Undecided</v>
      </c>
      <c r="I372" s="29">
        <f>_xlfn.LET(_xlpm.x,_xlfn.XLOOKUP($A372,Applications!$E:$E,Applications!I:I),IF(_xlpm.x="","",_xlpm.x))</f>
        <v>27000</v>
      </c>
      <c r="J372" s="29">
        <f>_xlfn.LET(_xlpm.x,_xlfn.XLOOKUP($A372,Applications!$E:$E,Applications!J:J),IF(_xlpm.x="","",_xlpm.x))</f>
        <v>89000</v>
      </c>
      <c r="K372" s="29">
        <f>_xlfn.LET(_xlpm.x,_xlfn.XLOOKUP($A372,Applications!$E:$E,Applications!K:K),IF(_xlpm.x="","",_xlpm.x))</f>
        <v>0</v>
      </c>
      <c r="L372" s="30">
        <f t="shared" si="12"/>
        <v>27000</v>
      </c>
      <c r="M372" s="30">
        <f t="shared" si="13"/>
        <v>0</v>
      </c>
      <c r="N372" s="27" t="s">
        <v>922</v>
      </c>
      <c r="O372" s="27" t="s">
        <v>922</v>
      </c>
      <c r="P372" s="27" t="s">
        <v>922</v>
      </c>
      <c r="Q372" s="27" t="s">
        <v>922</v>
      </c>
      <c r="R372" s="27" t="s">
        <v>922</v>
      </c>
      <c r="S372" s="27"/>
      <c r="AD372" s="29"/>
      <c r="AE372" s="29"/>
    </row>
    <row r="373" spans="1:31" x14ac:dyDescent="0.2">
      <c r="A373" s="23" t="s">
        <v>67</v>
      </c>
      <c r="B373" s="27" t="str">
        <f>_xlfn.LET(_xlpm.x,_xlfn.XLOOKUP($A373,Applications!$E:$E,Applications!A:A),IF(_xlpm.x="","",_xlpm.x))</f>
        <v>Development of art skills for kids</v>
      </c>
      <c r="C373" s="27" t="str">
        <f>_xlfn.LET(_xlpm.x,_xlfn.XLOOKUP($A373,Applications!$E:$E,Applications!B:B),IF(_xlpm.x="","",_xlpm.x))</f>
        <v>2022-1 Round</v>
      </c>
      <c r="D373" s="27" t="str">
        <f>_xlfn.LET(_xlpm.x,_xlfn.XLOOKUP($A373,Applications!$E:$E,Applications!C:C),IF(_xlpm.x="","",_xlpm.x))</f>
        <v>Contracts and Payments</v>
      </c>
      <c r="E373" s="24">
        <f>_xlfn.LET(_xlpm.x,_xlfn.XLOOKUP($A373,Applications!$E:$E,Applications!D:D),IF(_xlpm.x="","",_xlpm.x))</f>
        <v>44644</v>
      </c>
      <c r="F373" s="27" t="str">
        <f>_xlfn.LET(_xlpm.x,_xlfn.XLOOKUP($A373,Applications!$E:$E,Applications!F:F),IF(_xlpm.x="","",_xlpm.x))</f>
        <v>Serafina Mock Cummins Organisation</v>
      </c>
      <c r="G373" s="27" t="str">
        <f>_xlfn.LET(_xlpm.x,_xlfn.XLOOKUP($A373,Applications!$E:$E,Applications!G:G),IF(_xlpm.x="","",_xlpm.x))</f>
        <v>Creative Writing</v>
      </c>
      <c r="H373" s="27" t="str">
        <f>_xlfn.LET(_xlpm.x,_xlfn.XLOOKUP($A373,Applications!$E:$E,Applications!H:H),IF(_xlpm.x="","",_xlpm.x))</f>
        <v>Approved</v>
      </c>
      <c r="I373" s="29">
        <f>_xlfn.LET(_xlpm.x,_xlfn.XLOOKUP($A373,Applications!$E:$E,Applications!I:I),IF(_xlpm.x="","",_xlpm.x))</f>
        <v>29000</v>
      </c>
      <c r="J373" s="29">
        <f>_xlfn.LET(_xlpm.x,_xlfn.XLOOKUP($A373,Applications!$E:$E,Applications!J:J),IF(_xlpm.x="","",_xlpm.x))</f>
        <v>97000</v>
      </c>
      <c r="K373" s="29">
        <f>_xlfn.LET(_xlpm.x,_xlfn.XLOOKUP($A373,Applications!$E:$E,Applications!K:K),IF(_xlpm.x="","",_xlpm.x))</f>
        <v>28130</v>
      </c>
      <c r="L373" s="30">
        <f t="shared" si="12"/>
        <v>14500</v>
      </c>
      <c r="M373" s="30">
        <f t="shared" si="13"/>
        <v>14065</v>
      </c>
      <c r="N373" s="27" t="s">
        <v>922</v>
      </c>
      <c r="O373" s="27" t="s">
        <v>922</v>
      </c>
      <c r="P373" s="27" t="s">
        <v>922</v>
      </c>
      <c r="Q373" s="27" t="s">
        <v>922</v>
      </c>
      <c r="R373" s="27" t="s">
        <v>922</v>
      </c>
      <c r="S373" s="27"/>
      <c r="AD373" s="29"/>
      <c r="AE373" s="29"/>
    </row>
    <row r="374" spans="1:31" x14ac:dyDescent="0.2">
      <c r="A374" s="23" t="s">
        <v>70</v>
      </c>
      <c r="B374" s="27" t="str">
        <f>_xlfn.LET(_xlpm.x,_xlfn.XLOOKUP($A374,Applications!$E:$E,Applications!A:A),IF(_xlpm.x="","",_xlpm.x))</f>
        <v>Development of art skills for kids</v>
      </c>
      <c r="C374" s="27" t="str">
        <f>_xlfn.LET(_xlpm.x,_xlfn.XLOOKUP($A374,Applications!$E:$E,Applications!B:B),IF(_xlpm.x="","",_xlpm.x))</f>
        <v>2022-1 Round</v>
      </c>
      <c r="D374" s="27" t="str">
        <f>_xlfn.LET(_xlpm.x,_xlfn.XLOOKUP($A374,Applications!$E:$E,Applications!C:C),IF(_xlpm.x="","",_xlpm.x))</f>
        <v>Contracts and Payments</v>
      </c>
      <c r="E374" s="24">
        <f>_xlfn.LET(_xlpm.x,_xlfn.XLOOKUP($A374,Applications!$E:$E,Applications!D:D),IF(_xlpm.x="","",_xlpm.x))</f>
        <v>44566</v>
      </c>
      <c r="F374" s="27" t="str">
        <f>_xlfn.LET(_xlpm.x,_xlfn.XLOOKUP($A374,Applications!$E:$E,Applications!F:F),IF(_xlpm.x="","",_xlpm.x))</f>
        <v>Kenneth Mock Barnes Organisation</v>
      </c>
      <c r="G374" s="27" t="str">
        <f>_xlfn.LET(_xlpm.x,_xlfn.XLOOKUP($A374,Applications!$E:$E,Applications!G:G),IF(_xlpm.x="","",_xlpm.x))</f>
        <v>Playground Improvement</v>
      </c>
      <c r="H374" s="27" t="str">
        <f>_xlfn.LET(_xlpm.x,_xlfn.XLOOKUP($A374,Applications!$E:$E,Applications!H:H),IF(_xlpm.x="","",_xlpm.x))</f>
        <v>Approved</v>
      </c>
      <c r="I374" s="29">
        <f>_xlfn.LET(_xlpm.x,_xlfn.XLOOKUP($A374,Applications!$E:$E,Applications!I:I),IF(_xlpm.x="","",_xlpm.x))</f>
        <v>11000</v>
      </c>
      <c r="J374" s="29">
        <f>_xlfn.LET(_xlpm.x,_xlfn.XLOOKUP($A374,Applications!$E:$E,Applications!J:J),IF(_xlpm.x="","",_xlpm.x))</f>
        <v>48000</v>
      </c>
      <c r="K374" s="29">
        <f>_xlfn.LET(_xlpm.x,_xlfn.XLOOKUP($A374,Applications!$E:$E,Applications!K:K),IF(_xlpm.x="","",_xlpm.x))</f>
        <v>9130</v>
      </c>
      <c r="L374" s="30">
        <f t="shared" si="12"/>
        <v>11000</v>
      </c>
      <c r="M374" s="30">
        <f t="shared" si="13"/>
        <v>9130</v>
      </c>
      <c r="N374" s="27" t="s">
        <v>922</v>
      </c>
      <c r="O374" s="27" t="s">
        <v>922</v>
      </c>
      <c r="P374" s="27" t="s">
        <v>922</v>
      </c>
      <c r="Q374" s="27" t="s">
        <v>922</v>
      </c>
      <c r="R374" s="27" t="s">
        <v>922</v>
      </c>
      <c r="S374" s="27"/>
      <c r="AD374" s="29"/>
      <c r="AE374" s="29"/>
    </row>
    <row r="375" spans="1:31" x14ac:dyDescent="0.2">
      <c r="A375" s="23" t="s">
        <v>73</v>
      </c>
      <c r="B375" s="27" t="str">
        <f>_xlfn.LET(_xlpm.x,_xlfn.XLOOKUP($A375,Applications!$E:$E,Applications!A:A),IF(_xlpm.x="","",_xlpm.x))</f>
        <v>Development of art skills for kids</v>
      </c>
      <c r="C375" s="27" t="str">
        <f>_xlfn.LET(_xlpm.x,_xlfn.XLOOKUP($A375,Applications!$E:$E,Applications!B:B),IF(_xlpm.x="","",_xlpm.x))</f>
        <v>2022-1 Round</v>
      </c>
      <c r="D375" s="27" t="str">
        <f>_xlfn.LET(_xlpm.x,_xlfn.XLOOKUP($A375,Applications!$E:$E,Applications!C:C),IF(_xlpm.x="","",_xlpm.x))</f>
        <v>Contracts and Payments</v>
      </c>
      <c r="E375" s="24">
        <f>_xlfn.LET(_xlpm.x,_xlfn.XLOOKUP($A375,Applications!$E:$E,Applications!D:D),IF(_xlpm.x="","",_xlpm.x))</f>
        <v>44646</v>
      </c>
      <c r="F375" s="27" t="str">
        <f>_xlfn.LET(_xlpm.x,_xlfn.XLOOKUP($A375,Applications!$E:$E,Applications!F:F),IF(_xlpm.x="","",_xlpm.x))</f>
        <v>Deborah Mock Vandyke Organisation</v>
      </c>
      <c r="G375" s="27" t="str">
        <f>_xlfn.LET(_xlpm.x,_xlfn.XLOOKUP($A375,Applications!$E:$E,Applications!G:G),IF(_xlpm.x="","",_xlpm.x))</f>
        <v>Street dance</v>
      </c>
      <c r="H375" s="27" t="str">
        <f>_xlfn.LET(_xlpm.x,_xlfn.XLOOKUP($A375,Applications!$E:$E,Applications!H:H),IF(_xlpm.x="","",_xlpm.x))</f>
        <v>Approved</v>
      </c>
      <c r="I375" s="29">
        <f>_xlfn.LET(_xlpm.x,_xlfn.XLOOKUP($A375,Applications!$E:$E,Applications!I:I),IF(_xlpm.x="","",_xlpm.x))</f>
        <v>6200</v>
      </c>
      <c r="J375" s="29">
        <f>_xlfn.LET(_xlpm.x,_xlfn.XLOOKUP($A375,Applications!$E:$E,Applications!J:J),IF(_xlpm.x="","",_xlpm.x))</f>
        <v>25000</v>
      </c>
      <c r="K375" s="29">
        <f>_xlfn.LET(_xlpm.x,_xlfn.XLOOKUP($A375,Applications!$E:$E,Applications!K:K),IF(_xlpm.x="","",_xlpm.x))</f>
        <v>4464</v>
      </c>
      <c r="L375" s="30">
        <f t="shared" si="12"/>
        <v>6200</v>
      </c>
      <c r="M375" s="30">
        <f t="shared" si="13"/>
        <v>4464</v>
      </c>
      <c r="N375" s="27" t="s">
        <v>922</v>
      </c>
      <c r="O375" s="27" t="s">
        <v>922</v>
      </c>
      <c r="P375" s="27" t="s">
        <v>922</v>
      </c>
      <c r="Q375" s="27" t="s">
        <v>922</v>
      </c>
      <c r="R375" s="27" t="s">
        <v>922</v>
      </c>
      <c r="S375" s="27"/>
      <c r="AD375" s="29"/>
      <c r="AE375" s="29"/>
    </row>
    <row r="376" spans="1:31" x14ac:dyDescent="0.2">
      <c r="A376" s="23" t="s">
        <v>76</v>
      </c>
      <c r="B376" s="27" t="str">
        <f>_xlfn.LET(_xlpm.x,_xlfn.XLOOKUP($A376,Applications!$E:$E,Applications!A:A),IF(_xlpm.x="","",_xlpm.x))</f>
        <v>Development of art skills for kids</v>
      </c>
      <c r="C376" s="27" t="str">
        <f>_xlfn.LET(_xlpm.x,_xlfn.XLOOKUP($A376,Applications!$E:$E,Applications!B:B),IF(_xlpm.x="","",_xlpm.x))</f>
        <v>2022-2 Round</v>
      </c>
      <c r="D376" s="27" t="str">
        <f>_xlfn.LET(_xlpm.x,_xlfn.XLOOKUP($A376,Applications!$E:$E,Applications!C:C),IF(_xlpm.x="","",_xlpm.x))</f>
        <v>Assessment</v>
      </c>
      <c r="E376" s="24">
        <f>_xlfn.LET(_xlpm.x,_xlfn.XLOOKUP($A376,Applications!$E:$E,Applications!D:D),IF(_xlpm.x="","",_xlpm.x))</f>
        <v>44738</v>
      </c>
      <c r="F376" s="27" t="str">
        <f>_xlfn.LET(_xlpm.x,_xlfn.XLOOKUP($A376,Applications!$E:$E,Applications!F:F),IF(_xlpm.x="","",_xlpm.x))</f>
        <v>Hugh Mock Locks Organisation</v>
      </c>
      <c r="G376" s="27" t="str">
        <f>_xlfn.LET(_xlpm.x,_xlfn.XLOOKUP($A376,Applications!$E:$E,Applications!G:G),IF(_xlpm.x="","",_xlpm.x))</f>
        <v>The Art of Friendship</v>
      </c>
      <c r="H376" s="27" t="str">
        <f>_xlfn.LET(_xlpm.x,_xlfn.XLOOKUP($A376,Applications!$E:$E,Applications!H:H),IF(_xlpm.x="","",_xlpm.x))</f>
        <v>Undecided</v>
      </c>
      <c r="I376" s="29">
        <f>_xlfn.LET(_xlpm.x,_xlfn.XLOOKUP($A376,Applications!$E:$E,Applications!I:I),IF(_xlpm.x="","",_xlpm.x))</f>
        <v>3500</v>
      </c>
      <c r="J376" s="29">
        <f>_xlfn.LET(_xlpm.x,_xlfn.XLOOKUP($A376,Applications!$E:$E,Applications!J:J),IF(_xlpm.x="","",_xlpm.x))</f>
        <v>9500</v>
      </c>
      <c r="K376" s="29">
        <f>_xlfn.LET(_xlpm.x,_xlfn.XLOOKUP($A376,Applications!$E:$E,Applications!K:K),IF(_xlpm.x="","",_xlpm.x))</f>
        <v>0</v>
      </c>
      <c r="L376" s="30">
        <f t="shared" si="12"/>
        <v>1750</v>
      </c>
      <c r="M376" s="30">
        <f t="shared" si="13"/>
        <v>0</v>
      </c>
      <c r="N376" s="27" t="s">
        <v>922</v>
      </c>
      <c r="O376" s="27" t="s">
        <v>922</v>
      </c>
      <c r="P376" s="27" t="s">
        <v>922</v>
      </c>
      <c r="Q376" s="27" t="s">
        <v>922</v>
      </c>
      <c r="R376" s="27" t="s">
        <v>922</v>
      </c>
      <c r="S376" s="27"/>
      <c r="AD376" s="29"/>
      <c r="AE376" s="29"/>
    </row>
    <row r="377" spans="1:31" x14ac:dyDescent="0.2">
      <c r="A377" s="23" t="s">
        <v>80</v>
      </c>
      <c r="B377" s="27" t="str">
        <f>_xlfn.LET(_xlpm.x,_xlfn.XLOOKUP($A377,Applications!$E:$E,Applications!A:A),IF(_xlpm.x="","",_xlpm.x))</f>
        <v>Development of art skills for kids</v>
      </c>
      <c r="C377" s="27" t="str">
        <f>_xlfn.LET(_xlpm.x,_xlfn.XLOOKUP($A377,Applications!$E:$E,Applications!B:B),IF(_xlpm.x="","",_xlpm.x))</f>
        <v>2022-1 Round</v>
      </c>
      <c r="D377" s="27" t="str">
        <f>_xlfn.LET(_xlpm.x,_xlfn.XLOOKUP($A377,Applications!$E:$E,Applications!C:C),IF(_xlpm.x="","",_xlpm.x))</f>
        <v>Unsuccessful</v>
      </c>
      <c r="E377" s="24">
        <f>_xlfn.LET(_xlpm.x,_xlfn.XLOOKUP($A377,Applications!$E:$E,Applications!D:D),IF(_xlpm.x="","",_xlpm.x))</f>
        <v>44624</v>
      </c>
      <c r="F377" s="27" t="str">
        <f>_xlfn.LET(_xlpm.x,_xlfn.XLOOKUP($A377,Applications!$E:$E,Applications!F:F),IF(_xlpm.x="","",_xlpm.x))</f>
        <v>Charles Mock Murray Organisation</v>
      </c>
      <c r="G377" s="27" t="str">
        <f>_xlfn.LET(_xlpm.x,_xlfn.XLOOKUP($A377,Applications!$E:$E,Applications!G:G),IF(_xlpm.x="","",_xlpm.x))</f>
        <v>The Happy Gardener</v>
      </c>
      <c r="H377" s="27" t="str">
        <f>_xlfn.LET(_xlpm.x,_xlfn.XLOOKUP($A377,Applications!$E:$E,Applications!H:H),IF(_xlpm.x="","",_xlpm.x))</f>
        <v>Declined</v>
      </c>
      <c r="I377" s="29">
        <f>_xlfn.LET(_xlpm.x,_xlfn.XLOOKUP($A377,Applications!$E:$E,Applications!I:I),IF(_xlpm.x="","",_xlpm.x))</f>
        <v>12000</v>
      </c>
      <c r="J377" s="29">
        <f>_xlfn.LET(_xlpm.x,_xlfn.XLOOKUP($A377,Applications!$E:$E,Applications!J:J),IF(_xlpm.x="","",_xlpm.x))</f>
        <v>19000</v>
      </c>
      <c r="K377" s="29">
        <f>_xlfn.LET(_xlpm.x,_xlfn.XLOOKUP($A377,Applications!$E:$E,Applications!K:K),IF(_xlpm.x="","",_xlpm.x))</f>
        <v>0</v>
      </c>
      <c r="L377" s="30">
        <f t="shared" si="12"/>
        <v>12000</v>
      </c>
      <c r="M377" s="30">
        <f t="shared" si="13"/>
        <v>0</v>
      </c>
      <c r="N377" s="27" t="s">
        <v>922</v>
      </c>
      <c r="O377" s="27" t="s">
        <v>922</v>
      </c>
      <c r="P377" s="27" t="s">
        <v>922</v>
      </c>
      <c r="Q377" s="27" t="s">
        <v>922</v>
      </c>
      <c r="R377" s="27" t="s">
        <v>922</v>
      </c>
      <c r="S377" s="27"/>
      <c r="AD377" s="29"/>
      <c r="AE377" s="29"/>
    </row>
    <row r="378" spans="1:31" x14ac:dyDescent="0.2">
      <c r="A378" s="23" t="s">
        <v>84</v>
      </c>
      <c r="B378" s="27" t="str">
        <f>_xlfn.LET(_xlpm.x,_xlfn.XLOOKUP($A378,Applications!$E:$E,Applications!A:A),IF(_xlpm.x="","",_xlpm.x))</f>
        <v>Development of art skills for kids</v>
      </c>
      <c r="C378" s="27" t="str">
        <f>_xlfn.LET(_xlpm.x,_xlfn.XLOOKUP($A378,Applications!$E:$E,Applications!B:B),IF(_xlpm.x="","",_xlpm.x))</f>
        <v>2022-2 Round</v>
      </c>
      <c r="D378" s="27" t="str">
        <f>_xlfn.LET(_xlpm.x,_xlfn.XLOOKUP($A378,Applications!$E:$E,Applications!C:C),IF(_xlpm.x="","",_xlpm.x))</f>
        <v>Assessment</v>
      </c>
      <c r="E378" s="24">
        <f>_xlfn.LET(_xlpm.x,_xlfn.XLOOKUP($A378,Applications!$E:$E,Applications!D:D),IF(_xlpm.x="","",_xlpm.x))</f>
        <v>44746</v>
      </c>
      <c r="F378" s="27" t="str">
        <f>_xlfn.LET(_xlpm.x,_xlfn.XLOOKUP($A378,Applications!$E:$E,Applications!F:F),IF(_xlpm.x="","",_xlpm.x))</f>
        <v>John Mock Davis Organisation</v>
      </c>
      <c r="G378" s="27" t="str">
        <f>_xlfn.LET(_xlpm.x,_xlfn.XLOOKUP($A378,Applications!$E:$E,Applications!G:G),IF(_xlpm.x="","",_xlpm.x))</f>
        <v>Fingerpainting</v>
      </c>
      <c r="H378" s="27" t="str">
        <f>_xlfn.LET(_xlpm.x,_xlfn.XLOOKUP($A378,Applications!$E:$E,Applications!H:H),IF(_xlpm.x="","",_xlpm.x))</f>
        <v>Undecided</v>
      </c>
      <c r="I378" s="29">
        <f>_xlfn.LET(_xlpm.x,_xlfn.XLOOKUP($A378,Applications!$E:$E,Applications!I:I),IF(_xlpm.x="","",_xlpm.x))</f>
        <v>5400</v>
      </c>
      <c r="J378" s="29">
        <f>_xlfn.LET(_xlpm.x,_xlfn.XLOOKUP($A378,Applications!$E:$E,Applications!J:J),IF(_xlpm.x="","",_xlpm.x))</f>
        <v>17000</v>
      </c>
      <c r="K378" s="29">
        <f>_xlfn.LET(_xlpm.x,_xlfn.XLOOKUP($A378,Applications!$E:$E,Applications!K:K),IF(_xlpm.x="","",_xlpm.x))</f>
        <v>0</v>
      </c>
      <c r="L378" s="30">
        <f t="shared" si="12"/>
        <v>2700</v>
      </c>
      <c r="M378" s="30">
        <f t="shared" si="13"/>
        <v>0</v>
      </c>
      <c r="N378" s="27" t="s">
        <v>922</v>
      </c>
      <c r="O378" s="27" t="s">
        <v>922</v>
      </c>
      <c r="P378" s="27" t="s">
        <v>922</v>
      </c>
      <c r="Q378" s="27" t="s">
        <v>922</v>
      </c>
      <c r="R378" s="27" t="s">
        <v>922</v>
      </c>
      <c r="S378" s="27"/>
      <c r="AD378" s="29"/>
      <c r="AE378" s="29"/>
    </row>
    <row r="379" spans="1:31" x14ac:dyDescent="0.2">
      <c r="A379" s="23" t="s">
        <v>87</v>
      </c>
      <c r="B379" s="27" t="str">
        <f>_xlfn.LET(_xlpm.x,_xlfn.XLOOKUP($A379,Applications!$E:$E,Applications!A:A),IF(_xlpm.x="","",_xlpm.x))</f>
        <v>Development of art skills for kids</v>
      </c>
      <c r="C379" s="27" t="str">
        <f>_xlfn.LET(_xlpm.x,_xlfn.XLOOKUP($A379,Applications!$E:$E,Applications!B:B),IF(_xlpm.x="","",_xlpm.x))</f>
        <v>2022-1 Round</v>
      </c>
      <c r="D379" s="27" t="str">
        <f>_xlfn.LET(_xlpm.x,_xlfn.XLOOKUP($A379,Applications!$E:$E,Applications!C:C),IF(_xlpm.x="","",_xlpm.x))</f>
        <v>Unsuccessful</v>
      </c>
      <c r="E379" s="24">
        <f>_xlfn.LET(_xlpm.x,_xlfn.XLOOKUP($A379,Applications!$E:$E,Applications!D:D),IF(_xlpm.x="","",_xlpm.x))</f>
        <v>44604</v>
      </c>
      <c r="F379" s="27" t="str">
        <f>_xlfn.LET(_xlpm.x,_xlfn.XLOOKUP($A379,Applications!$E:$E,Applications!F:F),IF(_xlpm.x="","",_xlpm.x))</f>
        <v>Jessica Mock Rambo Organisation</v>
      </c>
      <c r="G379" s="27" t="str">
        <f>_xlfn.LET(_xlpm.x,_xlfn.XLOOKUP($A379,Applications!$E:$E,Applications!G:G),IF(_xlpm.x="","",_xlpm.x))</f>
        <v>Cool Art</v>
      </c>
      <c r="H379" s="27" t="str">
        <f>_xlfn.LET(_xlpm.x,_xlfn.XLOOKUP($A379,Applications!$E:$E,Applications!H:H),IF(_xlpm.x="","",_xlpm.x))</f>
        <v>Declined</v>
      </c>
      <c r="I379" s="29">
        <f>_xlfn.LET(_xlpm.x,_xlfn.XLOOKUP($A379,Applications!$E:$E,Applications!I:I),IF(_xlpm.x="","",_xlpm.x))</f>
        <v>22000</v>
      </c>
      <c r="J379" s="29">
        <f>_xlfn.LET(_xlpm.x,_xlfn.XLOOKUP($A379,Applications!$E:$E,Applications!J:J),IF(_xlpm.x="","",_xlpm.x))</f>
        <v>87000</v>
      </c>
      <c r="K379" s="29">
        <f>_xlfn.LET(_xlpm.x,_xlfn.XLOOKUP($A379,Applications!$E:$E,Applications!K:K),IF(_xlpm.x="","",_xlpm.x))</f>
        <v>0</v>
      </c>
      <c r="L379" s="30">
        <f t="shared" si="12"/>
        <v>11000</v>
      </c>
      <c r="M379" s="30">
        <f t="shared" si="13"/>
        <v>0</v>
      </c>
      <c r="N379" s="27" t="s">
        <v>922</v>
      </c>
      <c r="O379" s="27" t="s">
        <v>922</v>
      </c>
      <c r="P379" s="27" t="s">
        <v>922</v>
      </c>
      <c r="Q379" s="27" t="s">
        <v>922</v>
      </c>
      <c r="R379" s="27" t="s">
        <v>922</v>
      </c>
      <c r="S379" s="27"/>
      <c r="AD379" s="29"/>
      <c r="AE379" s="29"/>
    </row>
    <row r="380" spans="1:31" x14ac:dyDescent="0.2">
      <c r="A380" s="23" t="s">
        <v>90</v>
      </c>
      <c r="B380" s="27" t="str">
        <f>_xlfn.LET(_xlpm.x,_xlfn.XLOOKUP($A380,Applications!$E:$E,Applications!A:A),IF(_xlpm.x="","",_xlpm.x))</f>
        <v>Development of art skills for kids</v>
      </c>
      <c r="C380" s="27" t="str">
        <f>_xlfn.LET(_xlpm.x,_xlfn.XLOOKUP($A380,Applications!$E:$E,Applications!B:B),IF(_xlpm.x="","",_xlpm.x))</f>
        <v>2022-1 Round</v>
      </c>
      <c r="D380" s="27" t="str">
        <f>_xlfn.LET(_xlpm.x,_xlfn.XLOOKUP($A380,Applications!$E:$E,Applications!C:C),IF(_xlpm.x="","",_xlpm.x))</f>
        <v>Contracts and Payments</v>
      </c>
      <c r="E380" s="24">
        <f>_xlfn.LET(_xlpm.x,_xlfn.XLOOKUP($A380,Applications!$E:$E,Applications!D:D),IF(_xlpm.x="","",_xlpm.x))</f>
        <v>44597</v>
      </c>
      <c r="F380" s="27" t="str">
        <f>_xlfn.LET(_xlpm.x,_xlfn.XLOOKUP($A380,Applications!$E:$E,Applications!F:F),IF(_xlpm.x="","",_xlpm.x))</f>
        <v>James Mock Howe Organisation</v>
      </c>
      <c r="G380" s="27" t="str">
        <f>_xlfn.LET(_xlpm.x,_xlfn.XLOOKUP($A380,Applications!$E:$E,Applications!G:G),IF(_xlpm.x="","",_xlpm.x))</f>
        <v>The City of Music</v>
      </c>
      <c r="H380" s="27" t="str">
        <f>_xlfn.LET(_xlpm.x,_xlfn.XLOOKUP($A380,Applications!$E:$E,Applications!H:H),IF(_xlpm.x="","",_xlpm.x))</f>
        <v>Approved</v>
      </c>
      <c r="I380" s="29">
        <f>_xlfn.LET(_xlpm.x,_xlfn.XLOOKUP($A380,Applications!$E:$E,Applications!I:I),IF(_xlpm.x="","",_xlpm.x))</f>
        <v>30000</v>
      </c>
      <c r="J380" s="29">
        <f>_xlfn.LET(_xlpm.x,_xlfn.XLOOKUP($A380,Applications!$E:$E,Applications!J:J),IF(_xlpm.x="","",_xlpm.x))</f>
        <v>101000</v>
      </c>
      <c r="K380" s="29">
        <f>_xlfn.LET(_xlpm.x,_xlfn.XLOOKUP($A380,Applications!$E:$E,Applications!K:K),IF(_xlpm.x="","",_xlpm.x))</f>
        <v>28200</v>
      </c>
      <c r="L380" s="30">
        <f t="shared" si="12"/>
        <v>15000</v>
      </c>
      <c r="M380" s="30">
        <f t="shared" si="13"/>
        <v>14100</v>
      </c>
      <c r="N380" s="27" t="s">
        <v>922</v>
      </c>
      <c r="O380" s="27" t="s">
        <v>922</v>
      </c>
      <c r="P380" s="27" t="s">
        <v>922</v>
      </c>
      <c r="Q380" s="27" t="s">
        <v>922</v>
      </c>
      <c r="R380" s="27" t="s">
        <v>922</v>
      </c>
      <c r="S380" s="27"/>
      <c r="AD380" s="29"/>
      <c r="AE380" s="29"/>
    </row>
    <row r="381" spans="1:31" x14ac:dyDescent="0.2">
      <c r="A381" s="23" t="s">
        <v>93</v>
      </c>
      <c r="B381" s="27" t="str">
        <f>_xlfn.LET(_xlpm.x,_xlfn.XLOOKUP($A381,Applications!$E:$E,Applications!A:A),IF(_xlpm.x="","",_xlpm.x))</f>
        <v>Development of art skills for kids</v>
      </c>
      <c r="C381" s="27" t="str">
        <f>_xlfn.LET(_xlpm.x,_xlfn.XLOOKUP($A381,Applications!$E:$E,Applications!B:B),IF(_xlpm.x="","",_xlpm.x))</f>
        <v>2022-2 Round</v>
      </c>
      <c r="D381" s="27" t="str">
        <f>_xlfn.LET(_xlpm.x,_xlfn.XLOOKUP($A381,Applications!$E:$E,Applications!C:C),IF(_xlpm.x="","",_xlpm.x))</f>
        <v>Assessment</v>
      </c>
      <c r="E381" s="24">
        <f>_xlfn.LET(_xlpm.x,_xlfn.XLOOKUP($A381,Applications!$E:$E,Applications!D:D),IF(_xlpm.x="","",_xlpm.x))</f>
        <v>44740</v>
      </c>
      <c r="F381" s="27" t="str">
        <f>_xlfn.LET(_xlpm.x,_xlfn.XLOOKUP($A381,Applications!$E:$E,Applications!F:F),IF(_xlpm.x="","",_xlpm.x))</f>
        <v>Herman Mock Cozzi Organisation</v>
      </c>
      <c r="G381" s="27" t="str">
        <f>_xlfn.LET(_xlpm.x,_xlfn.XLOOKUP($A381,Applications!$E:$E,Applications!G:G),IF(_xlpm.x="","",_xlpm.x))</f>
        <v>Wild hearts</v>
      </c>
      <c r="H381" s="27" t="str">
        <f>_xlfn.LET(_xlpm.x,_xlfn.XLOOKUP($A381,Applications!$E:$E,Applications!H:H),IF(_xlpm.x="","",_xlpm.x))</f>
        <v>Undecided</v>
      </c>
      <c r="I381" s="29">
        <f>_xlfn.LET(_xlpm.x,_xlfn.XLOOKUP($A381,Applications!$E:$E,Applications!I:I),IF(_xlpm.x="","",_xlpm.x))</f>
        <v>11000</v>
      </c>
      <c r="J381" s="29">
        <f>_xlfn.LET(_xlpm.x,_xlfn.XLOOKUP($A381,Applications!$E:$E,Applications!J:J),IF(_xlpm.x="","",_xlpm.x))</f>
        <v>18000</v>
      </c>
      <c r="K381" s="29">
        <f>_xlfn.LET(_xlpm.x,_xlfn.XLOOKUP($A381,Applications!$E:$E,Applications!K:K),IF(_xlpm.x="","",_xlpm.x))</f>
        <v>0</v>
      </c>
      <c r="L381" s="30">
        <f t="shared" si="12"/>
        <v>11000</v>
      </c>
      <c r="M381" s="30">
        <f t="shared" si="13"/>
        <v>0</v>
      </c>
      <c r="N381" s="27" t="s">
        <v>922</v>
      </c>
      <c r="O381" s="27" t="s">
        <v>922</v>
      </c>
      <c r="P381" s="27" t="s">
        <v>922</v>
      </c>
      <c r="Q381" s="27" t="s">
        <v>922</v>
      </c>
      <c r="R381" s="27" t="s">
        <v>922</v>
      </c>
      <c r="S381" s="27"/>
      <c r="AD381" s="29"/>
      <c r="AE381" s="29"/>
    </row>
    <row r="382" spans="1:31" x14ac:dyDescent="0.2">
      <c r="A382" s="23" t="s">
        <v>96</v>
      </c>
      <c r="B382" s="27" t="str">
        <f>_xlfn.LET(_xlpm.x,_xlfn.XLOOKUP($A382,Applications!$E:$E,Applications!A:A),IF(_xlpm.x="","",_xlpm.x))</f>
        <v>Development of art skills for kids</v>
      </c>
      <c r="C382" s="27" t="str">
        <f>_xlfn.LET(_xlpm.x,_xlfn.XLOOKUP($A382,Applications!$E:$E,Applications!B:B),IF(_xlpm.x="","",_xlpm.x))</f>
        <v>2022-2 Round</v>
      </c>
      <c r="D382" s="27" t="str">
        <f>_xlfn.LET(_xlpm.x,_xlfn.XLOOKUP($A382,Applications!$E:$E,Applications!C:C),IF(_xlpm.x="","",_xlpm.x))</f>
        <v>Assessment</v>
      </c>
      <c r="E382" s="24">
        <f>_xlfn.LET(_xlpm.x,_xlfn.XLOOKUP($A382,Applications!$E:$E,Applications!D:D),IF(_xlpm.x="","",_xlpm.x))</f>
        <v>44719</v>
      </c>
      <c r="F382" s="27" t="str">
        <f>_xlfn.LET(_xlpm.x,_xlfn.XLOOKUP($A382,Applications!$E:$E,Applications!F:F),IF(_xlpm.x="","",_xlpm.x))</f>
        <v>Thelma Mock Hodges Organisation</v>
      </c>
      <c r="G382" s="27" t="str">
        <f>_xlfn.LET(_xlpm.x,_xlfn.XLOOKUP($A382,Applications!$E:$E,Applications!G:G),IF(_xlpm.x="","",_xlpm.x))</f>
        <v>Dholak Nritya</v>
      </c>
      <c r="H382" s="27" t="str">
        <f>_xlfn.LET(_xlpm.x,_xlfn.XLOOKUP($A382,Applications!$E:$E,Applications!H:H),IF(_xlpm.x="","",_xlpm.x))</f>
        <v>Undecided</v>
      </c>
      <c r="I382" s="29">
        <f>_xlfn.LET(_xlpm.x,_xlfn.XLOOKUP($A382,Applications!$E:$E,Applications!I:I),IF(_xlpm.x="","",_xlpm.x))</f>
        <v>29000</v>
      </c>
      <c r="J382" s="29">
        <f>_xlfn.LET(_xlpm.x,_xlfn.XLOOKUP($A382,Applications!$E:$E,Applications!J:J),IF(_xlpm.x="","",_xlpm.x))</f>
        <v>109000</v>
      </c>
      <c r="K382" s="29">
        <f>_xlfn.LET(_xlpm.x,_xlfn.XLOOKUP($A382,Applications!$E:$E,Applications!K:K),IF(_xlpm.x="","",_xlpm.x))</f>
        <v>0</v>
      </c>
      <c r="L382" s="30">
        <f t="shared" si="12"/>
        <v>29000</v>
      </c>
      <c r="M382" s="30">
        <f t="shared" si="13"/>
        <v>0</v>
      </c>
      <c r="N382" s="27" t="s">
        <v>922</v>
      </c>
      <c r="O382" s="27" t="s">
        <v>922</v>
      </c>
      <c r="P382" s="27" t="s">
        <v>922</v>
      </c>
      <c r="Q382" s="27" t="s">
        <v>922</v>
      </c>
      <c r="R382" s="27" t="s">
        <v>922</v>
      </c>
      <c r="S382" s="27"/>
      <c r="AD382" s="29"/>
      <c r="AE382" s="29"/>
    </row>
    <row r="383" spans="1:31" x14ac:dyDescent="0.2">
      <c r="A383" s="23" t="s">
        <v>99</v>
      </c>
      <c r="B383" s="27" t="str">
        <f>_xlfn.LET(_xlpm.x,_xlfn.XLOOKUP($A383,Applications!$E:$E,Applications!A:A),IF(_xlpm.x="","",_xlpm.x))</f>
        <v>Development of art skills for kids</v>
      </c>
      <c r="C383" s="27" t="str">
        <f>_xlfn.LET(_xlpm.x,_xlfn.XLOOKUP($A383,Applications!$E:$E,Applications!B:B),IF(_xlpm.x="","",_xlpm.x))</f>
        <v>2022-2 Round</v>
      </c>
      <c r="D383" s="27" t="str">
        <f>_xlfn.LET(_xlpm.x,_xlfn.XLOOKUP($A383,Applications!$E:$E,Applications!C:C),IF(_xlpm.x="","",_xlpm.x))</f>
        <v>Advising Outcomes</v>
      </c>
      <c r="E383" s="24">
        <f>_xlfn.LET(_xlpm.x,_xlfn.XLOOKUP($A383,Applications!$E:$E,Applications!D:D),IF(_xlpm.x="","",_xlpm.x))</f>
        <v>44764</v>
      </c>
      <c r="F383" s="27" t="str">
        <f>_xlfn.LET(_xlpm.x,_xlfn.XLOOKUP($A383,Applications!$E:$E,Applications!F:F),IF(_xlpm.x="","",_xlpm.x))</f>
        <v>Jim Mock Mercado Organisation</v>
      </c>
      <c r="G383" s="27" t="str">
        <f>_xlfn.LET(_xlpm.x,_xlfn.XLOOKUP($A383,Applications!$E:$E,Applications!G:G),IF(_xlpm.x="","",_xlpm.x))</f>
        <v>Local school production</v>
      </c>
      <c r="H383" s="27" t="str">
        <f>_xlfn.LET(_xlpm.x,_xlfn.XLOOKUP($A383,Applications!$E:$E,Applications!H:H),IF(_xlpm.x="","",_xlpm.x))</f>
        <v>Undecided</v>
      </c>
      <c r="I383" s="29">
        <f>_xlfn.LET(_xlpm.x,_xlfn.XLOOKUP($A383,Applications!$E:$E,Applications!I:I),IF(_xlpm.x="","",_xlpm.x))</f>
        <v>10000</v>
      </c>
      <c r="J383" s="29">
        <f>_xlfn.LET(_xlpm.x,_xlfn.XLOOKUP($A383,Applications!$E:$E,Applications!J:J),IF(_xlpm.x="","",_xlpm.x))</f>
        <v>45000</v>
      </c>
      <c r="K383" s="29">
        <f>_xlfn.LET(_xlpm.x,_xlfn.XLOOKUP($A383,Applications!$E:$E,Applications!K:K),IF(_xlpm.x="","",_xlpm.x))</f>
        <v>0</v>
      </c>
      <c r="L383" s="30">
        <f t="shared" si="12"/>
        <v>5000</v>
      </c>
      <c r="M383" s="30">
        <f t="shared" si="13"/>
        <v>0</v>
      </c>
      <c r="N383" s="27" t="s">
        <v>922</v>
      </c>
      <c r="O383" s="27" t="s">
        <v>922</v>
      </c>
      <c r="P383" s="27" t="s">
        <v>922</v>
      </c>
      <c r="Q383" s="27" t="s">
        <v>922</v>
      </c>
      <c r="R383" s="27" t="s">
        <v>922</v>
      </c>
      <c r="S383" s="27"/>
      <c r="AD383" s="29"/>
      <c r="AE383" s="29"/>
    </row>
    <row r="384" spans="1:31" x14ac:dyDescent="0.2">
      <c r="A384" s="23" t="s">
        <v>102</v>
      </c>
      <c r="B384" s="27" t="str">
        <f>_xlfn.LET(_xlpm.x,_xlfn.XLOOKUP($A384,Applications!$E:$E,Applications!A:A),IF(_xlpm.x="","",_xlpm.x))</f>
        <v>Development of art skills for kids</v>
      </c>
      <c r="C384" s="27" t="str">
        <f>_xlfn.LET(_xlpm.x,_xlfn.XLOOKUP($A384,Applications!$E:$E,Applications!B:B),IF(_xlpm.x="","",_xlpm.x))</f>
        <v>2022-2 Round</v>
      </c>
      <c r="D384" s="27" t="str">
        <f>_xlfn.LET(_xlpm.x,_xlfn.XLOOKUP($A384,Applications!$E:$E,Applications!C:C),IF(_xlpm.x="","",_xlpm.x))</f>
        <v>Assessment</v>
      </c>
      <c r="E384" s="24">
        <f>_xlfn.LET(_xlpm.x,_xlfn.XLOOKUP($A384,Applications!$E:$E,Applications!D:D),IF(_xlpm.x="","",_xlpm.x))</f>
        <v>44714</v>
      </c>
      <c r="F384" s="27" t="str">
        <f>_xlfn.LET(_xlpm.x,_xlfn.XLOOKUP($A384,Applications!$E:$E,Applications!F:F),IF(_xlpm.x="","",_xlpm.x))</f>
        <v>Robert Mock Peacock Organisation</v>
      </c>
      <c r="G384" s="27" t="str">
        <f>_xlfn.LET(_xlpm.x,_xlfn.XLOOKUP($A384,Applications!$E:$E,Applications!G:G),IF(_xlpm.x="","",_xlpm.x))</f>
        <v>Painting for children</v>
      </c>
      <c r="H384" s="27" t="str">
        <f>_xlfn.LET(_xlpm.x,_xlfn.XLOOKUP($A384,Applications!$E:$E,Applications!H:H),IF(_xlpm.x="","",_xlpm.x))</f>
        <v>Undecided</v>
      </c>
      <c r="I384" s="29">
        <f>_xlfn.LET(_xlpm.x,_xlfn.XLOOKUP($A384,Applications!$E:$E,Applications!I:I),IF(_xlpm.x="","",_xlpm.x))</f>
        <v>25000</v>
      </c>
      <c r="J384" s="29">
        <f>_xlfn.LET(_xlpm.x,_xlfn.XLOOKUP($A384,Applications!$E:$E,Applications!J:J),IF(_xlpm.x="","",_xlpm.x))</f>
        <v>87000</v>
      </c>
      <c r="K384" s="29">
        <f>_xlfn.LET(_xlpm.x,_xlfn.XLOOKUP($A384,Applications!$E:$E,Applications!K:K),IF(_xlpm.x="","",_xlpm.x))</f>
        <v>0</v>
      </c>
      <c r="L384" s="30">
        <f t="shared" si="12"/>
        <v>12500</v>
      </c>
      <c r="M384" s="30">
        <f t="shared" si="13"/>
        <v>0</v>
      </c>
      <c r="N384" s="27" t="s">
        <v>922</v>
      </c>
      <c r="O384" s="27" t="s">
        <v>922</v>
      </c>
      <c r="P384" s="27" t="s">
        <v>922</v>
      </c>
      <c r="Q384" s="27" t="s">
        <v>922</v>
      </c>
      <c r="R384" s="27" t="s">
        <v>922</v>
      </c>
      <c r="S384" s="27"/>
      <c r="AD384" s="29"/>
      <c r="AE384" s="29"/>
    </row>
    <row r="385" spans="1:31" x14ac:dyDescent="0.2">
      <c r="A385" s="23" t="s">
        <v>105</v>
      </c>
      <c r="B385" s="27" t="str">
        <f>_xlfn.LET(_xlpm.x,_xlfn.XLOOKUP($A385,Applications!$E:$E,Applications!A:A),IF(_xlpm.x="","",_xlpm.x))</f>
        <v>Development of art skills for kids</v>
      </c>
      <c r="C385" s="27" t="str">
        <f>_xlfn.LET(_xlpm.x,_xlfn.XLOOKUP($A385,Applications!$E:$E,Applications!B:B),IF(_xlpm.x="","",_xlpm.x))</f>
        <v>2022-2 Round</v>
      </c>
      <c r="D385" s="27" t="str">
        <f>_xlfn.LET(_xlpm.x,_xlfn.XLOOKUP($A385,Applications!$E:$E,Applications!C:C),IF(_xlpm.x="","",_xlpm.x))</f>
        <v>Assessment</v>
      </c>
      <c r="E385" s="24">
        <f>_xlfn.LET(_xlpm.x,_xlfn.XLOOKUP($A385,Applications!$E:$E,Applications!D:D),IF(_xlpm.x="","",_xlpm.x))</f>
        <v>44751</v>
      </c>
      <c r="F385" s="27" t="str">
        <f>_xlfn.LET(_xlpm.x,_xlfn.XLOOKUP($A385,Applications!$E:$E,Applications!F:F),IF(_xlpm.x="","",_xlpm.x))</f>
        <v>Nathan Mock Pretti Organisation</v>
      </c>
      <c r="G385" s="27" t="str">
        <f>_xlfn.LET(_xlpm.x,_xlfn.XLOOKUP($A385,Applications!$E:$E,Applications!G:G),IF(_xlpm.x="","",_xlpm.x))</f>
        <v>Shine like a Star</v>
      </c>
      <c r="H385" s="27" t="str">
        <f>_xlfn.LET(_xlpm.x,_xlfn.XLOOKUP($A385,Applications!$E:$E,Applications!H:H),IF(_xlpm.x="","",_xlpm.x))</f>
        <v>Undecided</v>
      </c>
      <c r="I385" s="29">
        <f>_xlfn.LET(_xlpm.x,_xlfn.XLOOKUP($A385,Applications!$E:$E,Applications!I:I),IF(_xlpm.x="","",_xlpm.x))</f>
        <v>4400</v>
      </c>
      <c r="J385" s="29">
        <f>_xlfn.LET(_xlpm.x,_xlfn.XLOOKUP($A385,Applications!$E:$E,Applications!J:J),IF(_xlpm.x="","",_xlpm.x))</f>
        <v>5500</v>
      </c>
      <c r="K385" s="29">
        <f>_xlfn.LET(_xlpm.x,_xlfn.XLOOKUP($A385,Applications!$E:$E,Applications!K:K),IF(_xlpm.x="","",_xlpm.x))</f>
        <v>0</v>
      </c>
      <c r="L385" s="30">
        <f t="shared" si="12"/>
        <v>4400</v>
      </c>
      <c r="M385" s="30">
        <f t="shared" si="13"/>
        <v>0</v>
      </c>
      <c r="N385" s="27" t="s">
        <v>922</v>
      </c>
      <c r="O385" s="27" t="s">
        <v>922</v>
      </c>
      <c r="P385" s="27" t="s">
        <v>922</v>
      </c>
      <c r="Q385" s="27" t="s">
        <v>922</v>
      </c>
      <c r="R385" s="27" t="s">
        <v>922</v>
      </c>
      <c r="S385" s="27"/>
      <c r="AD385" s="29"/>
      <c r="AE385" s="29"/>
    </row>
    <row r="386" spans="1:31" x14ac:dyDescent="0.2">
      <c r="A386" s="23" t="s">
        <v>108</v>
      </c>
      <c r="B386" s="27" t="str">
        <f>_xlfn.LET(_xlpm.x,_xlfn.XLOOKUP($A386,Applications!$E:$E,Applications!A:A),IF(_xlpm.x="","",_xlpm.x))</f>
        <v>Development of art skills for kids</v>
      </c>
      <c r="C386" s="27" t="str">
        <f>_xlfn.LET(_xlpm.x,_xlfn.XLOOKUP($A386,Applications!$E:$E,Applications!B:B),IF(_xlpm.x="","",_xlpm.x))</f>
        <v>2022-2 Round</v>
      </c>
      <c r="D386" s="27" t="str">
        <f>_xlfn.LET(_xlpm.x,_xlfn.XLOOKUP($A386,Applications!$E:$E,Applications!C:C),IF(_xlpm.x="","",_xlpm.x))</f>
        <v>Assessment</v>
      </c>
      <c r="E386" s="24">
        <f>_xlfn.LET(_xlpm.x,_xlfn.XLOOKUP($A386,Applications!$E:$E,Applications!D:D),IF(_xlpm.x="","",_xlpm.x))</f>
        <v>44746</v>
      </c>
      <c r="F386" s="27" t="str">
        <f>_xlfn.LET(_xlpm.x,_xlfn.XLOOKUP($A386,Applications!$E:$E,Applications!F:F),IF(_xlpm.x="","",_xlpm.x))</f>
        <v>Lawrence Mock Duffey Organisation</v>
      </c>
      <c r="G386" s="27" t="str">
        <f>_xlfn.LET(_xlpm.x,_xlfn.XLOOKUP($A386,Applications!$E:$E,Applications!G:G),IF(_xlpm.x="","",_xlpm.x))</f>
        <v>A flag for a neighbourhood</v>
      </c>
      <c r="H386" s="27" t="str">
        <f>_xlfn.LET(_xlpm.x,_xlfn.XLOOKUP($A386,Applications!$E:$E,Applications!H:H),IF(_xlpm.x="","",_xlpm.x))</f>
        <v>Undecided</v>
      </c>
      <c r="I386" s="29">
        <f>_xlfn.LET(_xlpm.x,_xlfn.XLOOKUP($A386,Applications!$E:$E,Applications!I:I),IF(_xlpm.x="","",_xlpm.x))</f>
        <v>29000</v>
      </c>
      <c r="J386" s="29">
        <f>_xlfn.LET(_xlpm.x,_xlfn.XLOOKUP($A386,Applications!$E:$E,Applications!J:J),IF(_xlpm.x="","",_xlpm.x))</f>
        <v>60000</v>
      </c>
      <c r="K386" s="29">
        <f>_xlfn.LET(_xlpm.x,_xlfn.XLOOKUP($A386,Applications!$E:$E,Applications!K:K),IF(_xlpm.x="","",_xlpm.x))</f>
        <v>0</v>
      </c>
      <c r="L386" s="30">
        <f t="shared" si="12"/>
        <v>14500</v>
      </c>
      <c r="M386" s="30">
        <f t="shared" si="13"/>
        <v>0</v>
      </c>
      <c r="N386" s="27" t="s">
        <v>922</v>
      </c>
      <c r="O386" s="27" t="s">
        <v>922</v>
      </c>
      <c r="P386" s="27" t="s">
        <v>922</v>
      </c>
      <c r="Q386" s="27" t="s">
        <v>922</v>
      </c>
      <c r="R386" s="27" t="s">
        <v>922</v>
      </c>
      <c r="S386" s="27"/>
      <c r="AD386" s="29"/>
      <c r="AE386" s="29"/>
    </row>
    <row r="387" spans="1:31" x14ac:dyDescent="0.2">
      <c r="A387" s="23" t="s">
        <v>111</v>
      </c>
      <c r="B387" s="27" t="str">
        <f>_xlfn.LET(_xlpm.x,_xlfn.XLOOKUP($A387,Applications!$E:$E,Applications!A:A),IF(_xlpm.x="","",_xlpm.x))</f>
        <v>Development of art skills for kids</v>
      </c>
      <c r="C387" s="27" t="str">
        <f>_xlfn.LET(_xlpm.x,_xlfn.XLOOKUP($A387,Applications!$E:$E,Applications!B:B),IF(_xlpm.x="","",_xlpm.x))</f>
        <v>2022-1 Round</v>
      </c>
      <c r="D387" s="27" t="str">
        <f>_xlfn.LET(_xlpm.x,_xlfn.XLOOKUP($A387,Applications!$E:$E,Applications!C:C),IF(_xlpm.x="","",_xlpm.x))</f>
        <v>Contracts and Payments</v>
      </c>
      <c r="E387" s="24">
        <f>_xlfn.LET(_xlpm.x,_xlfn.XLOOKUP($A387,Applications!$E:$E,Applications!D:D),IF(_xlpm.x="","",_xlpm.x))</f>
        <v>44598</v>
      </c>
      <c r="F387" s="27" t="str">
        <f>_xlfn.LET(_xlpm.x,_xlfn.XLOOKUP($A387,Applications!$E:$E,Applications!F:F),IF(_xlpm.x="","",_xlpm.x))</f>
        <v>Harland Mock Glover Organisation</v>
      </c>
      <c r="G387" s="27" t="str">
        <f>_xlfn.LET(_xlpm.x,_xlfn.XLOOKUP($A387,Applications!$E:$E,Applications!G:G),IF(_xlpm.x="","",_xlpm.x))</f>
        <v>Art on a roll</v>
      </c>
      <c r="H387" s="27" t="str">
        <f>_xlfn.LET(_xlpm.x,_xlfn.XLOOKUP($A387,Applications!$E:$E,Applications!H:H),IF(_xlpm.x="","",_xlpm.x))</f>
        <v>Approved</v>
      </c>
      <c r="I387" s="29">
        <f>_xlfn.LET(_xlpm.x,_xlfn.XLOOKUP($A387,Applications!$E:$E,Applications!I:I),IF(_xlpm.x="","",_xlpm.x))</f>
        <v>6500</v>
      </c>
      <c r="J387" s="29">
        <f>_xlfn.LET(_xlpm.x,_xlfn.XLOOKUP($A387,Applications!$E:$E,Applications!J:J),IF(_xlpm.x="","",_xlpm.x))</f>
        <v>21000</v>
      </c>
      <c r="K387" s="29">
        <f>_xlfn.LET(_xlpm.x,_xlfn.XLOOKUP($A387,Applications!$E:$E,Applications!K:K),IF(_xlpm.x="","",_xlpm.x))</f>
        <v>6174</v>
      </c>
      <c r="L387" s="30">
        <f t="shared" si="12"/>
        <v>3250</v>
      </c>
      <c r="M387" s="30">
        <f t="shared" si="13"/>
        <v>3087</v>
      </c>
      <c r="N387" s="27" t="s">
        <v>922</v>
      </c>
      <c r="O387" s="27" t="s">
        <v>922</v>
      </c>
      <c r="P387" s="27" t="s">
        <v>922</v>
      </c>
      <c r="Q387" s="27" t="s">
        <v>922</v>
      </c>
      <c r="R387" s="27" t="s">
        <v>922</v>
      </c>
      <c r="S387" s="27"/>
      <c r="AD387" s="29"/>
      <c r="AE387" s="29"/>
    </row>
    <row r="388" spans="1:31" x14ac:dyDescent="0.2">
      <c r="A388" s="23" t="s">
        <v>114</v>
      </c>
      <c r="B388" s="27" t="str">
        <f>_xlfn.LET(_xlpm.x,_xlfn.XLOOKUP($A388,Applications!$E:$E,Applications!A:A),IF(_xlpm.x="","",_xlpm.x))</f>
        <v>Development of art skills for kids</v>
      </c>
      <c r="C388" s="27" t="str">
        <f>_xlfn.LET(_xlpm.x,_xlfn.XLOOKUP($A388,Applications!$E:$E,Applications!B:B),IF(_xlpm.x="","",_xlpm.x))</f>
        <v>2022-2 Round</v>
      </c>
      <c r="D388" s="27" t="str">
        <f>_xlfn.LET(_xlpm.x,_xlfn.XLOOKUP($A388,Applications!$E:$E,Applications!C:C),IF(_xlpm.x="","",_xlpm.x))</f>
        <v>Assessment</v>
      </c>
      <c r="E388" s="24">
        <f>_xlfn.LET(_xlpm.x,_xlfn.XLOOKUP($A388,Applications!$E:$E,Applications!D:D),IF(_xlpm.x="","",_xlpm.x))</f>
        <v>44748</v>
      </c>
      <c r="F388" s="27" t="str">
        <f>_xlfn.LET(_xlpm.x,_xlfn.XLOOKUP($A388,Applications!$E:$E,Applications!F:F),IF(_xlpm.x="","",_xlpm.x))</f>
        <v>Willie Mock Klein Organisation</v>
      </c>
      <c r="G388" s="27" t="str">
        <f>_xlfn.LET(_xlpm.x,_xlfn.XLOOKUP($A388,Applications!$E:$E,Applications!G:G),IF(_xlpm.x="","",_xlpm.x))</f>
        <v>Travelling Storyteller</v>
      </c>
      <c r="H388" s="27" t="str">
        <f>_xlfn.LET(_xlpm.x,_xlfn.XLOOKUP($A388,Applications!$E:$E,Applications!H:H),IF(_xlpm.x="","",_xlpm.x))</f>
        <v>Undecided</v>
      </c>
      <c r="I388" s="29">
        <f>_xlfn.LET(_xlpm.x,_xlfn.XLOOKUP($A388,Applications!$E:$E,Applications!I:I),IF(_xlpm.x="","",_xlpm.x))</f>
        <v>11000</v>
      </c>
      <c r="J388" s="29">
        <f>_xlfn.LET(_xlpm.x,_xlfn.XLOOKUP($A388,Applications!$E:$E,Applications!J:J),IF(_xlpm.x="","",_xlpm.x))</f>
        <v>36000</v>
      </c>
      <c r="K388" s="29">
        <f>_xlfn.LET(_xlpm.x,_xlfn.XLOOKUP($A388,Applications!$E:$E,Applications!K:K),IF(_xlpm.x="","",_xlpm.x))</f>
        <v>0</v>
      </c>
      <c r="L388" s="30">
        <f t="shared" si="12"/>
        <v>5500</v>
      </c>
      <c r="M388" s="30">
        <f t="shared" si="13"/>
        <v>0</v>
      </c>
      <c r="N388" s="27" t="s">
        <v>922</v>
      </c>
      <c r="O388" s="27" t="s">
        <v>922</v>
      </c>
      <c r="P388" s="27" t="s">
        <v>922</v>
      </c>
      <c r="Q388" s="27" t="s">
        <v>922</v>
      </c>
      <c r="R388" s="27" t="s">
        <v>922</v>
      </c>
      <c r="S388" s="27"/>
      <c r="AD388" s="29"/>
      <c r="AE388" s="29"/>
    </row>
    <row r="389" spans="1:31" x14ac:dyDescent="0.2">
      <c r="A389" s="23" t="s">
        <v>117</v>
      </c>
      <c r="B389" s="27" t="str">
        <f>_xlfn.LET(_xlpm.x,_xlfn.XLOOKUP($A389,Applications!$E:$E,Applications!A:A),IF(_xlpm.x="","",_xlpm.x))</f>
        <v>Development of art skills for kids</v>
      </c>
      <c r="C389" s="27" t="str">
        <f>_xlfn.LET(_xlpm.x,_xlfn.XLOOKUP($A389,Applications!$E:$E,Applications!B:B),IF(_xlpm.x="","",_xlpm.x))</f>
        <v>2022-1 Round</v>
      </c>
      <c r="D389" s="27" t="str">
        <f>_xlfn.LET(_xlpm.x,_xlfn.XLOOKUP($A389,Applications!$E:$E,Applications!C:C),IF(_xlpm.x="","",_xlpm.x))</f>
        <v>Contracts and Payments</v>
      </c>
      <c r="E389" s="24">
        <f>_xlfn.LET(_xlpm.x,_xlfn.XLOOKUP($A389,Applications!$E:$E,Applications!D:D),IF(_xlpm.x="","",_xlpm.x))</f>
        <v>44597</v>
      </c>
      <c r="F389" s="27" t="str">
        <f>_xlfn.LET(_xlpm.x,_xlfn.XLOOKUP($A389,Applications!$E:$E,Applications!F:F),IF(_xlpm.x="","",_xlpm.x))</f>
        <v>Kelly Mock Robinson Organisation</v>
      </c>
      <c r="G389" s="27" t="str">
        <f>_xlfn.LET(_xlpm.x,_xlfn.XLOOKUP($A389,Applications!$E:$E,Applications!G:G),IF(_xlpm.x="","",_xlpm.x))</f>
        <v>The new school uniform</v>
      </c>
      <c r="H389" s="27" t="str">
        <f>_xlfn.LET(_xlpm.x,_xlfn.XLOOKUP($A389,Applications!$E:$E,Applications!H:H),IF(_xlpm.x="","",_xlpm.x))</f>
        <v>Approved</v>
      </c>
      <c r="I389" s="29">
        <f>_xlfn.LET(_xlpm.x,_xlfn.XLOOKUP($A389,Applications!$E:$E,Applications!I:I),IF(_xlpm.x="","",_xlpm.x))</f>
        <v>23000</v>
      </c>
      <c r="J389" s="29">
        <f>_xlfn.LET(_xlpm.x,_xlfn.XLOOKUP($A389,Applications!$E:$E,Applications!J:J),IF(_xlpm.x="","",_xlpm.x))</f>
        <v>37000</v>
      </c>
      <c r="K389" s="29">
        <f>_xlfn.LET(_xlpm.x,_xlfn.XLOOKUP($A389,Applications!$E:$E,Applications!K:K),IF(_xlpm.x="","",_xlpm.x))</f>
        <v>18630</v>
      </c>
      <c r="L389" s="30">
        <f t="shared" si="12"/>
        <v>11500</v>
      </c>
      <c r="M389" s="30">
        <f t="shared" si="13"/>
        <v>9315</v>
      </c>
      <c r="N389" s="27" t="s">
        <v>922</v>
      </c>
      <c r="O389" s="27" t="s">
        <v>922</v>
      </c>
      <c r="P389" s="27" t="s">
        <v>922</v>
      </c>
      <c r="Q389" s="27" t="s">
        <v>922</v>
      </c>
      <c r="R389" s="27" t="s">
        <v>922</v>
      </c>
      <c r="S389" s="27"/>
      <c r="AD389" s="29"/>
      <c r="AE389" s="29"/>
    </row>
    <row r="390" spans="1:31" x14ac:dyDescent="0.2">
      <c r="A390" s="23" t="s">
        <v>120</v>
      </c>
      <c r="B390" s="27" t="str">
        <f>_xlfn.LET(_xlpm.x,_xlfn.XLOOKUP($A390,Applications!$E:$E,Applications!A:A),IF(_xlpm.x="","",_xlpm.x))</f>
        <v>Development of art skills for kids</v>
      </c>
      <c r="C390" s="27" t="str">
        <f>_xlfn.LET(_xlpm.x,_xlfn.XLOOKUP($A390,Applications!$E:$E,Applications!B:B),IF(_xlpm.x="","",_xlpm.x))</f>
        <v>2022-2 Round</v>
      </c>
      <c r="D390" s="27" t="str">
        <f>_xlfn.LET(_xlpm.x,_xlfn.XLOOKUP($A390,Applications!$E:$E,Applications!C:C),IF(_xlpm.x="","",_xlpm.x))</f>
        <v>Assessment</v>
      </c>
      <c r="E390" s="24">
        <f>_xlfn.LET(_xlpm.x,_xlfn.XLOOKUP($A390,Applications!$E:$E,Applications!D:D),IF(_xlpm.x="","",_xlpm.x))</f>
        <v>44749</v>
      </c>
      <c r="F390" s="27" t="str">
        <f>_xlfn.LET(_xlpm.x,_xlfn.XLOOKUP($A390,Applications!$E:$E,Applications!F:F),IF(_xlpm.x="","",_xlpm.x))</f>
        <v>Michael Mock Powers Organisation</v>
      </c>
      <c r="G390" s="27" t="str">
        <f>_xlfn.LET(_xlpm.x,_xlfn.XLOOKUP($A390,Applications!$E:$E,Applications!G:G),IF(_xlpm.x="","",_xlpm.x))</f>
        <v>Hands on art</v>
      </c>
      <c r="H390" s="27" t="str">
        <f>_xlfn.LET(_xlpm.x,_xlfn.XLOOKUP($A390,Applications!$E:$E,Applications!H:H),IF(_xlpm.x="","",_xlpm.x))</f>
        <v>Undecided</v>
      </c>
      <c r="I390" s="29">
        <f>_xlfn.LET(_xlpm.x,_xlfn.XLOOKUP($A390,Applications!$E:$E,Applications!I:I),IF(_xlpm.x="","",_xlpm.x))</f>
        <v>17000</v>
      </c>
      <c r="J390" s="29">
        <f>_xlfn.LET(_xlpm.x,_xlfn.XLOOKUP($A390,Applications!$E:$E,Applications!J:J),IF(_xlpm.x="","",_xlpm.x))</f>
        <v>22000</v>
      </c>
      <c r="K390" s="29">
        <f>_xlfn.LET(_xlpm.x,_xlfn.XLOOKUP($A390,Applications!$E:$E,Applications!K:K),IF(_xlpm.x="","",_xlpm.x))</f>
        <v>0</v>
      </c>
      <c r="L390" s="30">
        <f t="shared" si="12"/>
        <v>8500</v>
      </c>
      <c r="M390" s="30">
        <f t="shared" si="13"/>
        <v>0</v>
      </c>
      <c r="N390" s="27" t="s">
        <v>922</v>
      </c>
      <c r="O390" s="27" t="s">
        <v>922</v>
      </c>
      <c r="P390" s="27" t="s">
        <v>922</v>
      </c>
      <c r="Q390" s="27" t="s">
        <v>922</v>
      </c>
      <c r="R390" s="27" t="s">
        <v>922</v>
      </c>
      <c r="S390" s="27"/>
      <c r="AD390" s="29"/>
      <c r="AE390" s="29"/>
    </row>
    <row r="391" spans="1:31" x14ac:dyDescent="0.2">
      <c r="A391" s="23" t="s">
        <v>123</v>
      </c>
      <c r="B391" s="27" t="str">
        <f>_xlfn.LET(_xlpm.x,_xlfn.XLOOKUP($A391,Applications!$E:$E,Applications!A:A),IF(_xlpm.x="","",_xlpm.x))</f>
        <v>Development of art skills for kids</v>
      </c>
      <c r="C391" s="27" t="str">
        <f>_xlfn.LET(_xlpm.x,_xlfn.XLOOKUP($A391,Applications!$E:$E,Applications!B:B),IF(_xlpm.x="","",_xlpm.x))</f>
        <v>2022-2 Round</v>
      </c>
      <c r="D391" s="27" t="str">
        <f>_xlfn.LET(_xlpm.x,_xlfn.XLOOKUP($A391,Applications!$E:$E,Applications!C:C),IF(_xlpm.x="","",_xlpm.x))</f>
        <v>Advising Outcomes</v>
      </c>
      <c r="E391" s="24">
        <f>_xlfn.LET(_xlpm.x,_xlfn.XLOOKUP($A391,Applications!$E:$E,Applications!D:D),IF(_xlpm.x="","",_xlpm.x))</f>
        <v>44742</v>
      </c>
      <c r="F391" s="27" t="str">
        <f>_xlfn.LET(_xlpm.x,_xlfn.XLOOKUP($A391,Applications!$E:$E,Applications!F:F),IF(_xlpm.x="","",_xlpm.x))</f>
        <v>James Mock Lopez Organisation</v>
      </c>
      <c r="G391" s="27" t="str">
        <f>_xlfn.LET(_xlpm.x,_xlfn.XLOOKUP($A391,Applications!$E:$E,Applications!G:G),IF(_xlpm.x="","",_xlpm.x))</f>
        <v>A story of two souls</v>
      </c>
      <c r="H391" s="27" t="str">
        <f>_xlfn.LET(_xlpm.x,_xlfn.XLOOKUP($A391,Applications!$E:$E,Applications!H:H),IF(_xlpm.x="","",_xlpm.x))</f>
        <v>Undecided</v>
      </c>
      <c r="I391" s="29">
        <f>_xlfn.LET(_xlpm.x,_xlfn.XLOOKUP($A391,Applications!$E:$E,Applications!I:I),IF(_xlpm.x="","",_xlpm.x))</f>
        <v>13000</v>
      </c>
      <c r="J391" s="29">
        <f>_xlfn.LET(_xlpm.x,_xlfn.XLOOKUP($A391,Applications!$E:$E,Applications!J:J),IF(_xlpm.x="","",_xlpm.x))</f>
        <v>41000</v>
      </c>
      <c r="K391" s="29">
        <f>_xlfn.LET(_xlpm.x,_xlfn.XLOOKUP($A391,Applications!$E:$E,Applications!K:K),IF(_xlpm.x="","",_xlpm.x))</f>
        <v>0</v>
      </c>
      <c r="L391" s="30">
        <f t="shared" si="12"/>
        <v>13000</v>
      </c>
      <c r="M391" s="30">
        <f t="shared" si="13"/>
        <v>0</v>
      </c>
      <c r="N391" s="27" t="s">
        <v>922</v>
      </c>
      <c r="O391" s="27" t="s">
        <v>922</v>
      </c>
      <c r="P391" s="27" t="s">
        <v>922</v>
      </c>
      <c r="Q391" s="27" t="s">
        <v>922</v>
      </c>
      <c r="R391" s="27" t="s">
        <v>922</v>
      </c>
      <c r="S391" s="27"/>
      <c r="AD391" s="29"/>
      <c r="AE391" s="29"/>
    </row>
    <row r="392" spans="1:31" x14ac:dyDescent="0.2">
      <c r="A392" s="23" t="s">
        <v>126</v>
      </c>
      <c r="B392" s="27" t="str">
        <f>_xlfn.LET(_xlpm.x,_xlfn.XLOOKUP($A392,Applications!$E:$E,Applications!A:A),IF(_xlpm.x="","",_xlpm.x))</f>
        <v>Development of art skills for kids</v>
      </c>
      <c r="C392" s="27" t="str">
        <f>_xlfn.LET(_xlpm.x,_xlfn.XLOOKUP($A392,Applications!$E:$E,Applications!B:B),IF(_xlpm.x="","",_xlpm.x))</f>
        <v>2022-1 Round</v>
      </c>
      <c r="D392" s="27" t="str">
        <f>_xlfn.LET(_xlpm.x,_xlfn.XLOOKUP($A392,Applications!$E:$E,Applications!C:C),IF(_xlpm.x="","",_xlpm.x))</f>
        <v>Contracts and Payments</v>
      </c>
      <c r="E392" s="24">
        <f>_xlfn.LET(_xlpm.x,_xlfn.XLOOKUP($A392,Applications!$E:$E,Applications!D:D),IF(_xlpm.x="","",_xlpm.x))</f>
        <v>44584</v>
      </c>
      <c r="F392" s="27" t="str">
        <f>_xlfn.LET(_xlpm.x,_xlfn.XLOOKUP($A392,Applications!$E:$E,Applications!F:F),IF(_xlpm.x="","",_xlpm.x))</f>
        <v>Page Mock Summers Organisation</v>
      </c>
      <c r="G392" s="27" t="str">
        <f>_xlfn.LET(_xlpm.x,_xlfn.XLOOKUP($A392,Applications!$E:$E,Applications!G:G),IF(_xlpm.x="","",_xlpm.x))</f>
        <v>Live music for kids</v>
      </c>
      <c r="H392" s="27" t="str">
        <f>_xlfn.LET(_xlpm.x,_xlfn.XLOOKUP($A392,Applications!$E:$E,Applications!H:H),IF(_xlpm.x="","",_xlpm.x))</f>
        <v>Approved</v>
      </c>
      <c r="I392" s="29">
        <f>_xlfn.LET(_xlpm.x,_xlfn.XLOOKUP($A392,Applications!$E:$E,Applications!I:I),IF(_xlpm.x="","",_xlpm.x))</f>
        <v>26000</v>
      </c>
      <c r="J392" s="29">
        <f>_xlfn.LET(_xlpm.x,_xlfn.XLOOKUP($A392,Applications!$E:$E,Applications!J:J),IF(_xlpm.x="","",_xlpm.x))</f>
        <v>41000</v>
      </c>
      <c r="K392" s="29">
        <f>_xlfn.LET(_xlpm.x,_xlfn.XLOOKUP($A392,Applications!$E:$E,Applications!K:K),IF(_xlpm.x="","",_xlpm.x))</f>
        <v>24700</v>
      </c>
      <c r="L392" s="30">
        <f t="shared" si="12"/>
        <v>13000</v>
      </c>
      <c r="M392" s="30">
        <f t="shared" si="13"/>
        <v>12350</v>
      </c>
      <c r="N392" s="27" t="s">
        <v>922</v>
      </c>
      <c r="O392" s="27" t="s">
        <v>922</v>
      </c>
      <c r="P392" s="27" t="s">
        <v>922</v>
      </c>
      <c r="Q392" s="27" t="s">
        <v>922</v>
      </c>
      <c r="R392" s="27" t="s">
        <v>922</v>
      </c>
      <c r="S392" s="27"/>
      <c r="AD392" s="29"/>
      <c r="AE392" s="29"/>
    </row>
    <row r="393" spans="1:31" x14ac:dyDescent="0.2">
      <c r="A393" s="23" t="s">
        <v>129</v>
      </c>
      <c r="B393" s="27" t="str">
        <f>_xlfn.LET(_xlpm.x,_xlfn.XLOOKUP($A393,Applications!$E:$E,Applications!A:A),IF(_xlpm.x="","",_xlpm.x))</f>
        <v>Development of art skills for kids</v>
      </c>
      <c r="C393" s="27" t="str">
        <f>_xlfn.LET(_xlpm.x,_xlfn.XLOOKUP($A393,Applications!$E:$E,Applications!B:B),IF(_xlpm.x="","",_xlpm.x))</f>
        <v>2022-1 Round</v>
      </c>
      <c r="D393" s="27" t="str">
        <f>_xlfn.LET(_xlpm.x,_xlfn.XLOOKUP($A393,Applications!$E:$E,Applications!C:C),IF(_xlpm.x="","",_xlpm.x))</f>
        <v>Contracts and Payments</v>
      </c>
      <c r="E393" s="24">
        <f>_xlfn.LET(_xlpm.x,_xlfn.XLOOKUP($A393,Applications!$E:$E,Applications!D:D),IF(_xlpm.x="","",_xlpm.x))</f>
        <v>44634</v>
      </c>
      <c r="F393" s="27" t="str">
        <f>_xlfn.LET(_xlpm.x,_xlfn.XLOOKUP($A393,Applications!$E:$E,Applications!F:F),IF(_xlpm.x="","",_xlpm.x))</f>
        <v>Elna Mock Roth Organisation</v>
      </c>
      <c r="G393" s="27" t="str">
        <f>_xlfn.LET(_xlpm.x,_xlfn.XLOOKUP($A393,Applications!$E:$E,Applications!G:G),IF(_xlpm.x="","",_xlpm.x))</f>
        <v>A talent show</v>
      </c>
      <c r="H393" s="27" t="str">
        <f>_xlfn.LET(_xlpm.x,_xlfn.XLOOKUP($A393,Applications!$E:$E,Applications!H:H),IF(_xlpm.x="","",_xlpm.x))</f>
        <v>Approved</v>
      </c>
      <c r="I393" s="29">
        <f>_xlfn.LET(_xlpm.x,_xlfn.XLOOKUP($A393,Applications!$E:$E,Applications!I:I),IF(_xlpm.x="","",_xlpm.x))</f>
        <v>28000</v>
      </c>
      <c r="J393" s="29">
        <f>_xlfn.LET(_xlpm.x,_xlfn.XLOOKUP($A393,Applications!$E:$E,Applications!J:J),IF(_xlpm.x="","",_xlpm.x))</f>
        <v>129000</v>
      </c>
      <c r="K393" s="29">
        <f>_xlfn.LET(_xlpm.x,_xlfn.XLOOKUP($A393,Applications!$E:$E,Applications!K:K),IF(_xlpm.x="","",_xlpm.x))</f>
        <v>21840</v>
      </c>
      <c r="L393" s="30">
        <f t="shared" si="12"/>
        <v>14000</v>
      </c>
      <c r="M393" s="30">
        <f t="shared" si="13"/>
        <v>10920</v>
      </c>
      <c r="N393" s="27" t="s">
        <v>922</v>
      </c>
      <c r="O393" s="27" t="s">
        <v>922</v>
      </c>
      <c r="P393" s="27" t="s">
        <v>922</v>
      </c>
      <c r="Q393" s="27" t="s">
        <v>922</v>
      </c>
      <c r="R393" s="27" t="s">
        <v>922</v>
      </c>
      <c r="S393" s="27"/>
      <c r="AD393" s="29"/>
      <c r="AE393" s="29"/>
    </row>
    <row r="394" spans="1:31" x14ac:dyDescent="0.2">
      <c r="A394" s="23" t="s">
        <v>132</v>
      </c>
      <c r="B394" s="27" t="str">
        <f>_xlfn.LET(_xlpm.x,_xlfn.XLOOKUP($A394,Applications!$E:$E,Applications!A:A),IF(_xlpm.x="","",_xlpm.x))</f>
        <v>Development of art skills for kids</v>
      </c>
      <c r="C394" s="27" t="str">
        <f>_xlfn.LET(_xlpm.x,_xlfn.XLOOKUP($A394,Applications!$E:$E,Applications!B:B),IF(_xlpm.x="","",_xlpm.x))</f>
        <v>2022-2 Round</v>
      </c>
      <c r="D394" s="27" t="str">
        <f>_xlfn.LET(_xlpm.x,_xlfn.XLOOKUP($A394,Applications!$E:$E,Applications!C:C),IF(_xlpm.x="","",_xlpm.x))</f>
        <v>Assessment</v>
      </c>
      <c r="E394" s="24">
        <f>_xlfn.LET(_xlpm.x,_xlfn.XLOOKUP($A394,Applications!$E:$E,Applications!D:D),IF(_xlpm.x="","",_xlpm.x))</f>
        <v>44752</v>
      </c>
      <c r="F394" s="27" t="str">
        <f>_xlfn.LET(_xlpm.x,_xlfn.XLOOKUP($A394,Applications!$E:$E,Applications!F:F),IF(_xlpm.x="","",_xlpm.x))</f>
        <v>Jermaine Mock Hodges Organisation</v>
      </c>
      <c r="G394" s="27" t="str">
        <f>_xlfn.LET(_xlpm.x,_xlfn.XLOOKUP($A394,Applications!$E:$E,Applications!G:G),IF(_xlpm.x="","",_xlpm.x))</f>
        <v>Kids' world</v>
      </c>
      <c r="H394" s="27" t="str">
        <f>_xlfn.LET(_xlpm.x,_xlfn.XLOOKUP($A394,Applications!$E:$E,Applications!H:H),IF(_xlpm.x="","",_xlpm.x))</f>
        <v>Undecided</v>
      </c>
      <c r="I394" s="29">
        <f>_xlfn.LET(_xlpm.x,_xlfn.XLOOKUP($A394,Applications!$E:$E,Applications!I:I),IF(_xlpm.x="","",_xlpm.x))</f>
        <v>22000</v>
      </c>
      <c r="J394" s="29">
        <f>_xlfn.LET(_xlpm.x,_xlfn.XLOOKUP($A394,Applications!$E:$E,Applications!J:J),IF(_xlpm.x="","",_xlpm.x))</f>
        <v>73000</v>
      </c>
      <c r="K394" s="29">
        <f>_xlfn.LET(_xlpm.x,_xlfn.XLOOKUP($A394,Applications!$E:$E,Applications!K:K),IF(_xlpm.x="","",_xlpm.x))</f>
        <v>0</v>
      </c>
      <c r="L394" s="30">
        <f t="shared" si="12"/>
        <v>11000</v>
      </c>
      <c r="M394" s="30">
        <f t="shared" si="13"/>
        <v>0</v>
      </c>
      <c r="N394" s="27" t="s">
        <v>922</v>
      </c>
      <c r="O394" s="27" t="s">
        <v>922</v>
      </c>
      <c r="P394" s="27" t="s">
        <v>922</v>
      </c>
      <c r="Q394" s="27" t="s">
        <v>922</v>
      </c>
      <c r="R394" s="27" t="s">
        <v>922</v>
      </c>
      <c r="S394" s="27"/>
      <c r="AD394" s="29"/>
      <c r="AE394" s="29"/>
    </row>
    <row r="395" spans="1:31" x14ac:dyDescent="0.2">
      <c r="A395" s="23" t="s">
        <v>135</v>
      </c>
      <c r="B395" s="27" t="str">
        <f>_xlfn.LET(_xlpm.x,_xlfn.XLOOKUP($A395,Applications!$E:$E,Applications!A:A),IF(_xlpm.x="","",_xlpm.x))</f>
        <v>Development of art skills for kids</v>
      </c>
      <c r="C395" s="27" t="str">
        <f>_xlfn.LET(_xlpm.x,_xlfn.XLOOKUP($A395,Applications!$E:$E,Applications!B:B),IF(_xlpm.x="","",_xlpm.x))</f>
        <v>2022-2 Round</v>
      </c>
      <c r="D395" s="27" t="str">
        <f>_xlfn.LET(_xlpm.x,_xlfn.XLOOKUP($A395,Applications!$E:$E,Applications!C:C),IF(_xlpm.x="","",_xlpm.x))</f>
        <v>Eligibility Check</v>
      </c>
      <c r="E395" s="24">
        <f>_xlfn.LET(_xlpm.x,_xlfn.XLOOKUP($A395,Applications!$E:$E,Applications!D:D),IF(_xlpm.x="","",_xlpm.x))</f>
        <v>44764</v>
      </c>
      <c r="F395" s="27" t="str">
        <f>_xlfn.LET(_xlpm.x,_xlfn.XLOOKUP($A395,Applications!$E:$E,Applications!F:F),IF(_xlpm.x="","",_xlpm.x))</f>
        <v>Antonio Mock Perkins Organisation</v>
      </c>
      <c r="G395" s="27" t="str">
        <f>_xlfn.LET(_xlpm.x,_xlfn.XLOOKUP($A395,Applications!$E:$E,Applications!G:G),IF(_xlpm.x="","",_xlpm.x))</f>
        <v>Arts camp</v>
      </c>
      <c r="H395" s="27" t="str">
        <f>_xlfn.LET(_xlpm.x,_xlfn.XLOOKUP($A395,Applications!$E:$E,Applications!H:H),IF(_xlpm.x="","",_xlpm.x))</f>
        <v>Undecided</v>
      </c>
      <c r="I395" s="29">
        <f>_xlfn.LET(_xlpm.x,_xlfn.XLOOKUP($A395,Applications!$E:$E,Applications!I:I),IF(_xlpm.x="","",_xlpm.x))</f>
        <v>14000</v>
      </c>
      <c r="J395" s="29">
        <f>_xlfn.LET(_xlpm.x,_xlfn.XLOOKUP($A395,Applications!$E:$E,Applications!J:J),IF(_xlpm.x="","",_xlpm.x))</f>
        <v>63000</v>
      </c>
      <c r="K395" s="29">
        <f>_xlfn.LET(_xlpm.x,_xlfn.XLOOKUP($A395,Applications!$E:$E,Applications!K:K),IF(_xlpm.x="","",_xlpm.x))</f>
        <v>0</v>
      </c>
      <c r="L395" s="30">
        <f t="shared" si="12"/>
        <v>7000</v>
      </c>
      <c r="M395" s="30">
        <f t="shared" si="13"/>
        <v>0</v>
      </c>
      <c r="N395" s="27" t="s">
        <v>922</v>
      </c>
      <c r="O395" s="27" t="s">
        <v>922</v>
      </c>
      <c r="P395" s="27" t="s">
        <v>922</v>
      </c>
      <c r="Q395" s="27" t="s">
        <v>922</v>
      </c>
      <c r="R395" s="27" t="s">
        <v>922</v>
      </c>
      <c r="S395" s="27"/>
      <c r="AD395" s="29"/>
      <c r="AE395" s="29"/>
    </row>
    <row r="396" spans="1:31" x14ac:dyDescent="0.2">
      <c r="A396" s="23" t="s">
        <v>138</v>
      </c>
      <c r="B396" s="27" t="str">
        <f>_xlfn.LET(_xlpm.x,_xlfn.XLOOKUP($A396,Applications!$E:$E,Applications!A:A),IF(_xlpm.x="","",_xlpm.x))</f>
        <v>Development of art skills for kids</v>
      </c>
      <c r="C396" s="27" t="str">
        <f>_xlfn.LET(_xlpm.x,_xlfn.XLOOKUP($A396,Applications!$E:$E,Applications!B:B),IF(_xlpm.x="","",_xlpm.x))</f>
        <v>2022-2 Round</v>
      </c>
      <c r="D396" s="27" t="str">
        <f>_xlfn.LET(_xlpm.x,_xlfn.XLOOKUP($A396,Applications!$E:$E,Applications!C:C),IF(_xlpm.x="","",_xlpm.x))</f>
        <v>Assessment</v>
      </c>
      <c r="E396" s="24">
        <f>_xlfn.LET(_xlpm.x,_xlfn.XLOOKUP($A396,Applications!$E:$E,Applications!D:D),IF(_xlpm.x="","",_xlpm.x))</f>
        <v>44724</v>
      </c>
      <c r="F396" s="27" t="str">
        <f>_xlfn.LET(_xlpm.x,_xlfn.XLOOKUP($A396,Applications!$E:$E,Applications!F:F),IF(_xlpm.x="","",_xlpm.x))</f>
        <v>Margaret Mock Fleming Organisation</v>
      </c>
      <c r="G396" s="27" t="str">
        <f>_xlfn.LET(_xlpm.x,_xlfn.XLOOKUP($A396,Applications!$E:$E,Applications!G:G),IF(_xlpm.x="","",_xlpm.x))</f>
        <v>Music workshop</v>
      </c>
      <c r="H396" s="27" t="str">
        <f>_xlfn.LET(_xlpm.x,_xlfn.XLOOKUP($A396,Applications!$E:$E,Applications!H:H),IF(_xlpm.x="","",_xlpm.x))</f>
        <v>Undecided</v>
      </c>
      <c r="I396" s="29">
        <f>_xlfn.LET(_xlpm.x,_xlfn.XLOOKUP($A396,Applications!$E:$E,Applications!I:I),IF(_xlpm.x="","",_xlpm.x))</f>
        <v>3000</v>
      </c>
      <c r="J396" s="29">
        <f>_xlfn.LET(_xlpm.x,_xlfn.XLOOKUP($A396,Applications!$E:$E,Applications!J:J),IF(_xlpm.x="","",_xlpm.x))</f>
        <v>8100</v>
      </c>
      <c r="K396" s="29">
        <f>_xlfn.LET(_xlpm.x,_xlfn.XLOOKUP($A396,Applications!$E:$E,Applications!K:K),IF(_xlpm.x="","",_xlpm.x))</f>
        <v>0</v>
      </c>
      <c r="L396" s="30">
        <f t="shared" si="12"/>
        <v>1500</v>
      </c>
      <c r="M396" s="30">
        <f t="shared" si="13"/>
        <v>0</v>
      </c>
      <c r="N396" s="27" t="s">
        <v>922</v>
      </c>
      <c r="O396" s="27" t="s">
        <v>922</v>
      </c>
      <c r="P396" s="27" t="s">
        <v>922</v>
      </c>
      <c r="Q396" s="27" t="s">
        <v>922</v>
      </c>
      <c r="R396" s="27" t="s">
        <v>922</v>
      </c>
      <c r="S396" s="27"/>
      <c r="AD396" s="29"/>
      <c r="AE396" s="29"/>
    </row>
    <row r="397" spans="1:31" x14ac:dyDescent="0.2">
      <c r="A397" s="23" t="s">
        <v>141</v>
      </c>
      <c r="B397" s="27" t="str">
        <f>_xlfn.LET(_xlpm.x,_xlfn.XLOOKUP($A397,Applications!$E:$E,Applications!A:A),IF(_xlpm.x="","",_xlpm.x))</f>
        <v>Development of art skills for kids</v>
      </c>
      <c r="C397" s="27" t="str">
        <f>_xlfn.LET(_xlpm.x,_xlfn.XLOOKUP($A397,Applications!$E:$E,Applications!B:B),IF(_xlpm.x="","",_xlpm.x))</f>
        <v>2022-2 Round</v>
      </c>
      <c r="D397" s="27" t="str">
        <f>_xlfn.LET(_xlpm.x,_xlfn.XLOOKUP($A397,Applications!$E:$E,Applications!C:C),IF(_xlpm.x="","",_xlpm.x))</f>
        <v>Assessment</v>
      </c>
      <c r="E397" s="24">
        <f>_xlfn.LET(_xlpm.x,_xlfn.XLOOKUP($A397,Applications!$E:$E,Applications!D:D),IF(_xlpm.x="","",_xlpm.x))</f>
        <v>44748</v>
      </c>
      <c r="F397" s="27" t="str">
        <f>_xlfn.LET(_xlpm.x,_xlfn.XLOOKUP($A397,Applications!$E:$E,Applications!F:F),IF(_xlpm.x="","",_xlpm.x))</f>
        <v>Carolyn Mock Swendsen Organisation</v>
      </c>
      <c r="G397" s="27" t="str">
        <f>_xlfn.LET(_xlpm.x,_xlfn.XLOOKUP($A397,Applications!$E:$E,Applications!G:G),IF(_xlpm.x="","",_xlpm.x))</f>
        <v>Community choir</v>
      </c>
      <c r="H397" s="27" t="str">
        <f>_xlfn.LET(_xlpm.x,_xlfn.XLOOKUP($A397,Applications!$E:$E,Applications!H:H),IF(_xlpm.x="","",_xlpm.x))</f>
        <v>Undecided</v>
      </c>
      <c r="I397" s="29">
        <f>_xlfn.LET(_xlpm.x,_xlfn.XLOOKUP($A397,Applications!$E:$E,Applications!I:I),IF(_xlpm.x="","",_xlpm.x))</f>
        <v>8900</v>
      </c>
      <c r="J397" s="29">
        <f>_xlfn.LET(_xlpm.x,_xlfn.XLOOKUP($A397,Applications!$E:$E,Applications!J:J),IF(_xlpm.x="","",_xlpm.x))</f>
        <v>15000</v>
      </c>
      <c r="K397" s="29">
        <f>_xlfn.LET(_xlpm.x,_xlfn.XLOOKUP($A397,Applications!$E:$E,Applications!K:K),IF(_xlpm.x="","",_xlpm.x))</f>
        <v>0</v>
      </c>
      <c r="L397" s="30">
        <f t="shared" si="12"/>
        <v>8900</v>
      </c>
      <c r="M397" s="30">
        <f t="shared" si="13"/>
        <v>0</v>
      </c>
      <c r="N397" s="27" t="s">
        <v>922</v>
      </c>
      <c r="O397" s="27" t="s">
        <v>922</v>
      </c>
      <c r="P397" s="27" t="s">
        <v>922</v>
      </c>
      <c r="Q397" s="27" t="s">
        <v>922</v>
      </c>
      <c r="R397" s="27" t="s">
        <v>922</v>
      </c>
      <c r="S397" s="27"/>
      <c r="AD397" s="29"/>
      <c r="AE397" s="29"/>
    </row>
    <row r="398" spans="1:31" x14ac:dyDescent="0.2">
      <c r="A398" s="23" t="s">
        <v>144</v>
      </c>
      <c r="B398" s="27" t="str">
        <f>_xlfn.LET(_xlpm.x,_xlfn.XLOOKUP($A398,Applications!$E:$E,Applications!A:A),IF(_xlpm.x="","",_xlpm.x))</f>
        <v>Development of art skills for kids</v>
      </c>
      <c r="C398" s="27" t="str">
        <f>_xlfn.LET(_xlpm.x,_xlfn.XLOOKUP($A398,Applications!$E:$E,Applications!B:B),IF(_xlpm.x="","",_xlpm.x))</f>
        <v>2022-2 Round</v>
      </c>
      <c r="D398" s="27" t="str">
        <f>_xlfn.LET(_xlpm.x,_xlfn.XLOOKUP($A398,Applications!$E:$E,Applications!C:C),IF(_xlpm.x="","",_xlpm.x))</f>
        <v>Advising Outcomes</v>
      </c>
      <c r="E398" s="24">
        <f>_xlfn.LET(_xlpm.x,_xlfn.XLOOKUP($A398,Applications!$E:$E,Applications!D:D),IF(_xlpm.x="","",_xlpm.x))</f>
        <v>44713</v>
      </c>
      <c r="F398" s="27" t="str">
        <f>_xlfn.LET(_xlpm.x,_xlfn.XLOOKUP($A398,Applications!$E:$E,Applications!F:F),IF(_xlpm.x="","",_xlpm.x))</f>
        <v>Dena Mock Foster Organisation</v>
      </c>
      <c r="G398" s="27" t="str">
        <f>_xlfn.LET(_xlpm.x,_xlfn.XLOOKUP($A398,Applications!$E:$E,Applications!G:G),IF(_xlpm.x="","",_xlpm.x))</f>
        <v>Helping life</v>
      </c>
      <c r="H398" s="27" t="str">
        <f>_xlfn.LET(_xlpm.x,_xlfn.XLOOKUP($A398,Applications!$E:$E,Applications!H:H),IF(_xlpm.x="","",_xlpm.x))</f>
        <v>Undecided</v>
      </c>
      <c r="I398" s="29">
        <f>_xlfn.LET(_xlpm.x,_xlfn.XLOOKUP($A398,Applications!$E:$E,Applications!I:I),IF(_xlpm.x="","",_xlpm.x))</f>
        <v>14000</v>
      </c>
      <c r="J398" s="29">
        <f>_xlfn.LET(_xlpm.x,_xlfn.XLOOKUP($A398,Applications!$E:$E,Applications!J:J),IF(_xlpm.x="","",_xlpm.x))</f>
        <v>66000</v>
      </c>
      <c r="K398" s="29">
        <f>_xlfn.LET(_xlpm.x,_xlfn.XLOOKUP($A398,Applications!$E:$E,Applications!K:K),IF(_xlpm.x="","",_xlpm.x))</f>
        <v>0</v>
      </c>
      <c r="L398" s="30">
        <f t="shared" si="12"/>
        <v>14000</v>
      </c>
      <c r="M398" s="30">
        <f t="shared" si="13"/>
        <v>0</v>
      </c>
      <c r="N398" s="27" t="s">
        <v>922</v>
      </c>
      <c r="O398" s="27" t="s">
        <v>922</v>
      </c>
      <c r="P398" s="27" t="s">
        <v>922</v>
      </c>
      <c r="Q398" s="27" t="s">
        <v>922</v>
      </c>
      <c r="R398" s="27" t="s">
        <v>922</v>
      </c>
      <c r="S398" s="27"/>
      <c r="AD398" s="29"/>
      <c r="AE398" s="29"/>
    </row>
    <row r="399" spans="1:31" x14ac:dyDescent="0.2">
      <c r="A399" s="23" t="s">
        <v>147</v>
      </c>
      <c r="B399" s="27" t="str">
        <f>_xlfn.LET(_xlpm.x,_xlfn.XLOOKUP($A399,Applications!$E:$E,Applications!A:A),IF(_xlpm.x="","",_xlpm.x))</f>
        <v>Development of art skills for kids</v>
      </c>
      <c r="C399" s="27" t="str">
        <f>_xlfn.LET(_xlpm.x,_xlfn.XLOOKUP($A399,Applications!$E:$E,Applications!B:B),IF(_xlpm.x="","",_xlpm.x))</f>
        <v>2022-2 Round</v>
      </c>
      <c r="D399" s="27" t="str">
        <f>_xlfn.LET(_xlpm.x,_xlfn.XLOOKUP($A399,Applications!$E:$E,Applications!C:C),IF(_xlpm.x="","",_xlpm.x))</f>
        <v>Assessment</v>
      </c>
      <c r="E399" s="24">
        <f>_xlfn.LET(_xlpm.x,_xlfn.XLOOKUP($A399,Applications!$E:$E,Applications!D:D),IF(_xlpm.x="","",_xlpm.x))</f>
        <v>44742</v>
      </c>
      <c r="F399" s="27" t="str">
        <f>_xlfn.LET(_xlpm.x,_xlfn.XLOOKUP($A399,Applications!$E:$E,Applications!F:F),IF(_xlpm.x="","",_xlpm.x))</f>
        <v>Ann Mock Smith Organisation</v>
      </c>
      <c r="G399" s="27" t="str">
        <f>_xlfn.LET(_xlpm.x,_xlfn.XLOOKUP($A399,Applications!$E:$E,Applications!G:G),IF(_xlpm.x="","",_xlpm.x))</f>
        <v>Literary Heroes</v>
      </c>
      <c r="H399" s="27" t="str">
        <f>_xlfn.LET(_xlpm.x,_xlfn.XLOOKUP($A399,Applications!$E:$E,Applications!H:H),IF(_xlpm.x="","",_xlpm.x))</f>
        <v>Undecided</v>
      </c>
      <c r="I399" s="29">
        <f>_xlfn.LET(_xlpm.x,_xlfn.XLOOKUP($A399,Applications!$E:$E,Applications!I:I),IF(_xlpm.x="","",_xlpm.x))</f>
        <v>17000</v>
      </c>
      <c r="J399" s="29">
        <f>_xlfn.LET(_xlpm.x,_xlfn.XLOOKUP($A399,Applications!$E:$E,Applications!J:J),IF(_xlpm.x="","",_xlpm.x))</f>
        <v>44000</v>
      </c>
      <c r="K399" s="29">
        <f>_xlfn.LET(_xlpm.x,_xlfn.XLOOKUP($A399,Applications!$E:$E,Applications!K:K),IF(_xlpm.x="","",_xlpm.x))</f>
        <v>0</v>
      </c>
      <c r="L399" s="30">
        <f t="shared" si="12"/>
        <v>17000</v>
      </c>
      <c r="M399" s="30">
        <f t="shared" si="13"/>
        <v>0</v>
      </c>
      <c r="N399" s="27" t="s">
        <v>922</v>
      </c>
      <c r="O399" s="27" t="s">
        <v>922</v>
      </c>
      <c r="P399" s="27" t="s">
        <v>922</v>
      </c>
      <c r="Q399" s="27" t="s">
        <v>922</v>
      </c>
      <c r="R399" s="27" t="s">
        <v>922</v>
      </c>
      <c r="S399" s="27"/>
      <c r="AD399" s="29"/>
      <c r="AE399" s="29"/>
    </row>
    <row r="400" spans="1:31" x14ac:dyDescent="0.2">
      <c r="A400" s="23" t="s">
        <v>150</v>
      </c>
      <c r="B400" s="27" t="str">
        <f>_xlfn.LET(_xlpm.x,_xlfn.XLOOKUP($A400,Applications!$E:$E,Applications!A:A),IF(_xlpm.x="","",_xlpm.x))</f>
        <v>Development of art skills for kids</v>
      </c>
      <c r="C400" s="27" t="str">
        <f>_xlfn.LET(_xlpm.x,_xlfn.XLOOKUP($A400,Applications!$E:$E,Applications!B:B),IF(_xlpm.x="","",_xlpm.x))</f>
        <v>2022-2 Round</v>
      </c>
      <c r="D400" s="27" t="str">
        <f>_xlfn.LET(_xlpm.x,_xlfn.XLOOKUP($A400,Applications!$E:$E,Applications!C:C),IF(_xlpm.x="","",_xlpm.x))</f>
        <v>Eligibility Check</v>
      </c>
      <c r="E400" s="24">
        <f>_xlfn.LET(_xlpm.x,_xlfn.XLOOKUP($A400,Applications!$E:$E,Applications!D:D),IF(_xlpm.x="","",_xlpm.x))</f>
        <v>44758</v>
      </c>
      <c r="F400" s="27" t="str">
        <f>_xlfn.LET(_xlpm.x,_xlfn.XLOOKUP($A400,Applications!$E:$E,Applications!F:F),IF(_xlpm.x="","",_xlpm.x))</f>
        <v>Lula Mock Salley Organisation</v>
      </c>
      <c r="G400" s="27" t="str">
        <f>_xlfn.LET(_xlpm.x,_xlfn.XLOOKUP($A400,Applications!$E:$E,Applications!G:G),IF(_xlpm.x="","",_xlpm.x))</f>
        <v>Helping hands</v>
      </c>
      <c r="H400" s="27" t="str">
        <f>_xlfn.LET(_xlpm.x,_xlfn.XLOOKUP($A400,Applications!$E:$E,Applications!H:H),IF(_xlpm.x="","",_xlpm.x))</f>
        <v>Undecided</v>
      </c>
      <c r="I400" s="29">
        <f>_xlfn.LET(_xlpm.x,_xlfn.XLOOKUP($A400,Applications!$E:$E,Applications!I:I),IF(_xlpm.x="","",_xlpm.x))</f>
        <v>6300</v>
      </c>
      <c r="J400" s="29">
        <f>_xlfn.LET(_xlpm.x,_xlfn.XLOOKUP($A400,Applications!$E:$E,Applications!J:J),IF(_xlpm.x="","",_xlpm.x))</f>
        <v>27000</v>
      </c>
      <c r="K400" s="29">
        <f>_xlfn.LET(_xlpm.x,_xlfn.XLOOKUP($A400,Applications!$E:$E,Applications!K:K),IF(_xlpm.x="","",_xlpm.x))</f>
        <v>0</v>
      </c>
      <c r="L400" s="30">
        <f t="shared" si="12"/>
        <v>3150</v>
      </c>
      <c r="M400" s="30">
        <f t="shared" si="13"/>
        <v>0</v>
      </c>
      <c r="N400" s="27" t="s">
        <v>922</v>
      </c>
      <c r="O400" s="27" t="s">
        <v>922</v>
      </c>
      <c r="P400" s="27" t="s">
        <v>922</v>
      </c>
      <c r="Q400" s="27" t="s">
        <v>922</v>
      </c>
      <c r="R400" s="27" t="s">
        <v>922</v>
      </c>
      <c r="S400" s="27"/>
      <c r="AD400" s="29"/>
      <c r="AE400" s="29"/>
    </row>
    <row r="401" spans="1:31" x14ac:dyDescent="0.2">
      <c r="A401" s="23" t="s">
        <v>153</v>
      </c>
      <c r="B401" s="27" t="str">
        <f>_xlfn.LET(_xlpm.x,_xlfn.XLOOKUP($A401,Applications!$E:$E,Applications!A:A),IF(_xlpm.x="","",_xlpm.x))</f>
        <v>Development of art skills for kids</v>
      </c>
      <c r="C401" s="27" t="str">
        <f>_xlfn.LET(_xlpm.x,_xlfn.XLOOKUP($A401,Applications!$E:$E,Applications!B:B),IF(_xlpm.x="","",_xlpm.x))</f>
        <v>2022-2 Round</v>
      </c>
      <c r="D401" s="27" t="str">
        <f>_xlfn.LET(_xlpm.x,_xlfn.XLOOKUP($A401,Applications!$E:$E,Applications!C:C),IF(_xlpm.x="","",_xlpm.x))</f>
        <v>Assessment</v>
      </c>
      <c r="E401" s="24">
        <f>_xlfn.LET(_xlpm.x,_xlfn.XLOOKUP($A401,Applications!$E:$E,Applications!D:D),IF(_xlpm.x="","",_xlpm.x))</f>
        <v>44755</v>
      </c>
      <c r="F401" s="27" t="str">
        <f>_xlfn.LET(_xlpm.x,_xlfn.XLOOKUP($A401,Applications!$E:$E,Applications!F:F),IF(_xlpm.x="","",_xlpm.x))</f>
        <v>Ann Mock Mcgloin Organisation</v>
      </c>
      <c r="G401" s="27" t="str">
        <f>_xlfn.LET(_xlpm.x,_xlfn.XLOOKUP($A401,Applications!$E:$E,Applications!G:G),IF(_xlpm.x="","",_xlpm.x))</f>
        <v>A place for teenagers to learn about the environment and engage in environmental action.</v>
      </c>
      <c r="H401" s="27" t="str">
        <f>_xlfn.LET(_xlpm.x,_xlfn.XLOOKUP($A401,Applications!$E:$E,Applications!H:H),IF(_xlpm.x="","",_xlpm.x))</f>
        <v>Undecided</v>
      </c>
      <c r="I401" s="29">
        <f>_xlfn.LET(_xlpm.x,_xlfn.XLOOKUP($A401,Applications!$E:$E,Applications!I:I),IF(_xlpm.x="","",_xlpm.x))</f>
        <v>29000</v>
      </c>
      <c r="J401" s="29">
        <f>_xlfn.LET(_xlpm.x,_xlfn.XLOOKUP($A401,Applications!$E:$E,Applications!J:J),IF(_xlpm.x="","",_xlpm.x))</f>
        <v>64000</v>
      </c>
      <c r="K401" s="29">
        <f>_xlfn.LET(_xlpm.x,_xlfn.XLOOKUP($A401,Applications!$E:$E,Applications!K:K),IF(_xlpm.x="","",_xlpm.x))</f>
        <v>0</v>
      </c>
      <c r="L401" s="30">
        <f t="shared" si="12"/>
        <v>29000</v>
      </c>
      <c r="M401" s="30">
        <f t="shared" si="13"/>
        <v>0</v>
      </c>
      <c r="N401" s="27" t="s">
        <v>922</v>
      </c>
      <c r="O401" s="27" t="s">
        <v>922</v>
      </c>
      <c r="P401" s="27" t="s">
        <v>922</v>
      </c>
      <c r="Q401" s="27" t="s">
        <v>922</v>
      </c>
      <c r="R401" s="27" t="s">
        <v>922</v>
      </c>
      <c r="S401" s="27"/>
      <c r="AD401" s="29"/>
      <c r="AE401" s="29"/>
    </row>
    <row r="402" spans="1:31" x14ac:dyDescent="0.2">
      <c r="A402" s="23" t="s">
        <v>156</v>
      </c>
      <c r="B402" s="27" t="str">
        <f>_xlfn.LET(_xlpm.x,_xlfn.XLOOKUP($A402,Applications!$E:$E,Applications!A:A),IF(_xlpm.x="","",_xlpm.x))</f>
        <v>Development of art skills for kids</v>
      </c>
      <c r="C402" s="27" t="str">
        <f>_xlfn.LET(_xlpm.x,_xlfn.XLOOKUP($A402,Applications!$E:$E,Applications!B:B),IF(_xlpm.x="","",_xlpm.x))</f>
        <v>2022-2 Round</v>
      </c>
      <c r="D402" s="27" t="str">
        <f>_xlfn.LET(_xlpm.x,_xlfn.XLOOKUP($A402,Applications!$E:$E,Applications!C:C),IF(_xlpm.x="","",_xlpm.x))</f>
        <v>Assessment</v>
      </c>
      <c r="E402" s="24">
        <f>_xlfn.LET(_xlpm.x,_xlfn.XLOOKUP($A402,Applications!$E:$E,Applications!D:D),IF(_xlpm.x="","",_xlpm.x))</f>
        <v>44720</v>
      </c>
      <c r="F402" s="27" t="str">
        <f>_xlfn.LET(_xlpm.x,_xlfn.XLOOKUP($A402,Applications!$E:$E,Applications!F:F),IF(_xlpm.x="","",_xlpm.x))</f>
        <v>Jose Mock Longoria Organisation</v>
      </c>
      <c r="G402" s="27" t="str">
        <f>_xlfn.LET(_xlpm.x,_xlfn.XLOOKUP($A402,Applications!$E:$E,Applications!G:G),IF(_xlpm.x="","",_xlpm.x))</f>
        <v>Create a mural about our community</v>
      </c>
      <c r="H402" s="27" t="str">
        <f>_xlfn.LET(_xlpm.x,_xlfn.XLOOKUP($A402,Applications!$E:$E,Applications!H:H),IF(_xlpm.x="","",_xlpm.x))</f>
        <v>Undecided</v>
      </c>
      <c r="I402" s="29">
        <f>_xlfn.LET(_xlpm.x,_xlfn.XLOOKUP($A402,Applications!$E:$E,Applications!I:I),IF(_xlpm.x="","",_xlpm.x))</f>
        <v>5200</v>
      </c>
      <c r="J402" s="29">
        <f>_xlfn.LET(_xlpm.x,_xlfn.XLOOKUP($A402,Applications!$E:$E,Applications!J:J),IF(_xlpm.x="","",_xlpm.x))</f>
        <v>17000</v>
      </c>
      <c r="K402" s="29">
        <f>_xlfn.LET(_xlpm.x,_xlfn.XLOOKUP($A402,Applications!$E:$E,Applications!K:K),IF(_xlpm.x="","",_xlpm.x))</f>
        <v>0</v>
      </c>
      <c r="L402" s="30">
        <f t="shared" si="12"/>
        <v>2600</v>
      </c>
      <c r="M402" s="30">
        <f t="shared" si="13"/>
        <v>0</v>
      </c>
      <c r="N402" s="27" t="s">
        <v>922</v>
      </c>
      <c r="O402" s="27" t="s">
        <v>922</v>
      </c>
      <c r="P402" s="27" t="s">
        <v>922</v>
      </c>
      <c r="Q402" s="27" t="s">
        <v>922</v>
      </c>
      <c r="R402" s="27" t="s">
        <v>922</v>
      </c>
      <c r="S402" s="27"/>
      <c r="AD402" s="29"/>
      <c r="AE402" s="29"/>
    </row>
    <row r="403" spans="1:31" x14ac:dyDescent="0.2">
      <c r="A403" s="23" t="s">
        <v>159</v>
      </c>
      <c r="B403" s="27" t="str">
        <f>_xlfn.LET(_xlpm.x,_xlfn.XLOOKUP($A403,Applications!$E:$E,Applications!A:A),IF(_xlpm.x="","",_xlpm.x))</f>
        <v>Development of art skills for kids</v>
      </c>
      <c r="C403" s="27" t="str">
        <f>_xlfn.LET(_xlpm.x,_xlfn.XLOOKUP($A403,Applications!$E:$E,Applications!B:B),IF(_xlpm.x="","",_xlpm.x))</f>
        <v>2022-1 Round</v>
      </c>
      <c r="D403" s="27" t="str">
        <f>_xlfn.LET(_xlpm.x,_xlfn.XLOOKUP($A403,Applications!$E:$E,Applications!C:C),IF(_xlpm.x="","",_xlpm.x))</f>
        <v>Contracts and Payments</v>
      </c>
      <c r="E403" s="24">
        <f>_xlfn.LET(_xlpm.x,_xlfn.XLOOKUP($A403,Applications!$E:$E,Applications!D:D),IF(_xlpm.x="","",_xlpm.x))</f>
        <v>44608</v>
      </c>
      <c r="F403" s="27" t="str">
        <f>_xlfn.LET(_xlpm.x,_xlfn.XLOOKUP($A403,Applications!$E:$E,Applications!F:F),IF(_xlpm.x="","",_xlpm.x))</f>
        <v>Joseph Mock Conway Organisation</v>
      </c>
      <c r="G403" s="27" t="str">
        <f>_xlfn.LET(_xlpm.x,_xlfn.XLOOKUP($A403,Applications!$E:$E,Applications!G:G),IF(_xlpm.x="","",_xlpm.x))</f>
        <v>The new Picasso</v>
      </c>
      <c r="H403" s="27" t="str">
        <f>_xlfn.LET(_xlpm.x,_xlfn.XLOOKUP($A403,Applications!$E:$E,Applications!H:H),IF(_xlpm.x="","",_xlpm.x))</f>
        <v>Approved</v>
      </c>
      <c r="I403" s="29">
        <f>_xlfn.LET(_xlpm.x,_xlfn.XLOOKUP($A403,Applications!$E:$E,Applications!I:I),IF(_xlpm.x="","",_xlpm.x))</f>
        <v>5300</v>
      </c>
      <c r="J403" s="29">
        <f>_xlfn.LET(_xlpm.x,_xlfn.XLOOKUP($A403,Applications!$E:$E,Applications!J:J),IF(_xlpm.x="","",_xlpm.x))</f>
        <v>14000</v>
      </c>
      <c r="K403" s="29">
        <f>_xlfn.LET(_xlpm.x,_xlfn.XLOOKUP($A403,Applications!$E:$E,Applications!K:K),IF(_xlpm.x="","",_xlpm.x))</f>
        <v>5088</v>
      </c>
      <c r="L403" s="30">
        <f t="shared" si="12"/>
        <v>5300</v>
      </c>
      <c r="M403" s="30">
        <f t="shared" si="13"/>
        <v>5088</v>
      </c>
      <c r="N403" s="27" t="s">
        <v>922</v>
      </c>
      <c r="O403" s="27" t="s">
        <v>922</v>
      </c>
      <c r="P403" s="27" t="s">
        <v>922</v>
      </c>
      <c r="Q403" s="27" t="s">
        <v>922</v>
      </c>
      <c r="R403" s="27" t="s">
        <v>922</v>
      </c>
      <c r="S403" s="27"/>
      <c r="AD403" s="29"/>
      <c r="AE403" s="29"/>
    </row>
    <row r="404" spans="1:31" x14ac:dyDescent="0.2">
      <c r="A404" s="23" t="s">
        <v>162</v>
      </c>
      <c r="B404" s="27" t="str">
        <f>_xlfn.LET(_xlpm.x,_xlfn.XLOOKUP($A404,Applications!$E:$E,Applications!A:A),IF(_xlpm.x="","",_xlpm.x))</f>
        <v>Development of art skills for kids</v>
      </c>
      <c r="C404" s="27" t="str">
        <f>_xlfn.LET(_xlpm.x,_xlfn.XLOOKUP($A404,Applications!$E:$E,Applications!B:B),IF(_xlpm.x="","",_xlpm.x))</f>
        <v>2022-2 Round</v>
      </c>
      <c r="D404" s="27" t="str">
        <f>_xlfn.LET(_xlpm.x,_xlfn.XLOOKUP($A404,Applications!$E:$E,Applications!C:C),IF(_xlpm.x="","",_xlpm.x))</f>
        <v>Advising Outcomes</v>
      </c>
      <c r="E404" s="24">
        <f>_xlfn.LET(_xlpm.x,_xlfn.XLOOKUP($A404,Applications!$E:$E,Applications!D:D),IF(_xlpm.x="","",_xlpm.x))</f>
        <v>44752</v>
      </c>
      <c r="F404" s="27" t="str">
        <f>_xlfn.LET(_xlpm.x,_xlfn.XLOOKUP($A404,Applications!$E:$E,Applications!F:F),IF(_xlpm.x="","",_xlpm.x))</f>
        <v>Jeffery Mock Smith Organisation</v>
      </c>
      <c r="G404" s="27" t="str">
        <f>_xlfn.LET(_xlpm.x,_xlfn.XLOOKUP($A404,Applications!$E:$E,Applications!G:G),IF(_xlpm.x="","",_xlpm.x))</f>
        <v>The crossroads of culture</v>
      </c>
      <c r="H404" s="27" t="str">
        <f>_xlfn.LET(_xlpm.x,_xlfn.XLOOKUP($A404,Applications!$E:$E,Applications!H:H),IF(_xlpm.x="","",_xlpm.x))</f>
        <v>Undecided</v>
      </c>
      <c r="I404" s="29">
        <f>_xlfn.LET(_xlpm.x,_xlfn.XLOOKUP($A404,Applications!$E:$E,Applications!I:I),IF(_xlpm.x="","",_xlpm.x))</f>
        <v>8000</v>
      </c>
      <c r="J404" s="29">
        <f>_xlfn.LET(_xlpm.x,_xlfn.XLOOKUP($A404,Applications!$E:$E,Applications!J:J),IF(_xlpm.x="","",_xlpm.x))</f>
        <v>18000</v>
      </c>
      <c r="K404" s="29">
        <f>_xlfn.LET(_xlpm.x,_xlfn.XLOOKUP($A404,Applications!$E:$E,Applications!K:K),IF(_xlpm.x="","",_xlpm.x))</f>
        <v>0</v>
      </c>
      <c r="L404" s="30">
        <f t="shared" si="12"/>
        <v>4000</v>
      </c>
      <c r="M404" s="30">
        <f t="shared" si="13"/>
        <v>0</v>
      </c>
      <c r="N404" s="27" t="s">
        <v>922</v>
      </c>
      <c r="O404" s="27" t="s">
        <v>922</v>
      </c>
      <c r="P404" s="27" t="s">
        <v>922</v>
      </c>
      <c r="Q404" s="27" t="s">
        <v>922</v>
      </c>
      <c r="R404" s="27" t="s">
        <v>922</v>
      </c>
      <c r="S404" s="27"/>
      <c r="AD404" s="29"/>
      <c r="AE404" s="29"/>
    </row>
    <row r="405" spans="1:31" x14ac:dyDescent="0.2">
      <c r="A405" s="23" t="s">
        <v>165</v>
      </c>
      <c r="B405" s="27" t="str">
        <f>_xlfn.LET(_xlpm.x,_xlfn.XLOOKUP($A405,Applications!$E:$E,Applications!A:A),IF(_xlpm.x="","",_xlpm.x))</f>
        <v>Development of art skills for kids</v>
      </c>
      <c r="C405" s="27" t="str">
        <f>_xlfn.LET(_xlpm.x,_xlfn.XLOOKUP($A405,Applications!$E:$E,Applications!B:B),IF(_xlpm.x="","",_xlpm.x))</f>
        <v>2022-2 Round</v>
      </c>
      <c r="D405" s="27" t="str">
        <f>_xlfn.LET(_xlpm.x,_xlfn.XLOOKUP($A405,Applications!$E:$E,Applications!C:C),IF(_xlpm.x="","",_xlpm.x))</f>
        <v>Advising Outcomes</v>
      </c>
      <c r="E405" s="24">
        <f>_xlfn.LET(_xlpm.x,_xlfn.XLOOKUP($A405,Applications!$E:$E,Applications!D:D),IF(_xlpm.x="","",_xlpm.x))</f>
        <v>44720</v>
      </c>
      <c r="F405" s="27" t="str">
        <f>_xlfn.LET(_xlpm.x,_xlfn.XLOOKUP($A405,Applications!$E:$E,Applications!F:F),IF(_xlpm.x="","",_xlpm.x))</f>
        <v>Son Mock Bolton Organisation</v>
      </c>
      <c r="G405" s="27" t="str">
        <f>_xlfn.LET(_xlpm.x,_xlfn.XLOOKUP($A405,Applications!$E:$E,Applications!G:G),IF(_xlpm.x="","",_xlpm.x))</f>
        <v>Community music</v>
      </c>
      <c r="H405" s="27" t="str">
        <f>_xlfn.LET(_xlpm.x,_xlfn.XLOOKUP($A405,Applications!$E:$E,Applications!H:H),IF(_xlpm.x="","",_xlpm.x))</f>
        <v>Undecided</v>
      </c>
      <c r="I405" s="29">
        <f>_xlfn.LET(_xlpm.x,_xlfn.XLOOKUP($A405,Applications!$E:$E,Applications!I:I),IF(_xlpm.x="","",_xlpm.x))</f>
        <v>9300</v>
      </c>
      <c r="J405" s="29">
        <f>_xlfn.LET(_xlpm.x,_xlfn.XLOOKUP($A405,Applications!$E:$E,Applications!J:J),IF(_xlpm.x="","",_xlpm.x))</f>
        <v>24000</v>
      </c>
      <c r="K405" s="29">
        <f>_xlfn.LET(_xlpm.x,_xlfn.XLOOKUP($A405,Applications!$E:$E,Applications!K:K),IF(_xlpm.x="","",_xlpm.x))</f>
        <v>0</v>
      </c>
      <c r="L405" s="30">
        <f t="shared" si="12"/>
        <v>4650</v>
      </c>
      <c r="M405" s="30">
        <f t="shared" si="13"/>
        <v>0</v>
      </c>
      <c r="N405" s="27" t="s">
        <v>922</v>
      </c>
      <c r="O405" s="27" t="s">
        <v>922</v>
      </c>
      <c r="P405" s="27" t="s">
        <v>922</v>
      </c>
      <c r="Q405" s="27" t="s">
        <v>922</v>
      </c>
      <c r="R405" s="27" t="s">
        <v>922</v>
      </c>
      <c r="S405" s="27"/>
      <c r="AD405" s="29"/>
      <c r="AE405" s="29"/>
    </row>
    <row r="406" spans="1:31" x14ac:dyDescent="0.2">
      <c r="A406" s="23" t="s">
        <v>168</v>
      </c>
      <c r="B406" s="27" t="str">
        <f>_xlfn.LET(_xlpm.x,_xlfn.XLOOKUP($A406,Applications!$E:$E,Applications!A:A),IF(_xlpm.x="","",_xlpm.x))</f>
        <v>Development of art skills for kids</v>
      </c>
      <c r="C406" s="27" t="str">
        <f>_xlfn.LET(_xlpm.x,_xlfn.XLOOKUP($A406,Applications!$E:$E,Applications!B:B),IF(_xlpm.x="","",_xlpm.x))</f>
        <v>2022-2 Round</v>
      </c>
      <c r="D406" s="27" t="str">
        <f>_xlfn.LET(_xlpm.x,_xlfn.XLOOKUP($A406,Applications!$E:$E,Applications!C:C),IF(_xlpm.x="","",_xlpm.x))</f>
        <v>Advising Outcomes</v>
      </c>
      <c r="E406" s="24">
        <f>_xlfn.LET(_xlpm.x,_xlfn.XLOOKUP($A406,Applications!$E:$E,Applications!D:D),IF(_xlpm.x="","",_xlpm.x))</f>
        <v>44728</v>
      </c>
      <c r="F406" s="27" t="str">
        <f>_xlfn.LET(_xlpm.x,_xlfn.XLOOKUP($A406,Applications!$E:$E,Applications!F:F),IF(_xlpm.x="","",_xlpm.x))</f>
        <v>Lydia Mock Kneser Organisation</v>
      </c>
      <c r="G406" s="27" t="str">
        <f>_xlfn.LET(_xlpm.x,_xlfn.XLOOKUP($A406,Applications!$E:$E,Applications!G:G),IF(_xlpm.x="","",_xlpm.x))</f>
        <v>Drawing on the past</v>
      </c>
      <c r="H406" s="27" t="str">
        <f>_xlfn.LET(_xlpm.x,_xlfn.XLOOKUP($A406,Applications!$E:$E,Applications!H:H),IF(_xlpm.x="","",_xlpm.x))</f>
        <v>Undecided</v>
      </c>
      <c r="I406" s="29">
        <f>_xlfn.LET(_xlpm.x,_xlfn.XLOOKUP($A406,Applications!$E:$E,Applications!I:I),IF(_xlpm.x="","",_xlpm.x))</f>
        <v>16000</v>
      </c>
      <c r="J406" s="29">
        <f>_xlfn.LET(_xlpm.x,_xlfn.XLOOKUP($A406,Applications!$E:$E,Applications!J:J),IF(_xlpm.x="","",_xlpm.x))</f>
        <v>67000</v>
      </c>
      <c r="K406" s="29">
        <f>_xlfn.LET(_xlpm.x,_xlfn.XLOOKUP($A406,Applications!$E:$E,Applications!K:K),IF(_xlpm.x="","",_xlpm.x))</f>
        <v>0</v>
      </c>
      <c r="L406" s="30">
        <f t="shared" si="12"/>
        <v>8000</v>
      </c>
      <c r="M406" s="30">
        <f t="shared" si="13"/>
        <v>0</v>
      </c>
      <c r="N406" s="27" t="s">
        <v>922</v>
      </c>
      <c r="O406" s="27" t="s">
        <v>922</v>
      </c>
      <c r="P406" s="27" t="s">
        <v>922</v>
      </c>
      <c r="Q406" s="27" t="s">
        <v>922</v>
      </c>
      <c r="R406" s="27" t="s">
        <v>922</v>
      </c>
      <c r="S406" s="27"/>
      <c r="AD406" s="29"/>
      <c r="AE406" s="29"/>
    </row>
    <row r="407" spans="1:31" x14ac:dyDescent="0.2">
      <c r="A407" s="23" t="s">
        <v>171</v>
      </c>
      <c r="B407" s="27" t="str">
        <f>_xlfn.LET(_xlpm.x,_xlfn.XLOOKUP($A407,Applications!$E:$E,Applications!A:A),IF(_xlpm.x="","",_xlpm.x))</f>
        <v>Development of art skills for kids</v>
      </c>
      <c r="C407" s="27" t="str">
        <f>_xlfn.LET(_xlpm.x,_xlfn.XLOOKUP($A407,Applications!$E:$E,Applications!B:B),IF(_xlpm.x="","",_xlpm.x))</f>
        <v>2022-2 Round</v>
      </c>
      <c r="D407" s="27" t="str">
        <f>_xlfn.LET(_xlpm.x,_xlfn.XLOOKUP($A407,Applications!$E:$E,Applications!C:C),IF(_xlpm.x="","",_xlpm.x))</f>
        <v>Assessment</v>
      </c>
      <c r="E407" s="24">
        <f>_xlfn.LET(_xlpm.x,_xlfn.XLOOKUP($A407,Applications!$E:$E,Applications!D:D),IF(_xlpm.x="","",_xlpm.x))</f>
        <v>44755</v>
      </c>
      <c r="F407" s="27" t="str">
        <f>_xlfn.LET(_xlpm.x,_xlfn.XLOOKUP($A407,Applications!$E:$E,Applications!F:F),IF(_xlpm.x="","",_xlpm.x))</f>
        <v>James Mock Hocker Organisation</v>
      </c>
      <c r="G407" s="27" t="str">
        <f>_xlfn.LET(_xlpm.x,_xlfn.XLOOKUP($A407,Applications!$E:$E,Applications!G:G),IF(_xlpm.x="","",_xlpm.x))</f>
        <v>Improving the English level of the young people in a small town</v>
      </c>
      <c r="H407" s="27" t="str">
        <f>_xlfn.LET(_xlpm.x,_xlfn.XLOOKUP($A407,Applications!$E:$E,Applications!H:H),IF(_xlpm.x="","",_xlpm.x))</f>
        <v>Undecided</v>
      </c>
      <c r="I407" s="29">
        <f>_xlfn.LET(_xlpm.x,_xlfn.XLOOKUP($A407,Applications!$E:$E,Applications!I:I),IF(_xlpm.x="","",_xlpm.x))</f>
        <v>3300</v>
      </c>
      <c r="J407" s="29">
        <f>_xlfn.LET(_xlpm.x,_xlfn.XLOOKUP($A407,Applications!$E:$E,Applications!J:J),IF(_xlpm.x="","",_xlpm.x))</f>
        <v>13000</v>
      </c>
      <c r="K407" s="29">
        <f>_xlfn.LET(_xlpm.x,_xlfn.XLOOKUP($A407,Applications!$E:$E,Applications!K:K),IF(_xlpm.x="","",_xlpm.x))</f>
        <v>0</v>
      </c>
      <c r="L407" s="30">
        <f t="shared" si="12"/>
        <v>3300</v>
      </c>
      <c r="M407" s="30">
        <f t="shared" si="13"/>
        <v>0</v>
      </c>
      <c r="N407" s="27" t="s">
        <v>922</v>
      </c>
      <c r="O407" s="27" t="s">
        <v>922</v>
      </c>
      <c r="P407" s="27" t="s">
        <v>922</v>
      </c>
      <c r="Q407" s="27" t="s">
        <v>922</v>
      </c>
      <c r="R407" s="27" t="s">
        <v>922</v>
      </c>
      <c r="S407" s="27"/>
      <c r="AD407" s="29"/>
      <c r="AE407" s="29"/>
    </row>
    <row r="408" spans="1:31" x14ac:dyDescent="0.2">
      <c r="A408" s="23" t="s">
        <v>174</v>
      </c>
      <c r="B408" s="27" t="str">
        <f>_xlfn.LET(_xlpm.x,_xlfn.XLOOKUP($A408,Applications!$E:$E,Applications!A:A),IF(_xlpm.x="","",_xlpm.x))</f>
        <v>Development of art skills for kids</v>
      </c>
      <c r="C408" s="27" t="str">
        <f>_xlfn.LET(_xlpm.x,_xlfn.XLOOKUP($A408,Applications!$E:$E,Applications!B:B),IF(_xlpm.x="","",_xlpm.x))</f>
        <v>2022-1 Round</v>
      </c>
      <c r="D408" s="27" t="str">
        <f>_xlfn.LET(_xlpm.x,_xlfn.XLOOKUP($A408,Applications!$E:$E,Applications!C:C),IF(_xlpm.x="","",_xlpm.x))</f>
        <v>Contracts and Payments</v>
      </c>
      <c r="E408" s="24">
        <f>_xlfn.LET(_xlpm.x,_xlfn.XLOOKUP($A408,Applications!$E:$E,Applications!D:D),IF(_xlpm.x="","",_xlpm.x))</f>
        <v>44620</v>
      </c>
      <c r="F408" s="27" t="str">
        <f>_xlfn.LET(_xlpm.x,_xlfn.XLOOKUP($A408,Applications!$E:$E,Applications!F:F),IF(_xlpm.x="","",_xlpm.x))</f>
        <v>Brittany Mock Hallock Organisation</v>
      </c>
      <c r="G408" s="27" t="str">
        <f>_xlfn.LET(_xlpm.x,_xlfn.XLOOKUP($A408,Applications!$E:$E,Applications!G:G),IF(_xlpm.x="","",_xlpm.x))</f>
        <v>My creative city</v>
      </c>
      <c r="H408" s="27" t="str">
        <f>_xlfn.LET(_xlpm.x,_xlfn.XLOOKUP($A408,Applications!$E:$E,Applications!H:H),IF(_xlpm.x="","",_xlpm.x))</f>
        <v>Approved</v>
      </c>
      <c r="I408" s="29">
        <f>_xlfn.LET(_xlpm.x,_xlfn.XLOOKUP($A408,Applications!$E:$E,Applications!I:I),IF(_xlpm.x="","",_xlpm.x))</f>
        <v>19000</v>
      </c>
      <c r="J408" s="29">
        <f>_xlfn.LET(_xlpm.x,_xlfn.XLOOKUP($A408,Applications!$E:$E,Applications!J:J),IF(_xlpm.x="","",_xlpm.x))</f>
        <v>68000</v>
      </c>
      <c r="K408" s="29">
        <f>_xlfn.LET(_xlpm.x,_xlfn.XLOOKUP($A408,Applications!$E:$E,Applications!K:K),IF(_xlpm.x="","",_xlpm.x))</f>
        <v>14060</v>
      </c>
      <c r="L408" s="30">
        <f t="shared" si="12"/>
        <v>19000</v>
      </c>
      <c r="M408" s="30">
        <f t="shared" si="13"/>
        <v>14060</v>
      </c>
      <c r="N408" s="27" t="s">
        <v>922</v>
      </c>
      <c r="O408" s="27" t="s">
        <v>922</v>
      </c>
      <c r="P408" s="27" t="s">
        <v>922</v>
      </c>
      <c r="Q408" s="27" t="s">
        <v>922</v>
      </c>
      <c r="R408" s="27" t="s">
        <v>922</v>
      </c>
      <c r="S408" s="27"/>
      <c r="AD408" s="29"/>
      <c r="AE408" s="29"/>
    </row>
    <row r="409" spans="1:31" x14ac:dyDescent="0.2">
      <c r="A409" s="23" t="s">
        <v>177</v>
      </c>
      <c r="B409" s="27" t="str">
        <f>_xlfn.LET(_xlpm.x,_xlfn.XLOOKUP($A409,Applications!$E:$E,Applications!A:A),IF(_xlpm.x="","",_xlpm.x))</f>
        <v>Development of art skills for kids</v>
      </c>
      <c r="C409" s="27" t="str">
        <f>_xlfn.LET(_xlpm.x,_xlfn.XLOOKUP($A409,Applications!$E:$E,Applications!B:B),IF(_xlpm.x="","",_xlpm.x))</f>
        <v>2022-2 Round</v>
      </c>
      <c r="D409" s="27" t="str">
        <f>_xlfn.LET(_xlpm.x,_xlfn.XLOOKUP($A409,Applications!$E:$E,Applications!C:C),IF(_xlpm.x="","",_xlpm.x))</f>
        <v>Assessment</v>
      </c>
      <c r="E409" s="24">
        <f>_xlfn.LET(_xlpm.x,_xlfn.XLOOKUP($A409,Applications!$E:$E,Applications!D:D),IF(_xlpm.x="","",_xlpm.x))</f>
        <v>44727</v>
      </c>
      <c r="F409" s="27" t="str">
        <f>_xlfn.LET(_xlpm.x,_xlfn.XLOOKUP($A409,Applications!$E:$E,Applications!F:F),IF(_xlpm.x="","",_xlpm.x))</f>
        <v>Lucille Mock Labeau Organisation</v>
      </c>
      <c r="G409" s="27" t="str">
        <f>_xlfn.LET(_xlpm.x,_xlfn.XLOOKUP($A409,Applications!$E:$E,Applications!G:G),IF(_xlpm.x="","",_xlpm.x))</f>
        <v>The village wall – a street mural</v>
      </c>
      <c r="H409" s="27" t="str">
        <f>_xlfn.LET(_xlpm.x,_xlfn.XLOOKUP($A409,Applications!$E:$E,Applications!H:H),IF(_xlpm.x="","",_xlpm.x))</f>
        <v>Undecided</v>
      </c>
      <c r="I409" s="29">
        <f>_xlfn.LET(_xlpm.x,_xlfn.XLOOKUP($A409,Applications!$E:$E,Applications!I:I),IF(_xlpm.x="","",_xlpm.x))</f>
        <v>10000</v>
      </c>
      <c r="J409" s="29">
        <f>_xlfn.LET(_xlpm.x,_xlfn.XLOOKUP($A409,Applications!$E:$E,Applications!J:J),IF(_xlpm.x="","",_xlpm.x))</f>
        <v>49000</v>
      </c>
      <c r="K409" s="29">
        <f>_xlfn.LET(_xlpm.x,_xlfn.XLOOKUP($A409,Applications!$E:$E,Applications!K:K),IF(_xlpm.x="","",_xlpm.x))</f>
        <v>0</v>
      </c>
      <c r="L409" s="30">
        <f t="shared" si="12"/>
        <v>10000</v>
      </c>
      <c r="M409" s="30">
        <f t="shared" si="13"/>
        <v>0</v>
      </c>
      <c r="N409" s="27" t="s">
        <v>922</v>
      </c>
      <c r="O409" s="27" t="s">
        <v>922</v>
      </c>
      <c r="P409" s="27" t="s">
        <v>922</v>
      </c>
      <c r="Q409" s="27" t="s">
        <v>922</v>
      </c>
      <c r="R409" s="27" t="s">
        <v>922</v>
      </c>
      <c r="S409" s="27"/>
      <c r="AD409" s="29"/>
      <c r="AE409" s="29"/>
    </row>
    <row r="410" spans="1:31" x14ac:dyDescent="0.2">
      <c r="A410" s="23" t="s">
        <v>180</v>
      </c>
      <c r="B410" s="27" t="str">
        <f>_xlfn.LET(_xlpm.x,_xlfn.XLOOKUP($A410,Applications!$E:$E,Applications!A:A),IF(_xlpm.x="","",_xlpm.x))</f>
        <v>Development of art skills for kids</v>
      </c>
      <c r="C410" s="27" t="str">
        <f>_xlfn.LET(_xlpm.x,_xlfn.XLOOKUP($A410,Applications!$E:$E,Applications!B:B),IF(_xlpm.x="","",_xlpm.x))</f>
        <v>2022-1 Round</v>
      </c>
      <c r="D410" s="27" t="str">
        <f>_xlfn.LET(_xlpm.x,_xlfn.XLOOKUP($A410,Applications!$E:$E,Applications!C:C),IF(_xlpm.x="","",_xlpm.x))</f>
        <v>Contracts and Payments</v>
      </c>
      <c r="E410" s="24">
        <f>_xlfn.LET(_xlpm.x,_xlfn.XLOOKUP($A410,Applications!$E:$E,Applications!D:D),IF(_xlpm.x="","",_xlpm.x))</f>
        <v>44629</v>
      </c>
      <c r="F410" s="27" t="str">
        <f>_xlfn.LET(_xlpm.x,_xlfn.XLOOKUP($A410,Applications!$E:$E,Applications!F:F),IF(_xlpm.x="","",_xlpm.x))</f>
        <v>Alvaro Mock Fernandez Organisation</v>
      </c>
      <c r="G410" s="27" t="str">
        <f>_xlfn.LET(_xlpm.x,_xlfn.XLOOKUP($A410,Applications!$E:$E,Applications!G:G),IF(_xlpm.x="","",_xlpm.x))</f>
        <v>Flower Power</v>
      </c>
      <c r="H410" s="27" t="str">
        <f>_xlfn.LET(_xlpm.x,_xlfn.XLOOKUP($A410,Applications!$E:$E,Applications!H:H),IF(_xlpm.x="","",_xlpm.x))</f>
        <v>Approved</v>
      </c>
      <c r="I410" s="29">
        <f>_xlfn.LET(_xlpm.x,_xlfn.XLOOKUP($A410,Applications!$E:$E,Applications!I:I),IF(_xlpm.x="","",_xlpm.x))</f>
        <v>3100</v>
      </c>
      <c r="J410" s="29">
        <f>_xlfn.LET(_xlpm.x,_xlfn.XLOOKUP($A410,Applications!$E:$E,Applications!J:J),IF(_xlpm.x="","",_xlpm.x))</f>
        <v>10000</v>
      </c>
      <c r="K410" s="29">
        <f>_xlfn.LET(_xlpm.x,_xlfn.XLOOKUP($A410,Applications!$E:$E,Applications!K:K),IF(_xlpm.x="","",_xlpm.x))</f>
        <v>2634</v>
      </c>
      <c r="L410" s="30">
        <f t="shared" si="12"/>
        <v>1550</v>
      </c>
      <c r="M410" s="30">
        <f t="shared" si="13"/>
        <v>1317</v>
      </c>
      <c r="N410" s="27" t="s">
        <v>922</v>
      </c>
      <c r="O410" s="27" t="s">
        <v>922</v>
      </c>
      <c r="P410" s="27" t="s">
        <v>922</v>
      </c>
      <c r="Q410" s="27" t="s">
        <v>922</v>
      </c>
      <c r="R410" s="27" t="s">
        <v>922</v>
      </c>
      <c r="S410" s="27"/>
      <c r="AD410" s="29"/>
      <c r="AE410" s="29"/>
    </row>
    <row r="411" spans="1:31" x14ac:dyDescent="0.2">
      <c r="A411" s="23" t="s">
        <v>183</v>
      </c>
      <c r="B411" s="27" t="str">
        <f>_xlfn.LET(_xlpm.x,_xlfn.XLOOKUP($A411,Applications!$E:$E,Applications!A:A),IF(_xlpm.x="","",_xlpm.x))</f>
        <v>Development of art skills for kids</v>
      </c>
      <c r="C411" s="27" t="str">
        <f>_xlfn.LET(_xlpm.x,_xlfn.XLOOKUP($A411,Applications!$E:$E,Applications!B:B),IF(_xlpm.x="","",_xlpm.x))</f>
        <v>2022-1 Round</v>
      </c>
      <c r="D411" s="27" t="str">
        <f>_xlfn.LET(_xlpm.x,_xlfn.XLOOKUP($A411,Applications!$E:$E,Applications!C:C),IF(_xlpm.x="","",_xlpm.x))</f>
        <v>Contracts and Payments</v>
      </c>
      <c r="E411" s="24">
        <f>_xlfn.LET(_xlpm.x,_xlfn.XLOOKUP($A411,Applications!$E:$E,Applications!D:D),IF(_xlpm.x="","",_xlpm.x))</f>
        <v>44571</v>
      </c>
      <c r="F411" s="27" t="str">
        <f>_xlfn.LET(_xlpm.x,_xlfn.XLOOKUP($A411,Applications!$E:$E,Applications!F:F),IF(_xlpm.x="","",_xlpm.x))</f>
        <v>Allen Mock Reyes Organisation</v>
      </c>
      <c r="G411" s="27" t="str">
        <f>_xlfn.LET(_xlpm.x,_xlfn.XLOOKUP($A411,Applications!$E:$E,Applications!G:G),IF(_xlpm.x="","",_xlpm.x))</f>
        <v>Talented musicians</v>
      </c>
      <c r="H411" s="27" t="str">
        <f>_xlfn.LET(_xlpm.x,_xlfn.XLOOKUP($A411,Applications!$E:$E,Applications!H:H),IF(_xlpm.x="","",_xlpm.x))</f>
        <v>Approved</v>
      </c>
      <c r="I411" s="29">
        <f>_xlfn.LET(_xlpm.x,_xlfn.XLOOKUP($A411,Applications!$E:$E,Applications!I:I),IF(_xlpm.x="","",_xlpm.x))</f>
        <v>14000</v>
      </c>
      <c r="J411" s="29">
        <f>_xlfn.LET(_xlpm.x,_xlfn.XLOOKUP($A411,Applications!$E:$E,Applications!J:J),IF(_xlpm.x="","",_xlpm.x))</f>
        <v>27000</v>
      </c>
      <c r="K411" s="29">
        <f>_xlfn.LET(_xlpm.x,_xlfn.XLOOKUP($A411,Applications!$E:$E,Applications!K:K),IF(_xlpm.x="","",_xlpm.x))</f>
        <v>11200</v>
      </c>
      <c r="L411" s="30">
        <f t="shared" si="12"/>
        <v>7000</v>
      </c>
      <c r="M411" s="30">
        <f t="shared" si="13"/>
        <v>5600</v>
      </c>
      <c r="N411" s="27" t="s">
        <v>922</v>
      </c>
      <c r="O411" s="27" t="s">
        <v>922</v>
      </c>
      <c r="P411" s="27" t="s">
        <v>922</v>
      </c>
      <c r="Q411" s="27" t="s">
        <v>922</v>
      </c>
      <c r="R411" s="27" t="s">
        <v>922</v>
      </c>
      <c r="S411" s="27"/>
      <c r="AD411" s="29"/>
      <c r="AE411" s="29"/>
    </row>
    <row r="412" spans="1:31" x14ac:dyDescent="0.2">
      <c r="A412" s="23" t="s">
        <v>186</v>
      </c>
      <c r="B412" s="27" t="str">
        <f>_xlfn.LET(_xlpm.x,_xlfn.XLOOKUP($A412,Applications!$E:$E,Applications!A:A),IF(_xlpm.x="","",_xlpm.x))</f>
        <v>Development of art skills for kids</v>
      </c>
      <c r="C412" s="27" t="str">
        <f>_xlfn.LET(_xlpm.x,_xlfn.XLOOKUP($A412,Applications!$E:$E,Applications!B:B),IF(_xlpm.x="","",_xlpm.x))</f>
        <v>2022-1 Round</v>
      </c>
      <c r="D412" s="27" t="str">
        <f>_xlfn.LET(_xlpm.x,_xlfn.XLOOKUP($A412,Applications!$E:$E,Applications!C:C),IF(_xlpm.x="","",_xlpm.x))</f>
        <v>Contracts and Payments</v>
      </c>
      <c r="E412" s="24">
        <f>_xlfn.LET(_xlpm.x,_xlfn.XLOOKUP($A412,Applications!$E:$E,Applications!D:D),IF(_xlpm.x="","",_xlpm.x))</f>
        <v>44565</v>
      </c>
      <c r="F412" s="27" t="str">
        <f>_xlfn.LET(_xlpm.x,_xlfn.XLOOKUP($A412,Applications!$E:$E,Applications!F:F),IF(_xlpm.x="","",_xlpm.x))</f>
        <v>Tracy Mock Snyder Organisation</v>
      </c>
      <c r="G412" s="27" t="str">
        <f>_xlfn.LET(_xlpm.x,_xlfn.XLOOKUP($A412,Applications!$E:$E,Applications!G:G),IF(_xlpm.x="","",_xlpm.x))</f>
        <v>Helping the homeless</v>
      </c>
      <c r="H412" s="27" t="str">
        <f>_xlfn.LET(_xlpm.x,_xlfn.XLOOKUP($A412,Applications!$E:$E,Applications!H:H),IF(_xlpm.x="","",_xlpm.x))</f>
        <v>Approved</v>
      </c>
      <c r="I412" s="29">
        <f>_xlfn.LET(_xlpm.x,_xlfn.XLOOKUP($A412,Applications!$E:$E,Applications!I:I),IF(_xlpm.x="","",_xlpm.x))</f>
        <v>11000</v>
      </c>
      <c r="J412" s="29">
        <f>_xlfn.LET(_xlpm.x,_xlfn.XLOOKUP($A412,Applications!$E:$E,Applications!J:J),IF(_xlpm.x="","",_xlpm.x))</f>
        <v>11000</v>
      </c>
      <c r="K412" s="29">
        <f>_xlfn.LET(_xlpm.x,_xlfn.XLOOKUP($A412,Applications!$E:$E,Applications!K:K),IF(_xlpm.x="","",_xlpm.x))</f>
        <v>9020</v>
      </c>
      <c r="L412" s="30">
        <f t="shared" si="12"/>
        <v>5500</v>
      </c>
      <c r="M412" s="30">
        <f t="shared" si="13"/>
        <v>4510</v>
      </c>
      <c r="N412" s="27" t="s">
        <v>922</v>
      </c>
      <c r="O412" s="27" t="s">
        <v>922</v>
      </c>
      <c r="P412" s="27" t="s">
        <v>922</v>
      </c>
      <c r="Q412" s="27" t="s">
        <v>922</v>
      </c>
      <c r="R412" s="27" t="s">
        <v>922</v>
      </c>
      <c r="S412" s="27"/>
      <c r="AD412" s="29"/>
      <c r="AE412" s="29"/>
    </row>
    <row r="413" spans="1:31" x14ac:dyDescent="0.2">
      <c r="A413" s="23" t="s">
        <v>189</v>
      </c>
      <c r="B413" s="27" t="str">
        <f>_xlfn.LET(_xlpm.x,_xlfn.XLOOKUP($A413,Applications!$E:$E,Applications!A:A),IF(_xlpm.x="","",_xlpm.x))</f>
        <v>Development of art skills for kids</v>
      </c>
      <c r="C413" s="27" t="str">
        <f>_xlfn.LET(_xlpm.x,_xlfn.XLOOKUP($A413,Applications!$E:$E,Applications!B:B),IF(_xlpm.x="","",_xlpm.x))</f>
        <v>2022-1 Round</v>
      </c>
      <c r="D413" s="27" t="str">
        <f>_xlfn.LET(_xlpm.x,_xlfn.XLOOKUP($A413,Applications!$E:$E,Applications!C:C),IF(_xlpm.x="","",_xlpm.x))</f>
        <v>Unsuccessful</v>
      </c>
      <c r="E413" s="24">
        <f>_xlfn.LET(_xlpm.x,_xlfn.XLOOKUP($A413,Applications!$E:$E,Applications!D:D),IF(_xlpm.x="","",_xlpm.x))</f>
        <v>44576</v>
      </c>
      <c r="F413" s="27" t="str">
        <f>_xlfn.LET(_xlpm.x,_xlfn.XLOOKUP($A413,Applications!$E:$E,Applications!F:F),IF(_xlpm.x="","",_xlpm.x))</f>
        <v>John Mock Paton Organisation</v>
      </c>
      <c r="G413" s="27" t="str">
        <f>_xlfn.LET(_xlpm.x,_xlfn.XLOOKUP($A413,Applications!$E:$E,Applications!G:G),IF(_xlpm.x="","",_xlpm.x))</f>
        <v>Teenagers' Voices</v>
      </c>
      <c r="H413" s="27" t="str">
        <f>_xlfn.LET(_xlpm.x,_xlfn.XLOOKUP($A413,Applications!$E:$E,Applications!H:H),IF(_xlpm.x="","",_xlpm.x))</f>
        <v>Declined</v>
      </c>
      <c r="I413" s="29">
        <f>_xlfn.LET(_xlpm.x,_xlfn.XLOOKUP($A413,Applications!$E:$E,Applications!I:I),IF(_xlpm.x="","",_xlpm.x))</f>
        <v>17000</v>
      </c>
      <c r="J413" s="29">
        <f>_xlfn.LET(_xlpm.x,_xlfn.XLOOKUP($A413,Applications!$E:$E,Applications!J:J),IF(_xlpm.x="","",_xlpm.x))</f>
        <v>51000</v>
      </c>
      <c r="K413" s="29">
        <f>_xlfn.LET(_xlpm.x,_xlfn.XLOOKUP($A413,Applications!$E:$E,Applications!K:K),IF(_xlpm.x="","",_xlpm.x))</f>
        <v>0</v>
      </c>
      <c r="L413" s="30">
        <f t="shared" si="12"/>
        <v>17000</v>
      </c>
      <c r="M413" s="30">
        <f t="shared" si="13"/>
        <v>0</v>
      </c>
      <c r="N413" s="27" t="s">
        <v>922</v>
      </c>
      <c r="O413" s="27" t="s">
        <v>922</v>
      </c>
      <c r="P413" s="27" t="s">
        <v>922</v>
      </c>
      <c r="Q413" s="27" t="s">
        <v>922</v>
      </c>
      <c r="R413" s="27" t="s">
        <v>922</v>
      </c>
      <c r="S413" s="27"/>
      <c r="AD413" s="29"/>
      <c r="AE413" s="29"/>
    </row>
    <row r="414" spans="1:31" x14ac:dyDescent="0.2">
      <c r="A414" s="23" t="s">
        <v>192</v>
      </c>
      <c r="B414" s="27" t="str">
        <f>_xlfn.LET(_xlpm.x,_xlfn.XLOOKUP($A414,Applications!$E:$E,Applications!A:A),IF(_xlpm.x="","",_xlpm.x))</f>
        <v>Development of art skills for kids</v>
      </c>
      <c r="C414" s="27" t="str">
        <f>_xlfn.LET(_xlpm.x,_xlfn.XLOOKUP($A414,Applications!$E:$E,Applications!B:B),IF(_xlpm.x="","",_xlpm.x))</f>
        <v>2022-1 Round</v>
      </c>
      <c r="D414" s="27" t="str">
        <f>_xlfn.LET(_xlpm.x,_xlfn.XLOOKUP($A414,Applications!$E:$E,Applications!C:C),IF(_xlpm.x="","",_xlpm.x))</f>
        <v>Contracts and Payments</v>
      </c>
      <c r="E414" s="24">
        <f>_xlfn.LET(_xlpm.x,_xlfn.XLOOKUP($A414,Applications!$E:$E,Applications!D:D),IF(_xlpm.x="","",_xlpm.x))</f>
        <v>44624</v>
      </c>
      <c r="F414" s="27" t="str">
        <f>_xlfn.LET(_xlpm.x,_xlfn.XLOOKUP($A414,Applications!$E:$E,Applications!F:F),IF(_xlpm.x="","",_xlpm.x))</f>
        <v>Greg Mock Magos Organisation</v>
      </c>
      <c r="G414" s="27" t="str">
        <f>_xlfn.LET(_xlpm.x,_xlfn.XLOOKUP($A414,Applications!$E:$E,Applications!G:G),IF(_xlpm.x="","",_xlpm.x))</f>
        <v>The town that never sleeps</v>
      </c>
      <c r="H414" s="27" t="str">
        <f>_xlfn.LET(_xlpm.x,_xlfn.XLOOKUP($A414,Applications!$E:$E,Applications!H:H),IF(_xlpm.x="","",_xlpm.x))</f>
        <v>Approved</v>
      </c>
      <c r="I414" s="29">
        <f>_xlfn.LET(_xlpm.x,_xlfn.XLOOKUP($A414,Applications!$E:$E,Applications!I:I),IF(_xlpm.x="","",_xlpm.x))</f>
        <v>30000</v>
      </c>
      <c r="J414" s="29">
        <f>_xlfn.LET(_xlpm.x,_xlfn.XLOOKUP($A414,Applications!$E:$E,Applications!J:J),IF(_xlpm.x="","",_xlpm.x))</f>
        <v>45000</v>
      </c>
      <c r="K414" s="29">
        <f>_xlfn.LET(_xlpm.x,_xlfn.XLOOKUP($A414,Applications!$E:$E,Applications!K:K),IF(_xlpm.x="","",_xlpm.x))</f>
        <v>22800</v>
      </c>
      <c r="L414" s="30">
        <f t="shared" si="12"/>
        <v>30000</v>
      </c>
      <c r="M414" s="30">
        <f t="shared" si="13"/>
        <v>22800</v>
      </c>
      <c r="N414" s="27" t="s">
        <v>922</v>
      </c>
      <c r="O414" s="27" t="s">
        <v>922</v>
      </c>
      <c r="P414" s="27" t="s">
        <v>922</v>
      </c>
      <c r="Q414" s="27" t="s">
        <v>922</v>
      </c>
      <c r="R414" s="27" t="s">
        <v>922</v>
      </c>
      <c r="S414" s="27"/>
      <c r="AD414" s="29"/>
      <c r="AE414" s="29"/>
    </row>
    <row r="415" spans="1:31" x14ac:dyDescent="0.2">
      <c r="A415" s="23" t="s">
        <v>195</v>
      </c>
      <c r="B415" s="27" t="str">
        <f>_xlfn.LET(_xlpm.x,_xlfn.XLOOKUP($A415,Applications!$E:$E,Applications!A:A),IF(_xlpm.x="","",_xlpm.x))</f>
        <v>Development of art skills for kids</v>
      </c>
      <c r="C415" s="27" t="str">
        <f>_xlfn.LET(_xlpm.x,_xlfn.XLOOKUP($A415,Applications!$E:$E,Applications!B:B),IF(_xlpm.x="","",_xlpm.x))</f>
        <v>2022-1 Round</v>
      </c>
      <c r="D415" s="27" t="str">
        <f>_xlfn.LET(_xlpm.x,_xlfn.XLOOKUP($A415,Applications!$E:$E,Applications!C:C),IF(_xlpm.x="","",_xlpm.x))</f>
        <v>Contracts and Payments</v>
      </c>
      <c r="E415" s="24">
        <f>_xlfn.LET(_xlpm.x,_xlfn.XLOOKUP($A415,Applications!$E:$E,Applications!D:D),IF(_xlpm.x="","",_xlpm.x))</f>
        <v>44630</v>
      </c>
      <c r="F415" s="27" t="str">
        <f>_xlfn.LET(_xlpm.x,_xlfn.XLOOKUP($A415,Applications!$E:$E,Applications!F:F),IF(_xlpm.x="","",_xlpm.x))</f>
        <v>Jack Mock Warrington Organisation</v>
      </c>
      <c r="G415" s="27" t="str">
        <f>_xlfn.LET(_xlpm.x,_xlfn.XLOOKUP($A415,Applications!$E:$E,Applications!G:G),IF(_xlpm.x="","",_xlpm.x))</f>
        <v>Inhabitants of the street</v>
      </c>
      <c r="H415" s="27" t="str">
        <f>_xlfn.LET(_xlpm.x,_xlfn.XLOOKUP($A415,Applications!$E:$E,Applications!H:H),IF(_xlpm.x="","",_xlpm.x))</f>
        <v>Approved</v>
      </c>
      <c r="I415" s="29">
        <f>_xlfn.LET(_xlpm.x,_xlfn.XLOOKUP($A415,Applications!$E:$E,Applications!I:I),IF(_xlpm.x="","",_xlpm.x))</f>
        <v>24000</v>
      </c>
      <c r="J415" s="29">
        <f>_xlfn.LET(_xlpm.x,_xlfn.XLOOKUP($A415,Applications!$E:$E,Applications!J:J),IF(_xlpm.x="","",_xlpm.x))</f>
        <v>94000</v>
      </c>
      <c r="K415" s="29">
        <f>_xlfn.LET(_xlpm.x,_xlfn.XLOOKUP($A415,Applications!$E:$E,Applications!K:K),IF(_xlpm.x="","",_xlpm.x))</f>
        <v>19920</v>
      </c>
      <c r="L415" s="30">
        <f t="shared" si="12"/>
        <v>24000</v>
      </c>
      <c r="M415" s="30">
        <f t="shared" si="13"/>
        <v>19920</v>
      </c>
      <c r="N415" s="27" t="s">
        <v>922</v>
      </c>
      <c r="O415" s="27" t="s">
        <v>922</v>
      </c>
      <c r="P415" s="27" t="s">
        <v>922</v>
      </c>
      <c r="Q415" s="27" t="s">
        <v>922</v>
      </c>
      <c r="R415" s="27" t="s">
        <v>922</v>
      </c>
      <c r="S415" s="27"/>
      <c r="AD415" s="29"/>
      <c r="AE415" s="29"/>
    </row>
    <row r="416" spans="1:31" x14ac:dyDescent="0.2">
      <c r="A416" s="23" t="s">
        <v>198</v>
      </c>
      <c r="B416" s="27" t="str">
        <f>_xlfn.LET(_xlpm.x,_xlfn.XLOOKUP($A416,Applications!$E:$E,Applications!A:A),IF(_xlpm.x="","",_xlpm.x))</f>
        <v>Development of art skills for kids</v>
      </c>
      <c r="C416" s="27" t="str">
        <f>_xlfn.LET(_xlpm.x,_xlfn.XLOOKUP($A416,Applications!$E:$E,Applications!B:B),IF(_xlpm.x="","",_xlpm.x))</f>
        <v>2022-1 Round</v>
      </c>
      <c r="D416" s="27" t="str">
        <f>_xlfn.LET(_xlpm.x,_xlfn.XLOOKUP($A416,Applications!$E:$E,Applications!C:C),IF(_xlpm.x="","",_xlpm.x))</f>
        <v>Unsuccessful</v>
      </c>
      <c r="E416" s="24">
        <f>_xlfn.LET(_xlpm.x,_xlfn.XLOOKUP($A416,Applications!$E:$E,Applications!D:D),IF(_xlpm.x="","",_xlpm.x))</f>
        <v>44642</v>
      </c>
      <c r="F416" s="27" t="str">
        <f>_xlfn.LET(_xlpm.x,_xlfn.XLOOKUP($A416,Applications!$E:$E,Applications!F:F),IF(_xlpm.x="","",_xlpm.x))</f>
        <v>Kandi Mock Rogers Organisation</v>
      </c>
      <c r="G416" s="27" t="str">
        <f>_xlfn.LET(_xlpm.x,_xlfn.XLOOKUP($A416,Applications!$E:$E,Applications!G:G),IF(_xlpm.x="","",_xlpm.x))</f>
        <v>Creativity in the classroom</v>
      </c>
      <c r="H416" s="27" t="str">
        <f>_xlfn.LET(_xlpm.x,_xlfn.XLOOKUP($A416,Applications!$E:$E,Applications!H:H),IF(_xlpm.x="","",_xlpm.x))</f>
        <v>Declined</v>
      </c>
      <c r="I416" s="29">
        <f>_xlfn.LET(_xlpm.x,_xlfn.XLOOKUP($A416,Applications!$E:$E,Applications!I:I),IF(_xlpm.x="","",_xlpm.x))</f>
        <v>26000</v>
      </c>
      <c r="J416" s="29">
        <f>_xlfn.LET(_xlpm.x,_xlfn.XLOOKUP($A416,Applications!$E:$E,Applications!J:J),IF(_xlpm.x="","",_xlpm.x))</f>
        <v>69000</v>
      </c>
      <c r="K416" s="29">
        <f>_xlfn.LET(_xlpm.x,_xlfn.XLOOKUP($A416,Applications!$E:$E,Applications!K:K),IF(_xlpm.x="","",_xlpm.x))</f>
        <v>0</v>
      </c>
      <c r="L416" s="30">
        <f t="shared" si="12"/>
        <v>13000</v>
      </c>
      <c r="M416" s="30">
        <f t="shared" si="13"/>
        <v>0</v>
      </c>
      <c r="N416" s="27" t="s">
        <v>922</v>
      </c>
      <c r="O416" s="27" t="s">
        <v>922</v>
      </c>
      <c r="P416" s="27" t="s">
        <v>922</v>
      </c>
      <c r="Q416" s="27" t="s">
        <v>922</v>
      </c>
      <c r="R416" s="27" t="s">
        <v>922</v>
      </c>
      <c r="S416" s="27"/>
      <c r="AD416" s="29"/>
      <c r="AE416" s="29"/>
    </row>
    <row r="417" spans="1:31" x14ac:dyDescent="0.2">
      <c r="A417" s="23" t="s">
        <v>201</v>
      </c>
      <c r="B417" s="27" t="str">
        <f>_xlfn.LET(_xlpm.x,_xlfn.XLOOKUP($A417,Applications!$E:$E,Applications!A:A),IF(_xlpm.x="","",_xlpm.x))</f>
        <v>Development of art skills for kids</v>
      </c>
      <c r="C417" s="27" t="str">
        <f>_xlfn.LET(_xlpm.x,_xlfn.XLOOKUP($A417,Applications!$E:$E,Applications!B:B),IF(_xlpm.x="","",_xlpm.x))</f>
        <v>2022-2 Round</v>
      </c>
      <c r="D417" s="27" t="str">
        <f>_xlfn.LET(_xlpm.x,_xlfn.XLOOKUP($A417,Applications!$E:$E,Applications!C:C),IF(_xlpm.x="","",_xlpm.x))</f>
        <v>Eligibility Check</v>
      </c>
      <c r="E417" s="24">
        <f>_xlfn.LET(_xlpm.x,_xlfn.XLOOKUP($A417,Applications!$E:$E,Applications!D:D),IF(_xlpm.x="","",_xlpm.x))</f>
        <v>44722</v>
      </c>
      <c r="F417" s="27" t="str">
        <f>_xlfn.LET(_xlpm.x,_xlfn.XLOOKUP($A417,Applications!$E:$E,Applications!F:F),IF(_xlpm.x="","",_xlpm.x))</f>
        <v>Denise Mock Hagler Organisation</v>
      </c>
      <c r="G417" s="27" t="str">
        <f>_xlfn.LET(_xlpm.x,_xlfn.XLOOKUP($A417,Applications!$E:$E,Applications!G:G),IF(_xlpm.x="","",_xlpm.x))</f>
        <v>Nourishing the soul</v>
      </c>
      <c r="H417" s="27" t="str">
        <f>_xlfn.LET(_xlpm.x,_xlfn.XLOOKUP($A417,Applications!$E:$E,Applications!H:H),IF(_xlpm.x="","",_xlpm.x))</f>
        <v>Undecided</v>
      </c>
      <c r="I417" s="29">
        <f>_xlfn.LET(_xlpm.x,_xlfn.XLOOKUP($A417,Applications!$E:$E,Applications!I:I),IF(_xlpm.x="","",_xlpm.x))</f>
        <v>18000</v>
      </c>
      <c r="J417" s="29">
        <f>_xlfn.LET(_xlpm.x,_xlfn.XLOOKUP($A417,Applications!$E:$E,Applications!J:J),IF(_xlpm.x="","",_xlpm.x))</f>
        <v>32000</v>
      </c>
      <c r="K417" s="29">
        <f>_xlfn.LET(_xlpm.x,_xlfn.XLOOKUP($A417,Applications!$E:$E,Applications!K:K),IF(_xlpm.x="","",_xlpm.x))</f>
        <v>0</v>
      </c>
      <c r="L417" s="30">
        <f t="shared" si="12"/>
        <v>18000</v>
      </c>
      <c r="M417" s="30">
        <f t="shared" si="13"/>
        <v>0</v>
      </c>
      <c r="N417" s="27" t="s">
        <v>922</v>
      </c>
      <c r="O417" s="27" t="s">
        <v>922</v>
      </c>
      <c r="P417" s="27" t="s">
        <v>922</v>
      </c>
      <c r="Q417" s="27" t="s">
        <v>922</v>
      </c>
      <c r="R417" s="27" t="s">
        <v>922</v>
      </c>
      <c r="S417" s="27"/>
      <c r="AD417" s="29"/>
      <c r="AE417" s="29"/>
    </row>
    <row r="418" spans="1:31" x14ac:dyDescent="0.2">
      <c r="A418" s="23" t="s">
        <v>204</v>
      </c>
      <c r="B418" s="27" t="str">
        <f>_xlfn.LET(_xlpm.x,_xlfn.XLOOKUP($A418,Applications!$E:$E,Applications!A:A),IF(_xlpm.x="","",_xlpm.x))</f>
        <v>Development of art skills for kids</v>
      </c>
      <c r="C418" s="27" t="str">
        <f>_xlfn.LET(_xlpm.x,_xlfn.XLOOKUP($A418,Applications!$E:$E,Applications!B:B),IF(_xlpm.x="","",_xlpm.x))</f>
        <v>2022-1 Round</v>
      </c>
      <c r="D418" s="27" t="str">
        <f>_xlfn.LET(_xlpm.x,_xlfn.XLOOKUP($A418,Applications!$E:$E,Applications!C:C),IF(_xlpm.x="","",_xlpm.x))</f>
        <v>Contracts and Payments</v>
      </c>
      <c r="E418" s="24">
        <f>_xlfn.LET(_xlpm.x,_xlfn.XLOOKUP($A418,Applications!$E:$E,Applications!D:D),IF(_xlpm.x="","",_xlpm.x))</f>
        <v>44648</v>
      </c>
      <c r="F418" s="27" t="str">
        <f>_xlfn.LET(_xlpm.x,_xlfn.XLOOKUP($A418,Applications!$E:$E,Applications!F:F),IF(_xlpm.x="","",_xlpm.x))</f>
        <v>Michael Mock Wilson Organisation</v>
      </c>
      <c r="G418" s="27" t="str">
        <f>_xlfn.LET(_xlpm.x,_xlfn.XLOOKUP($A418,Applications!$E:$E,Applications!G:G),IF(_xlpm.x="","",_xlpm.x))</f>
        <v>The Human Library of the future</v>
      </c>
      <c r="H418" s="27" t="str">
        <f>_xlfn.LET(_xlpm.x,_xlfn.XLOOKUP($A418,Applications!$E:$E,Applications!H:H),IF(_xlpm.x="","",_xlpm.x))</f>
        <v>Approved</v>
      </c>
      <c r="I418" s="29">
        <f>_xlfn.LET(_xlpm.x,_xlfn.XLOOKUP($A418,Applications!$E:$E,Applications!I:I),IF(_xlpm.x="","",_xlpm.x))</f>
        <v>5500</v>
      </c>
      <c r="J418" s="29">
        <f>_xlfn.LET(_xlpm.x,_xlfn.XLOOKUP($A418,Applications!$E:$E,Applications!J:J),IF(_xlpm.x="","",_xlpm.x))</f>
        <v>6000</v>
      </c>
      <c r="K418" s="29">
        <f>_xlfn.LET(_xlpm.x,_xlfn.XLOOKUP($A418,Applications!$E:$E,Applications!K:K),IF(_xlpm.x="","",_xlpm.x))</f>
        <v>4730</v>
      </c>
      <c r="L418" s="30">
        <f t="shared" si="12"/>
        <v>2750</v>
      </c>
      <c r="M418" s="30">
        <f t="shared" si="13"/>
        <v>2365</v>
      </c>
      <c r="N418" s="27" t="s">
        <v>922</v>
      </c>
      <c r="O418" s="27" t="s">
        <v>922</v>
      </c>
      <c r="P418" s="27" t="s">
        <v>922</v>
      </c>
      <c r="Q418" s="27" t="s">
        <v>922</v>
      </c>
      <c r="R418" s="27" t="s">
        <v>922</v>
      </c>
      <c r="S418" s="27"/>
      <c r="AD418" s="29"/>
      <c r="AE418" s="29"/>
    </row>
    <row r="419" spans="1:31" x14ac:dyDescent="0.2">
      <c r="A419" s="23" t="s">
        <v>207</v>
      </c>
      <c r="B419" s="27" t="str">
        <f>_xlfn.LET(_xlpm.x,_xlfn.XLOOKUP($A419,Applications!$E:$E,Applications!A:A),IF(_xlpm.x="","",_xlpm.x))</f>
        <v>Development of art skills for kids</v>
      </c>
      <c r="C419" s="27" t="str">
        <f>_xlfn.LET(_xlpm.x,_xlfn.XLOOKUP($A419,Applications!$E:$E,Applications!B:B),IF(_xlpm.x="","",_xlpm.x))</f>
        <v>2022-1 Round</v>
      </c>
      <c r="D419" s="27" t="str">
        <f>_xlfn.LET(_xlpm.x,_xlfn.XLOOKUP($A419,Applications!$E:$E,Applications!C:C),IF(_xlpm.x="","",_xlpm.x))</f>
        <v>Contracts and Payments</v>
      </c>
      <c r="E419" s="24">
        <f>_xlfn.LET(_xlpm.x,_xlfn.XLOOKUP($A419,Applications!$E:$E,Applications!D:D),IF(_xlpm.x="","",_xlpm.x))</f>
        <v>44622</v>
      </c>
      <c r="F419" s="27" t="str">
        <f>_xlfn.LET(_xlpm.x,_xlfn.XLOOKUP($A419,Applications!$E:$E,Applications!F:F),IF(_xlpm.x="","",_xlpm.x))</f>
        <v>Derek Mock Hampton Organisation</v>
      </c>
      <c r="G419" s="27" t="str">
        <f>_xlfn.LET(_xlpm.x,_xlfn.XLOOKUP($A419,Applications!$E:$E,Applications!G:G),IF(_xlpm.x="","",_xlpm.x))</f>
        <v>Painting and Sculpture workshop</v>
      </c>
      <c r="H419" s="27" t="str">
        <f>_xlfn.LET(_xlpm.x,_xlfn.XLOOKUP($A419,Applications!$E:$E,Applications!H:H),IF(_xlpm.x="","",_xlpm.x))</f>
        <v>Approved</v>
      </c>
      <c r="I419" s="29">
        <f>_xlfn.LET(_xlpm.x,_xlfn.XLOOKUP($A419,Applications!$E:$E,Applications!I:I),IF(_xlpm.x="","",_xlpm.x))</f>
        <v>22000</v>
      </c>
      <c r="J419" s="29">
        <f>_xlfn.LET(_xlpm.x,_xlfn.XLOOKUP($A419,Applications!$E:$E,Applications!J:J),IF(_xlpm.x="","",_xlpm.x))</f>
        <v>61000</v>
      </c>
      <c r="K419" s="29">
        <f>_xlfn.LET(_xlpm.x,_xlfn.XLOOKUP($A419,Applications!$E:$E,Applications!K:K),IF(_xlpm.x="","",_xlpm.x))</f>
        <v>19360</v>
      </c>
      <c r="L419" s="30">
        <f t="shared" si="12"/>
        <v>11000</v>
      </c>
      <c r="M419" s="30">
        <f t="shared" si="13"/>
        <v>9680</v>
      </c>
      <c r="N419" s="27" t="s">
        <v>922</v>
      </c>
      <c r="O419" s="27" t="s">
        <v>922</v>
      </c>
      <c r="P419" s="27" t="s">
        <v>922</v>
      </c>
      <c r="Q419" s="27" t="s">
        <v>922</v>
      </c>
      <c r="R419" s="27" t="s">
        <v>922</v>
      </c>
      <c r="S419" s="27"/>
      <c r="AD419" s="29"/>
      <c r="AE419" s="29"/>
    </row>
    <row r="420" spans="1:31" x14ac:dyDescent="0.2">
      <c r="A420" s="23" t="s">
        <v>210</v>
      </c>
      <c r="B420" s="27" t="str">
        <f>_xlfn.LET(_xlpm.x,_xlfn.XLOOKUP($A420,Applications!$E:$E,Applications!A:A),IF(_xlpm.x="","",_xlpm.x))</f>
        <v>Development of art skills for kids</v>
      </c>
      <c r="C420" s="27" t="str">
        <f>_xlfn.LET(_xlpm.x,_xlfn.XLOOKUP($A420,Applications!$E:$E,Applications!B:B),IF(_xlpm.x="","",_xlpm.x))</f>
        <v>2022-2 Round</v>
      </c>
      <c r="D420" s="27" t="str">
        <f>_xlfn.LET(_xlpm.x,_xlfn.XLOOKUP($A420,Applications!$E:$E,Applications!C:C),IF(_xlpm.x="","",_xlpm.x))</f>
        <v>Advising Outcomes</v>
      </c>
      <c r="E420" s="24">
        <f>_xlfn.LET(_xlpm.x,_xlfn.XLOOKUP($A420,Applications!$E:$E,Applications!D:D),IF(_xlpm.x="","",_xlpm.x))</f>
        <v>44762</v>
      </c>
      <c r="F420" s="27" t="str">
        <f>_xlfn.LET(_xlpm.x,_xlfn.XLOOKUP($A420,Applications!$E:$E,Applications!F:F),IF(_xlpm.x="","",_xlpm.x))</f>
        <v>Quincy Mock Anderson Organisation</v>
      </c>
      <c r="G420" s="27" t="str">
        <f>_xlfn.LET(_xlpm.x,_xlfn.XLOOKUP($A420,Applications!$E:$E,Applications!G:G),IF(_xlpm.x="","",_xlpm.x))</f>
        <v>Cross cultural experience</v>
      </c>
      <c r="H420" s="27" t="str">
        <f>_xlfn.LET(_xlpm.x,_xlfn.XLOOKUP($A420,Applications!$E:$E,Applications!H:H),IF(_xlpm.x="","",_xlpm.x))</f>
        <v>Undecided</v>
      </c>
      <c r="I420" s="29">
        <f>_xlfn.LET(_xlpm.x,_xlfn.XLOOKUP($A420,Applications!$E:$E,Applications!I:I),IF(_xlpm.x="","",_xlpm.x))</f>
        <v>19000</v>
      </c>
      <c r="J420" s="29">
        <f>_xlfn.LET(_xlpm.x,_xlfn.XLOOKUP($A420,Applications!$E:$E,Applications!J:J),IF(_xlpm.x="","",_xlpm.x))</f>
        <v>39000</v>
      </c>
      <c r="K420" s="29">
        <f>_xlfn.LET(_xlpm.x,_xlfn.XLOOKUP($A420,Applications!$E:$E,Applications!K:K),IF(_xlpm.x="","",_xlpm.x))</f>
        <v>0</v>
      </c>
      <c r="L420" s="30">
        <f t="shared" si="12"/>
        <v>9500</v>
      </c>
      <c r="M420" s="30">
        <f t="shared" si="13"/>
        <v>0</v>
      </c>
      <c r="N420" s="27" t="s">
        <v>922</v>
      </c>
      <c r="O420" s="27" t="s">
        <v>922</v>
      </c>
      <c r="P420" s="27" t="s">
        <v>922</v>
      </c>
      <c r="Q420" s="27" t="s">
        <v>922</v>
      </c>
      <c r="R420" s="27" t="s">
        <v>922</v>
      </c>
      <c r="S420" s="27"/>
      <c r="AD420" s="29"/>
      <c r="AE420" s="29"/>
    </row>
    <row r="421" spans="1:31" x14ac:dyDescent="0.2">
      <c r="A421" s="23" t="s">
        <v>213</v>
      </c>
      <c r="B421" s="27" t="str">
        <f>_xlfn.LET(_xlpm.x,_xlfn.XLOOKUP($A421,Applications!$E:$E,Applications!A:A),IF(_xlpm.x="","",_xlpm.x))</f>
        <v>Development of art skills for kids</v>
      </c>
      <c r="C421" s="27" t="str">
        <f>_xlfn.LET(_xlpm.x,_xlfn.XLOOKUP($A421,Applications!$E:$E,Applications!B:B),IF(_xlpm.x="","",_xlpm.x))</f>
        <v>2022-2 Round</v>
      </c>
      <c r="D421" s="27" t="str">
        <f>_xlfn.LET(_xlpm.x,_xlfn.XLOOKUP($A421,Applications!$E:$E,Applications!C:C),IF(_xlpm.x="","",_xlpm.x))</f>
        <v>Advising Outcomes</v>
      </c>
      <c r="E421" s="24">
        <f>_xlfn.LET(_xlpm.x,_xlfn.XLOOKUP($A421,Applications!$E:$E,Applications!D:D),IF(_xlpm.x="","",_xlpm.x))</f>
        <v>44734</v>
      </c>
      <c r="F421" s="27" t="str">
        <f>_xlfn.LET(_xlpm.x,_xlfn.XLOOKUP($A421,Applications!$E:$E,Applications!F:F),IF(_xlpm.x="","",_xlpm.x))</f>
        <v>Carmen Mock Thomas Organisation</v>
      </c>
      <c r="G421" s="27" t="str">
        <f>_xlfn.LET(_xlpm.x,_xlfn.XLOOKUP($A421,Applications!$E:$E,Applications!G:G),IF(_xlpm.x="","",_xlpm.x))</f>
        <v>The magic of story</v>
      </c>
      <c r="H421" s="27" t="str">
        <f>_xlfn.LET(_xlpm.x,_xlfn.XLOOKUP($A421,Applications!$E:$E,Applications!H:H),IF(_xlpm.x="","",_xlpm.x))</f>
        <v>Undecided</v>
      </c>
      <c r="I421" s="29">
        <f>_xlfn.LET(_xlpm.x,_xlfn.XLOOKUP($A421,Applications!$E:$E,Applications!I:I),IF(_xlpm.x="","",_xlpm.x))</f>
        <v>20000</v>
      </c>
      <c r="J421" s="29">
        <f>_xlfn.LET(_xlpm.x,_xlfn.XLOOKUP($A421,Applications!$E:$E,Applications!J:J),IF(_xlpm.x="","",_xlpm.x))</f>
        <v>24000</v>
      </c>
      <c r="K421" s="29">
        <f>_xlfn.LET(_xlpm.x,_xlfn.XLOOKUP($A421,Applications!$E:$E,Applications!K:K),IF(_xlpm.x="","",_xlpm.x))</f>
        <v>0</v>
      </c>
      <c r="L421" s="30">
        <f t="shared" si="12"/>
        <v>10000</v>
      </c>
      <c r="M421" s="30">
        <f t="shared" si="13"/>
        <v>0</v>
      </c>
      <c r="N421" s="27" t="s">
        <v>922</v>
      </c>
      <c r="O421" s="27" t="s">
        <v>922</v>
      </c>
      <c r="P421" s="27" t="s">
        <v>922</v>
      </c>
      <c r="Q421" s="27" t="s">
        <v>922</v>
      </c>
      <c r="R421" s="27" t="s">
        <v>922</v>
      </c>
      <c r="S421" s="27"/>
      <c r="AD421" s="29"/>
      <c r="AE421" s="29"/>
    </row>
    <row r="422" spans="1:31" x14ac:dyDescent="0.2">
      <c r="A422" s="23" t="s">
        <v>216</v>
      </c>
      <c r="B422" s="27" t="str">
        <f>_xlfn.LET(_xlpm.x,_xlfn.XLOOKUP($A422,Applications!$E:$E,Applications!A:A),IF(_xlpm.x="","",_xlpm.x))</f>
        <v>Development of art skills for kids</v>
      </c>
      <c r="C422" s="27" t="str">
        <f>_xlfn.LET(_xlpm.x,_xlfn.XLOOKUP($A422,Applications!$E:$E,Applications!B:B),IF(_xlpm.x="","",_xlpm.x))</f>
        <v>2022-2 Round</v>
      </c>
      <c r="D422" s="27" t="str">
        <f>_xlfn.LET(_xlpm.x,_xlfn.XLOOKUP($A422,Applications!$E:$E,Applications!C:C),IF(_xlpm.x="","",_xlpm.x))</f>
        <v>Assessment</v>
      </c>
      <c r="E422" s="24">
        <f>_xlfn.LET(_xlpm.x,_xlfn.XLOOKUP($A422,Applications!$E:$E,Applications!D:D),IF(_xlpm.x="","",_xlpm.x))</f>
        <v>44768</v>
      </c>
      <c r="F422" s="27" t="str">
        <f>_xlfn.LET(_xlpm.x,_xlfn.XLOOKUP($A422,Applications!$E:$E,Applications!F:F),IF(_xlpm.x="","",_xlpm.x))</f>
        <v>Ira Mock Pazmino Organisation</v>
      </c>
      <c r="G422" s="27" t="str">
        <f>_xlfn.LET(_xlpm.x,_xlfn.XLOOKUP($A422,Applications!$E:$E,Applications!G:G),IF(_xlpm.x="","",_xlpm.x))</f>
        <v>Weaving communities</v>
      </c>
      <c r="H422" s="27" t="str">
        <f>_xlfn.LET(_xlpm.x,_xlfn.XLOOKUP($A422,Applications!$E:$E,Applications!H:H),IF(_xlpm.x="","",_xlpm.x))</f>
        <v>Undecided</v>
      </c>
      <c r="I422" s="29">
        <f>_xlfn.LET(_xlpm.x,_xlfn.XLOOKUP($A422,Applications!$E:$E,Applications!I:I),IF(_xlpm.x="","",_xlpm.x))</f>
        <v>18000</v>
      </c>
      <c r="J422" s="29">
        <f>_xlfn.LET(_xlpm.x,_xlfn.XLOOKUP($A422,Applications!$E:$E,Applications!J:J),IF(_xlpm.x="","",_xlpm.x))</f>
        <v>72000</v>
      </c>
      <c r="K422" s="29">
        <f>_xlfn.LET(_xlpm.x,_xlfn.XLOOKUP($A422,Applications!$E:$E,Applications!K:K),IF(_xlpm.x="","",_xlpm.x))</f>
        <v>0</v>
      </c>
      <c r="L422" s="30">
        <f t="shared" si="12"/>
        <v>18000</v>
      </c>
      <c r="M422" s="30">
        <f t="shared" si="13"/>
        <v>0</v>
      </c>
      <c r="N422" s="27" t="s">
        <v>922</v>
      </c>
      <c r="O422" s="27" t="s">
        <v>922</v>
      </c>
      <c r="P422" s="27" t="s">
        <v>922</v>
      </c>
      <c r="Q422" s="27" t="s">
        <v>922</v>
      </c>
      <c r="R422" s="27" t="s">
        <v>922</v>
      </c>
      <c r="S422" s="27"/>
      <c r="AD422" s="29"/>
      <c r="AE422" s="29"/>
    </row>
    <row r="423" spans="1:31" x14ac:dyDescent="0.2">
      <c r="A423" s="23" t="s">
        <v>219</v>
      </c>
      <c r="B423" s="27" t="str">
        <f>_xlfn.LET(_xlpm.x,_xlfn.XLOOKUP($A423,Applications!$E:$E,Applications!A:A),IF(_xlpm.x="","",_xlpm.x))</f>
        <v>Development of art skills for kids</v>
      </c>
      <c r="C423" s="27" t="str">
        <f>_xlfn.LET(_xlpm.x,_xlfn.XLOOKUP($A423,Applications!$E:$E,Applications!B:B),IF(_xlpm.x="","",_xlpm.x))</f>
        <v>2022-1 Round</v>
      </c>
      <c r="D423" s="27" t="str">
        <f>_xlfn.LET(_xlpm.x,_xlfn.XLOOKUP($A423,Applications!$E:$E,Applications!C:C),IF(_xlpm.x="","",_xlpm.x))</f>
        <v>Contracts and Payments</v>
      </c>
      <c r="E423" s="24">
        <f>_xlfn.LET(_xlpm.x,_xlfn.XLOOKUP($A423,Applications!$E:$E,Applications!D:D),IF(_xlpm.x="","",_xlpm.x))</f>
        <v>44606</v>
      </c>
      <c r="F423" s="27" t="str">
        <f>_xlfn.LET(_xlpm.x,_xlfn.XLOOKUP($A423,Applications!$E:$E,Applications!F:F),IF(_xlpm.x="","",_xlpm.x))</f>
        <v>Mike Mock White Organisation</v>
      </c>
      <c r="G423" s="27" t="str">
        <f>_xlfn.LET(_xlpm.x,_xlfn.XLOOKUP($A423,Applications!$E:$E,Applications!G:G),IF(_xlpm.x="","",_xlpm.x))</f>
        <v>Amazing artist</v>
      </c>
      <c r="H423" s="27" t="str">
        <f>_xlfn.LET(_xlpm.x,_xlfn.XLOOKUP($A423,Applications!$E:$E,Applications!H:H),IF(_xlpm.x="","",_xlpm.x))</f>
        <v>Approved</v>
      </c>
      <c r="I423" s="29">
        <f>_xlfn.LET(_xlpm.x,_xlfn.XLOOKUP($A423,Applications!$E:$E,Applications!I:I),IF(_xlpm.x="","",_xlpm.x))</f>
        <v>4500</v>
      </c>
      <c r="J423" s="29">
        <f>_xlfn.LET(_xlpm.x,_xlfn.XLOOKUP($A423,Applications!$E:$E,Applications!J:J),IF(_xlpm.x="","",_xlpm.x))</f>
        <v>13000</v>
      </c>
      <c r="K423" s="29">
        <f>_xlfn.LET(_xlpm.x,_xlfn.XLOOKUP($A423,Applications!$E:$E,Applications!K:K),IF(_xlpm.x="","",_xlpm.x))</f>
        <v>3374</v>
      </c>
      <c r="L423" s="30">
        <f t="shared" si="12"/>
        <v>2250</v>
      </c>
      <c r="M423" s="30">
        <f t="shared" si="13"/>
        <v>1687</v>
      </c>
      <c r="N423" s="27" t="s">
        <v>922</v>
      </c>
      <c r="O423" s="27" t="s">
        <v>922</v>
      </c>
      <c r="P423" s="27" t="s">
        <v>922</v>
      </c>
      <c r="Q423" s="27" t="s">
        <v>922</v>
      </c>
      <c r="R423" s="27" t="s">
        <v>922</v>
      </c>
      <c r="S423" s="27"/>
      <c r="AD423" s="29"/>
      <c r="AE423" s="29"/>
    </row>
    <row r="424" spans="1:31" x14ac:dyDescent="0.2">
      <c r="A424" s="23" t="s">
        <v>222</v>
      </c>
      <c r="B424" s="27" t="str">
        <f>_xlfn.LET(_xlpm.x,_xlfn.XLOOKUP($A424,Applications!$E:$E,Applications!A:A),IF(_xlpm.x="","",_xlpm.x))</f>
        <v>Development of art skills for kids</v>
      </c>
      <c r="C424" s="27" t="str">
        <f>_xlfn.LET(_xlpm.x,_xlfn.XLOOKUP($A424,Applications!$E:$E,Applications!B:B),IF(_xlpm.x="","",_xlpm.x))</f>
        <v>2022-1 Round</v>
      </c>
      <c r="D424" s="27" t="str">
        <f>_xlfn.LET(_xlpm.x,_xlfn.XLOOKUP($A424,Applications!$E:$E,Applications!C:C),IF(_xlpm.x="","",_xlpm.x))</f>
        <v>Contracts and Payments</v>
      </c>
      <c r="E424" s="24">
        <f>_xlfn.LET(_xlpm.x,_xlfn.XLOOKUP($A424,Applications!$E:$E,Applications!D:D),IF(_xlpm.x="","",_xlpm.x))</f>
        <v>44564</v>
      </c>
      <c r="F424" s="27" t="str">
        <f>_xlfn.LET(_xlpm.x,_xlfn.XLOOKUP($A424,Applications!$E:$E,Applications!F:F),IF(_xlpm.x="","",_xlpm.x))</f>
        <v>Refugio Mock Hubbard Organisation</v>
      </c>
      <c r="G424" s="27" t="str">
        <f>_xlfn.LET(_xlpm.x,_xlfn.XLOOKUP($A424,Applications!$E:$E,Applications!G:G),IF(_xlpm.x="","",_xlpm.x))</f>
        <v>Art for all</v>
      </c>
      <c r="H424" s="27" t="str">
        <f>_xlfn.LET(_xlpm.x,_xlfn.XLOOKUP($A424,Applications!$E:$E,Applications!H:H),IF(_xlpm.x="","",_xlpm.x))</f>
        <v>Approved</v>
      </c>
      <c r="I424" s="29">
        <f>_xlfn.LET(_xlpm.x,_xlfn.XLOOKUP($A424,Applications!$E:$E,Applications!I:I),IF(_xlpm.x="","",_xlpm.x))</f>
        <v>15000</v>
      </c>
      <c r="J424" s="29">
        <f>_xlfn.LET(_xlpm.x,_xlfn.XLOOKUP($A424,Applications!$E:$E,Applications!J:J),IF(_xlpm.x="","",_xlpm.x))</f>
        <v>41000</v>
      </c>
      <c r="K424" s="29">
        <f>_xlfn.LET(_xlpm.x,_xlfn.XLOOKUP($A424,Applications!$E:$E,Applications!K:K),IF(_xlpm.x="","",_xlpm.x))</f>
        <v>14250</v>
      </c>
      <c r="L424" s="30">
        <f t="shared" si="12"/>
        <v>15000</v>
      </c>
      <c r="M424" s="30">
        <f t="shared" si="13"/>
        <v>14250</v>
      </c>
      <c r="N424" s="27" t="s">
        <v>922</v>
      </c>
      <c r="O424" s="27" t="s">
        <v>922</v>
      </c>
      <c r="P424" s="27" t="s">
        <v>922</v>
      </c>
      <c r="Q424" s="27" t="s">
        <v>922</v>
      </c>
      <c r="R424" s="27" t="s">
        <v>922</v>
      </c>
      <c r="S424" s="27"/>
      <c r="AD424" s="29"/>
      <c r="AE424" s="29"/>
    </row>
    <row r="425" spans="1:31" x14ac:dyDescent="0.2">
      <c r="A425" s="23" t="s">
        <v>225</v>
      </c>
      <c r="B425" s="27" t="str">
        <f>_xlfn.LET(_xlpm.x,_xlfn.XLOOKUP($A425,Applications!$E:$E,Applications!A:A),IF(_xlpm.x="","",_xlpm.x))</f>
        <v>Development of art skills for kids</v>
      </c>
      <c r="C425" s="27" t="str">
        <f>_xlfn.LET(_xlpm.x,_xlfn.XLOOKUP($A425,Applications!$E:$E,Applications!B:B),IF(_xlpm.x="","",_xlpm.x))</f>
        <v>2022-2 Round</v>
      </c>
      <c r="D425" s="27" t="str">
        <f>_xlfn.LET(_xlpm.x,_xlfn.XLOOKUP($A425,Applications!$E:$E,Applications!C:C),IF(_xlpm.x="","",_xlpm.x))</f>
        <v>Advising Outcomes</v>
      </c>
      <c r="E425" s="24">
        <f>_xlfn.LET(_xlpm.x,_xlfn.XLOOKUP($A425,Applications!$E:$E,Applications!D:D),IF(_xlpm.x="","",_xlpm.x))</f>
        <v>44728</v>
      </c>
      <c r="F425" s="27" t="str">
        <f>_xlfn.LET(_xlpm.x,_xlfn.XLOOKUP($A425,Applications!$E:$E,Applications!F:F),IF(_xlpm.x="","",_xlpm.x))</f>
        <v>Julia Mock Harris Organisation</v>
      </c>
      <c r="G425" s="27" t="str">
        <f>_xlfn.LET(_xlpm.x,_xlfn.XLOOKUP($A425,Applications!$E:$E,Applications!G:G),IF(_xlpm.x="","",_xlpm.x))</f>
        <v>Singing in the rain</v>
      </c>
      <c r="H425" s="27" t="str">
        <f>_xlfn.LET(_xlpm.x,_xlfn.XLOOKUP($A425,Applications!$E:$E,Applications!H:H),IF(_xlpm.x="","",_xlpm.x))</f>
        <v>Undecided</v>
      </c>
      <c r="I425" s="29">
        <f>_xlfn.LET(_xlpm.x,_xlfn.XLOOKUP($A425,Applications!$E:$E,Applications!I:I),IF(_xlpm.x="","",_xlpm.x))</f>
        <v>17000</v>
      </c>
      <c r="J425" s="29">
        <f>_xlfn.LET(_xlpm.x,_xlfn.XLOOKUP($A425,Applications!$E:$E,Applications!J:J),IF(_xlpm.x="","",_xlpm.x))</f>
        <v>70000</v>
      </c>
      <c r="K425" s="29">
        <f>_xlfn.LET(_xlpm.x,_xlfn.XLOOKUP($A425,Applications!$E:$E,Applications!K:K),IF(_xlpm.x="","",_xlpm.x))</f>
        <v>0</v>
      </c>
      <c r="L425" s="30">
        <f t="shared" ref="L425:L488" si="14">IFERROR($I425/COUNTIF($A:$A,$A425),$I425)</f>
        <v>8500</v>
      </c>
      <c r="M425" s="30">
        <f t="shared" ref="M425:M488" si="15">IFERROR($K425/COUNTIF($A:$A,$A425),$K425)</f>
        <v>0</v>
      </c>
      <c r="N425" s="27" t="s">
        <v>922</v>
      </c>
      <c r="O425" s="27" t="s">
        <v>922</v>
      </c>
      <c r="P425" s="27" t="s">
        <v>922</v>
      </c>
      <c r="Q425" s="27" t="s">
        <v>922</v>
      </c>
      <c r="R425" s="27" t="s">
        <v>922</v>
      </c>
      <c r="S425" s="27"/>
      <c r="AD425" s="29"/>
      <c r="AE425" s="29"/>
    </row>
    <row r="426" spans="1:31" x14ac:dyDescent="0.2">
      <c r="A426" s="23" t="s">
        <v>228</v>
      </c>
      <c r="B426" s="27" t="str">
        <f>_xlfn.LET(_xlpm.x,_xlfn.XLOOKUP($A426,Applications!$E:$E,Applications!A:A),IF(_xlpm.x="","",_xlpm.x))</f>
        <v>Development of art skills for kids</v>
      </c>
      <c r="C426" s="27" t="str">
        <f>_xlfn.LET(_xlpm.x,_xlfn.XLOOKUP($A426,Applications!$E:$E,Applications!B:B),IF(_xlpm.x="","",_xlpm.x))</f>
        <v>2022-2 Round</v>
      </c>
      <c r="D426" s="27" t="str">
        <f>_xlfn.LET(_xlpm.x,_xlfn.XLOOKUP($A426,Applications!$E:$E,Applications!C:C),IF(_xlpm.x="","",_xlpm.x))</f>
        <v>Eligibility Check</v>
      </c>
      <c r="E426" s="24">
        <f>_xlfn.LET(_xlpm.x,_xlfn.XLOOKUP($A426,Applications!$E:$E,Applications!D:D),IF(_xlpm.x="","",_xlpm.x))</f>
        <v>44754</v>
      </c>
      <c r="F426" s="27" t="str">
        <f>_xlfn.LET(_xlpm.x,_xlfn.XLOOKUP($A426,Applications!$E:$E,Applications!F:F),IF(_xlpm.x="","",_xlpm.x))</f>
        <v>Dale Mock Smith Organisation</v>
      </c>
      <c r="G426" s="27" t="str">
        <f>_xlfn.LET(_xlpm.x,_xlfn.XLOOKUP($A426,Applications!$E:$E,Applications!G:G),IF(_xlpm.x="","",_xlpm.x))</f>
        <v>Oh, to be a kid</v>
      </c>
      <c r="H426" s="27" t="str">
        <f>_xlfn.LET(_xlpm.x,_xlfn.XLOOKUP($A426,Applications!$E:$E,Applications!H:H),IF(_xlpm.x="","",_xlpm.x))</f>
        <v>Undecided</v>
      </c>
      <c r="I426" s="29">
        <f>_xlfn.LET(_xlpm.x,_xlfn.XLOOKUP($A426,Applications!$E:$E,Applications!I:I),IF(_xlpm.x="","",_xlpm.x))</f>
        <v>18000</v>
      </c>
      <c r="J426" s="29">
        <f>_xlfn.LET(_xlpm.x,_xlfn.XLOOKUP($A426,Applications!$E:$E,Applications!J:J),IF(_xlpm.x="","",_xlpm.x))</f>
        <v>58000</v>
      </c>
      <c r="K426" s="29">
        <f>_xlfn.LET(_xlpm.x,_xlfn.XLOOKUP($A426,Applications!$E:$E,Applications!K:K),IF(_xlpm.x="","",_xlpm.x))</f>
        <v>0</v>
      </c>
      <c r="L426" s="30">
        <f t="shared" si="14"/>
        <v>9000</v>
      </c>
      <c r="M426" s="30">
        <f t="shared" si="15"/>
        <v>0</v>
      </c>
      <c r="N426" s="27" t="s">
        <v>922</v>
      </c>
      <c r="O426" s="27" t="s">
        <v>922</v>
      </c>
      <c r="P426" s="27" t="s">
        <v>922</v>
      </c>
      <c r="Q426" s="27" t="s">
        <v>922</v>
      </c>
      <c r="R426" s="27" t="s">
        <v>922</v>
      </c>
      <c r="S426" s="27"/>
      <c r="AD426" s="29"/>
      <c r="AE426" s="29"/>
    </row>
    <row r="427" spans="1:31" x14ac:dyDescent="0.2">
      <c r="A427" s="23" t="s">
        <v>231</v>
      </c>
      <c r="B427" s="27" t="str">
        <f>_xlfn.LET(_xlpm.x,_xlfn.XLOOKUP($A427,Applications!$E:$E,Applications!A:A),IF(_xlpm.x="","",_xlpm.x))</f>
        <v>Development of art skills for kids</v>
      </c>
      <c r="C427" s="27" t="str">
        <f>_xlfn.LET(_xlpm.x,_xlfn.XLOOKUP($A427,Applications!$E:$E,Applications!B:B),IF(_xlpm.x="","",_xlpm.x))</f>
        <v>2022-2 Round</v>
      </c>
      <c r="D427" s="27" t="str">
        <f>_xlfn.LET(_xlpm.x,_xlfn.XLOOKUP($A427,Applications!$E:$E,Applications!C:C),IF(_xlpm.x="","",_xlpm.x))</f>
        <v>Advising Outcomes</v>
      </c>
      <c r="E427" s="24">
        <f>_xlfn.LET(_xlpm.x,_xlfn.XLOOKUP($A427,Applications!$E:$E,Applications!D:D),IF(_xlpm.x="","",_xlpm.x))</f>
        <v>44723</v>
      </c>
      <c r="F427" s="27" t="str">
        <f>_xlfn.LET(_xlpm.x,_xlfn.XLOOKUP($A427,Applications!$E:$E,Applications!F:F),IF(_xlpm.x="","",_xlpm.x))</f>
        <v>Tammy Mock Brawer Organisation</v>
      </c>
      <c r="G427" s="27" t="str">
        <f>_xlfn.LET(_xlpm.x,_xlfn.XLOOKUP($A427,Applications!$E:$E,Applications!G:G),IF(_xlpm.x="","",_xlpm.x))</f>
        <v>Healthy Gums</v>
      </c>
      <c r="H427" s="27" t="str">
        <f>_xlfn.LET(_xlpm.x,_xlfn.XLOOKUP($A427,Applications!$E:$E,Applications!H:H),IF(_xlpm.x="","",_xlpm.x))</f>
        <v>Undecided</v>
      </c>
      <c r="I427" s="29">
        <f>_xlfn.LET(_xlpm.x,_xlfn.XLOOKUP($A427,Applications!$E:$E,Applications!I:I),IF(_xlpm.x="","",_xlpm.x))</f>
        <v>27000</v>
      </c>
      <c r="J427" s="29">
        <f>_xlfn.LET(_xlpm.x,_xlfn.XLOOKUP($A427,Applications!$E:$E,Applications!J:J),IF(_xlpm.x="","",_xlpm.x))</f>
        <v>82000</v>
      </c>
      <c r="K427" s="29">
        <f>_xlfn.LET(_xlpm.x,_xlfn.XLOOKUP($A427,Applications!$E:$E,Applications!K:K),IF(_xlpm.x="","",_xlpm.x))</f>
        <v>0</v>
      </c>
      <c r="L427" s="30">
        <f t="shared" si="14"/>
        <v>13500</v>
      </c>
      <c r="M427" s="30">
        <f t="shared" si="15"/>
        <v>0</v>
      </c>
      <c r="N427" s="27" t="s">
        <v>922</v>
      </c>
      <c r="O427" s="27" t="s">
        <v>922</v>
      </c>
      <c r="P427" s="27" t="s">
        <v>922</v>
      </c>
      <c r="Q427" s="27" t="s">
        <v>922</v>
      </c>
      <c r="R427" s="27" t="s">
        <v>922</v>
      </c>
      <c r="S427" s="27"/>
      <c r="AD427" s="29"/>
      <c r="AE427" s="29"/>
    </row>
    <row r="428" spans="1:31" x14ac:dyDescent="0.2">
      <c r="A428" s="23" t="s">
        <v>234</v>
      </c>
      <c r="B428" s="27" t="str">
        <f>_xlfn.LET(_xlpm.x,_xlfn.XLOOKUP($A428,Applications!$E:$E,Applications!A:A),IF(_xlpm.x="","",_xlpm.x))</f>
        <v>Development of art skills for kids</v>
      </c>
      <c r="C428" s="27" t="str">
        <f>_xlfn.LET(_xlpm.x,_xlfn.XLOOKUP($A428,Applications!$E:$E,Applications!B:B),IF(_xlpm.x="","",_xlpm.x))</f>
        <v>2022-2 Round</v>
      </c>
      <c r="D428" s="27" t="str">
        <f>_xlfn.LET(_xlpm.x,_xlfn.XLOOKUP($A428,Applications!$E:$E,Applications!C:C),IF(_xlpm.x="","",_xlpm.x))</f>
        <v>Assessment</v>
      </c>
      <c r="E428" s="24">
        <f>_xlfn.LET(_xlpm.x,_xlfn.XLOOKUP($A428,Applications!$E:$E,Applications!D:D),IF(_xlpm.x="","",_xlpm.x))</f>
        <v>44742</v>
      </c>
      <c r="F428" s="27" t="str">
        <f>_xlfn.LET(_xlpm.x,_xlfn.XLOOKUP($A428,Applications!$E:$E,Applications!F:F),IF(_xlpm.x="","",_xlpm.x))</f>
        <v>Cynthia Mock Lyons Organisation</v>
      </c>
      <c r="G428" s="27" t="str">
        <f>_xlfn.LET(_xlpm.x,_xlfn.XLOOKUP($A428,Applications!$E:$E,Applications!G:G),IF(_xlpm.x="","",_xlpm.x))</f>
        <v>Helping the homeless</v>
      </c>
      <c r="H428" s="27" t="str">
        <f>_xlfn.LET(_xlpm.x,_xlfn.XLOOKUP($A428,Applications!$E:$E,Applications!H:H),IF(_xlpm.x="","",_xlpm.x))</f>
        <v>Undecided</v>
      </c>
      <c r="I428" s="29">
        <f>_xlfn.LET(_xlpm.x,_xlfn.XLOOKUP($A428,Applications!$E:$E,Applications!I:I),IF(_xlpm.x="","",_xlpm.x))</f>
        <v>15000</v>
      </c>
      <c r="J428" s="29">
        <f>_xlfn.LET(_xlpm.x,_xlfn.XLOOKUP($A428,Applications!$E:$E,Applications!J:J),IF(_xlpm.x="","",_xlpm.x))</f>
        <v>36000</v>
      </c>
      <c r="K428" s="29">
        <f>_xlfn.LET(_xlpm.x,_xlfn.XLOOKUP($A428,Applications!$E:$E,Applications!K:K),IF(_xlpm.x="","",_xlpm.x))</f>
        <v>0</v>
      </c>
      <c r="L428" s="30">
        <f t="shared" si="14"/>
        <v>7500</v>
      </c>
      <c r="M428" s="30">
        <f t="shared" si="15"/>
        <v>0</v>
      </c>
      <c r="N428" s="27" t="s">
        <v>922</v>
      </c>
      <c r="O428" s="27" t="s">
        <v>922</v>
      </c>
      <c r="P428" s="27" t="s">
        <v>922</v>
      </c>
      <c r="Q428" s="27" t="s">
        <v>922</v>
      </c>
      <c r="R428" s="27" t="s">
        <v>922</v>
      </c>
      <c r="S428" s="27"/>
      <c r="AD428" s="29"/>
      <c r="AE428" s="29"/>
    </row>
    <row r="429" spans="1:31" x14ac:dyDescent="0.2">
      <c r="A429" s="23" t="s">
        <v>236</v>
      </c>
      <c r="B429" s="27" t="str">
        <f>_xlfn.LET(_xlpm.x,_xlfn.XLOOKUP($A429,Applications!$E:$E,Applications!A:A),IF(_xlpm.x="","",_xlpm.x))</f>
        <v>Development of art skills for kids</v>
      </c>
      <c r="C429" s="27" t="str">
        <f>_xlfn.LET(_xlpm.x,_xlfn.XLOOKUP($A429,Applications!$E:$E,Applications!B:B),IF(_xlpm.x="","",_xlpm.x))</f>
        <v>2022-1 Round</v>
      </c>
      <c r="D429" s="27" t="str">
        <f>_xlfn.LET(_xlpm.x,_xlfn.XLOOKUP($A429,Applications!$E:$E,Applications!C:C),IF(_xlpm.x="","",_xlpm.x))</f>
        <v>Contracts and Payments</v>
      </c>
      <c r="E429" s="24">
        <f>_xlfn.LET(_xlpm.x,_xlfn.XLOOKUP($A429,Applications!$E:$E,Applications!D:D),IF(_xlpm.x="","",_xlpm.x))</f>
        <v>44610</v>
      </c>
      <c r="F429" s="27" t="str">
        <f>_xlfn.LET(_xlpm.x,_xlfn.XLOOKUP($A429,Applications!$E:$E,Applications!F:F),IF(_xlpm.x="","",_xlpm.x))</f>
        <v>Thelma Mock Mccarty Organisation</v>
      </c>
      <c r="G429" s="27" t="str">
        <f>_xlfn.LET(_xlpm.x,_xlfn.XLOOKUP($A429,Applications!$E:$E,Applications!G:G),IF(_xlpm.x="","",_xlpm.x))</f>
        <v>Fountain of Life</v>
      </c>
      <c r="H429" s="27" t="str">
        <f>_xlfn.LET(_xlpm.x,_xlfn.XLOOKUP($A429,Applications!$E:$E,Applications!H:H),IF(_xlpm.x="","",_xlpm.x))</f>
        <v>Approved</v>
      </c>
      <c r="I429" s="29">
        <f>_xlfn.LET(_xlpm.x,_xlfn.XLOOKUP($A429,Applications!$E:$E,Applications!I:I),IF(_xlpm.x="","",_xlpm.x))</f>
        <v>14000</v>
      </c>
      <c r="J429" s="29">
        <f>_xlfn.LET(_xlpm.x,_xlfn.XLOOKUP($A429,Applications!$E:$E,Applications!J:J),IF(_xlpm.x="","",_xlpm.x))</f>
        <v>54000</v>
      </c>
      <c r="K429" s="29">
        <f>_xlfn.LET(_xlpm.x,_xlfn.XLOOKUP($A429,Applications!$E:$E,Applications!K:K),IF(_xlpm.x="","",_xlpm.x))</f>
        <v>13720</v>
      </c>
      <c r="L429" s="30">
        <f t="shared" si="14"/>
        <v>7000</v>
      </c>
      <c r="M429" s="30">
        <f t="shared" si="15"/>
        <v>6860</v>
      </c>
      <c r="N429" s="27" t="s">
        <v>922</v>
      </c>
      <c r="O429" s="27" t="s">
        <v>922</v>
      </c>
      <c r="P429" s="27" t="s">
        <v>922</v>
      </c>
      <c r="Q429" s="27" t="s">
        <v>922</v>
      </c>
      <c r="R429" s="27" t="s">
        <v>922</v>
      </c>
      <c r="S429" s="27"/>
      <c r="AD429" s="29"/>
      <c r="AE429" s="29"/>
    </row>
    <row r="430" spans="1:31" x14ac:dyDescent="0.2">
      <c r="A430" s="23" t="s">
        <v>239</v>
      </c>
      <c r="B430" s="27" t="str">
        <f>_xlfn.LET(_xlpm.x,_xlfn.XLOOKUP($A430,Applications!$E:$E,Applications!A:A),IF(_xlpm.x="","",_xlpm.x))</f>
        <v>Development of art skills for kids</v>
      </c>
      <c r="C430" s="27" t="str">
        <f>_xlfn.LET(_xlpm.x,_xlfn.XLOOKUP($A430,Applications!$E:$E,Applications!B:B),IF(_xlpm.x="","",_xlpm.x))</f>
        <v>2022-2 Round</v>
      </c>
      <c r="D430" s="27" t="str">
        <f>_xlfn.LET(_xlpm.x,_xlfn.XLOOKUP($A430,Applications!$E:$E,Applications!C:C),IF(_xlpm.x="","",_xlpm.x))</f>
        <v>Assessment</v>
      </c>
      <c r="E430" s="24">
        <f>_xlfn.LET(_xlpm.x,_xlfn.XLOOKUP($A430,Applications!$E:$E,Applications!D:D),IF(_xlpm.x="","",_xlpm.x))</f>
        <v>44752</v>
      </c>
      <c r="F430" s="27" t="str">
        <f>_xlfn.LET(_xlpm.x,_xlfn.XLOOKUP($A430,Applications!$E:$E,Applications!F:F),IF(_xlpm.x="","",_xlpm.x))</f>
        <v>Tina Mock Wilbanks Organisation</v>
      </c>
      <c r="G430" s="27" t="str">
        <f>_xlfn.LET(_xlpm.x,_xlfn.XLOOKUP($A430,Applications!$E:$E,Applications!G:G),IF(_xlpm.x="","",_xlpm.x))</f>
        <v>Young detectives</v>
      </c>
      <c r="H430" s="27" t="str">
        <f>_xlfn.LET(_xlpm.x,_xlfn.XLOOKUP($A430,Applications!$E:$E,Applications!H:H),IF(_xlpm.x="","",_xlpm.x))</f>
        <v>Undecided</v>
      </c>
      <c r="I430" s="29">
        <f>_xlfn.LET(_xlpm.x,_xlfn.XLOOKUP($A430,Applications!$E:$E,Applications!I:I),IF(_xlpm.x="","",_xlpm.x))</f>
        <v>29000</v>
      </c>
      <c r="J430" s="29">
        <f>_xlfn.LET(_xlpm.x,_xlfn.XLOOKUP($A430,Applications!$E:$E,Applications!J:J),IF(_xlpm.x="","",_xlpm.x))</f>
        <v>105000</v>
      </c>
      <c r="K430" s="29">
        <f>_xlfn.LET(_xlpm.x,_xlfn.XLOOKUP($A430,Applications!$E:$E,Applications!K:K),IF(_xlpm.x="","",_xlpm.x))</f>
        <v>0</v>
      </c>
      <c r="L430" s="30">
        <f t="shared" si="14"/>
        <v>14500</v>
      </c>
      <c r="M430" s="30">
        <f t="shared" si="15"/>
        <v>0</v>
      </c>
      <c r="N430" s="27" t="s">
        <v>922</v>
      </c>
      <c r="O430" s="27" t="s">
        <v>922</v>
      </c>
      <c r="P430" s="27" t="s">
        <v>922</v>
      </c>
      <c r="Q430" s="27" t="s">
        <v>922</v>
      </c>
      <c r="R430" s="27" t="s">
        <v>922</v>
      </c>
      <c r="S430" s="27"/>
      <c r="AD430" s="29"/>
      <c r="AE430" s="29"/>
    </row>
    <row r="431" spans="1:31" x14ac:dyDescent="0.2">
      <c r="A431" s="23" t="s">
        <v>242</v>
      </c>
      <c r="B431" s="27" t="str">
        <f>_xlfn.LET(_xlpm.x,_xlfn.XLOOKUP($A431,Applications!$E:$E,Applications!A:A),IF(_xlpm.x="","",_xlpm.x))</f>
        <v>Development of art skills for kids</v>
      </c>
      <c r="C431" s="27" t="str">
        <f>_xlfn.LET(_xlpm.x,_xlfn.XLOOKUP($A431,Applications!$E:$E,Applications!B:B),IF(_xlpm.x="","",_xlpm.x))</f>
        <v>2022-1 Round</v>
      </c>
      <c r="D431" s="27" t="str">
        <f>_xlfn.LET(_xlpm.x,_xlfn.XLOOKUP($A431,Applications!$E:$E,Applications!C:C),IF(_xlpm.x="","",_xlpm.x))</f>
        <v>Unsuccessful</v>
      </c>
      <c r="E431" s="24">
        <f>_xlfn.LET(_xlpm.x,_xlfn.XLOOKUP($A431,Applications!$E:$E,Applications!D:D),IF(_xlpm.x="","",_xlpm.x))</f>
        <v>44599</v>
      </c>
      <c r="F431" s="27" t="str">
        <f>_xlfn.LET(_xlpm.x,_xlfn.XLOOKUP($A431,Applications!$E:$E,Applications!F:F),IF(_xlpm.x="","",_xlpm.x))</f>
        <v>Terry Mock Hoard Organisation</v>
      </c>
      <c r="G431" s="27" t="str">
        <f>_xlfn.LET(_xlpm.x,_xlfn.XLOOKUP($A431,Applications!$E:$E,Applications!G:G),IF(_xlpm.x="","",_xlpm.x))</f>
        <v>Global Events</v>
      </c>
      <c r="H431" s="27" t="str">
        <f>_xlfn.LET(_xlpm.x,_xlfn.XLOOKUP($A431,Applications!$E:$E,Applications!H:H),IF(_xlpm.x="","",_xlpm.x))</f>
        <v>Declined</v>
      </c>
      <c r="I431" s="29">
        <f>_xlfn.LET(_xlpm.x,_xlfn.XLOOKUP($A431,Applications!$E:$E,Applications!I:I),IF(_xlpm.x="","",_xlpm.x))</f>
        <v>22000</v>
      </c>
      <c r="J431" s="29">
        <f>_xlfn.LET(_xlpm.x,_xlfn.XLOOKUP($A431,Applications!$E:$E,Applications!J:J),IF(_xlpm.x="","",_xlpm.x))</f>
        <v>69000</v>
      </c>
      <c r="K431" s="29">
        <f>_xlfn.LET(_xlpm.x,_xlfn.XLOOKUP($A431,Applications!$E:$E,Applications!K:K),IF(_xlpm.x="","",_xlpm.x))</f>
        <v>0</v>
      </c>
      <c r="L431" s="30">
        <f t="shared" si="14"/>
        <v>11000</v>
      </c>
      <c r="M431" s="30">
        <f t="shared" si="15"/>
        <v>0</v>
      </c>
      <c r="N431" s="27" t="s">
        <v>922</v>
      </c>
      <c r="O431" s="27" t="s">
        <v>922</v>
      </c>
      <c r="P431" s="27" t="s">
        <v>922</v>
      </c>
      <c r="Q431" s="27" t="s">
        <v>922</v>
      </c>
      <c r="R431" s="27" t="s">
        <v>922</v>
      </c>
      <c r="S431" s="27"/>
      <c r="AD431" s="29"/>
      <c r="AE431" s="29"/>
    </row>
    <row r="432" spans="1:31" x14ac:dyDescent="0.2">
      <c r="A432" s="23" t="s">
        <v>245</v>
      </c>
      <c r="B432" s="27" t="str">
        <f>_xlfn.LET(_xlpm.x,_xlfn.XLOOKUP($A432,Applications!$E:$E,Applications!A:A),IF(_xlpm.x="","",_xlpm.x))</f>
        <v>Development of art skills for kids</v>
      </c>
      <c r="C432" s="27" t="str">
        <f>_xlfn.LET(_xlpm.x,_xlfn.XLOOKUP($A432,Applications!$E:$E,Applications!B:B),IF(_xlpm.x="","",_xlpm.x))</f>
        <v>2022-2 Round</v>
      </c>
      <c r="D432" s="27" t="str">
        <f>_xlfn.LET(_xlpm.x,_xlfn.XLOOKUP($A432,Applications!$E:$E,Applications!C:C),IF(_xlpm.x="","",_xlpm.x))</f>
        <v>Eligibility Check</v>
      </c>
      <c r="E432" s="24">
        <f>_xlfn.LET(_xlpm.x,_xlfn.XLOOKUP($A432,Applications!$E:$E,Applications!D:D),IF(_xlpm.x="","",_xlpm.x))</f>
        <v>44728</v>
      </c>
      <c r="F432" s="27" t="str">
        <f>_xlfn.LET(_xlpm.x,_xlfn.XLOOKUP($A432,Applications!$E:$E,Applications!F:F),IF(_xlpm.x="","",_xlpm.x))</f>
        <v>Harry Mock Pye Organisation</v>
      </c>
      <c r="G432" s="27" t="str">
        <f>_xlfn.LET(_xlpm.x,_xlfn.XLOOKUP($A432,Applications!$E:$E,Applications!G:G),IF(_xlpm.x="","",_xlpm.x))</f>
        <v>Artistic expression</v>
      </c>
      <c r="H432" s="27" t="str">
        <f>_xlfn.LET(_xlpm.x,_xlfn.XLOOKUP($A432,Applications!$E:$E,Applications!H:H),IF(_xlpm.x="","",_xlpm.x))</f>
        <v>Undecided</v>
      </c>
      <c r="I432" s="29">
        <f>_xlfn.LET(_xlpm.x,_xlfn.XLOOKUP($A432,Applications!$E:$E,Applications!I:I),IF(_xlpm.x="","",_xlpm.x))</f>
        <v>9500</v>
      </c>
      <c r="J432" s="29">
        <f>_xlfn.LET(_xlpm.x,_xlfn.XLOOKUP($A432,Applications!$E:$E,Applications!J:J),IF(_xlpm.x="","",_xlpm.x))</f>
        <v>9500</v>
      </c>
      <c r="K432" s="29">
        <f>_xlfn.LET(_xlpm.x,_xlfn.XLOOKUP($A432,Applications!$E:$E,Applications!K:K),IF(_xlpm.x="","",_xlpm.x))</f>
        <v>0</v>
      </c>
      <c r="L432" s="30">
        <f t="shared" si="14"/>
        <v>4750</v>
      </c>
      <c r="M432" s="30">
        <f t="shared" si="15"/>
        <v>0</v>
      </c>
      <c r="N432" s="27" t="s">
        <v>922</v>
      </c>
      <c r="O432" s="27" t="s">
        <v>922</v>
      </c>
      <c r="P432" s="27" t="s">
        <v>922</v>
      </c>
      <c r="Q432" s="27" t="s">
        <v>922</v>
      </c>
      <c r="R432" s="27" t="s">
        <v>922</v>
      </c>
      <c r="S432" s="27"/>
      <c r="AD432" s="29"/>
      <c r="AE432" s="29"/>
    </row>
    <row r="433" spans="1:31" x14ac:dyDescent="0.2">
      <c r="A433" s="23" t="s">
        <v>248</v>
      </c>
      <c r="B433" s="27" t="str">
        <f>_xlfn.LET(_xlpm.x,_xlfn.XLOOKUP($A433,Applications!$E:$E,Applications!A:A),IF(_xlpm.x="","",_xlpm.x))</f>
        <v>Development of art skills for kids</v>
      </c>
      <c r="C433" s="27" t="str">
        <f>_xlfn.LET(_xlpm.x,_xlfn.XLOOKUP($A433,Applications!$E:$E,Applications!B:B),IF(_xlpm.x="","",_xlpm.x))</f>
        <v>2022-1 Round</v>
      </c>
      <c r="D433" s="27" t="str">
        <f>_xlfn.LET(_xlpm.x,_xlfn.XLOOKUP($A433,Applications!$E:$E,Applications!C:C),IF(_xlpm.x="","",_xlpm.x))</f>
        <v>Unsuccessful</v>
      </c>
      <c r="E433" s="24">
        <f>_xlfn.LET(_xlpm.x,_xlfn.XLOOKUP($A433,Applications!$E:$E,Applications!D:D),IF(_xlpm.x="","",_xlpm.x))</f>
        <v>44639</v>
      </c>
      <c r="F433" s="27" t="str">
        <f>_xlfn.LET(_xlpm.x,_xlfn.XLOOKUP($A433,Applications!$E:$E,Applications!F:F),IF(_xlpm.x="","",_xlpm.x))</f>
        <v>Gladys Mock Sides Organisation</v>
      </c>
      <c r="G433" s="27" t="str">
        <f>_xlfn.LET(_xlpm.x,_xlfn.XLOOKUP($A433,Applications!$E:$E,Applications!G:G),IF(_xlpm.x="","",_xlpm.x))</f>
        <v>Making a difference</v>
      </c>
      <c r="H433" s="27" t="str">
        <f>_xlfn.LET(_xlpm.x,_xlfn.XLOOKUP($A433,Applications!$E:$E,Applications!H:H),IF(_xlpm.x="","",_xlpm.x))</f>
        <v>Declined</v>
      </c>
      <c r="I433" s="29">
        <f>_xlfn.LET(_xlpm.x,_xlfn.XLOOKUP($A433,Applications!$E:$E,Applications!I:I),IF(_xlpm.x="","",_xlpm.x))</f>
        <v>18000</v>
      </c>
      <c r="J433" s="29">
        <f>_xlfn.LET(_xlpm.x,_xlfn.XLOOKUP($A433,Applications!$E:$E,Applications!J:J),IF(_xlpm.x="","",_xlpm.x))</f>
        <v>30000</v>
      </c>
      <c r="K433" s="29">
        <f>_xlfn.LET(_xlpm.x,_xlfn.XLOOKUP($A433,Applications!$E:$E,Applications!K:K),IF(_xlpm.x="","",_xlpm.x))</f>
        <v>0</v>
      </c>
      <c r="L433" s="30">
        <f t="shared" si="14"/>
        <v>18000</v>
      </c>
      <c r="M433" s="30">
        <f t="shared" si="15"/>
        <v>0</v>
      </c>
      <c r="N433" s="27" t="s">
        <v>922</v>
      </c>
      <c r="O433" s="27" t="s">
        <v>922</v>
      </c>
      <c r="P433" s="27" t="s">
        <v>922</v>
      </c>
      <c r="Q433" s="27" t="s">
        <v>922</v>
      </c>
      <c r="R433" s="27" t="s">
        <v>922</v>
      </c>
      <c r="S433" s="27"/>
      <c r="AD433" s="29"/>
      <c r="AE433" s="29"/>
    </row>
    <row r="434" spans="1:31" x14ac:dyDescent="0.2">
      <c r="A434" s="23" t="s">
        <v>251</v>
      </c>
      <c r="B434" s="27" t="str">
        <f>_xlfn.LET(_xlpm.x,_xlfn.XLOOKUP($A434,Applications!$E:$E,Applications!A:A),IF(_xlpm.x="","",_xlpm.x))</f>
        <v>Development of art skills for kids</v>
      </c>
      <c r="C434" s="27" t="str">
        <f>_xlfn.LET(_xlpm.x,_xlfn.XLOOKUP($A434,Applications!$E:$E,Applications!B:B),IF(_xlpm.x="","",_xlpm.x))</f>
        <v>2022-1 Round</v>
      </c>
      <c r="D434" s="27" t="str">
        <f>_xlfn.LET(_xlpm.x,_xlfn.XLOOKUP($A434,Applications!$E:$E,Applications!C:C),IF(_xlpm.x="","",_xlpm.x))</f>
        <v>Unsuccessful</v>
      </c>
      <c r="E434" s="24">
        <f>_xlfn.LET(_xlpm.x,_xlfn.XLOOKUP($A434,Applications!$E:$E,Applications!D:D),IF(_xlpm.x="","",_xlpm.x))</f>
        <v>44631</v>
      </c>
      <c r="F434" s="27" t="str">
        <f>_xlfn.LET(_xlpm.x,_xlfn.XLOOKUP($A434,Applications!$E:$E,Applications!F:F),IF(_xlpm.x="","",_xlpm.x))</f>
        <v>Tara Mock Aden Organisation</v>
      </c>
      <c r="G434" s="27" t="str">
        <f>_xlfn.LET(_xlpm.x,_xlfn.XLOOKUP($A434,Applications!$E:$E,Applications!G:G),IF(_xlpm.x="","",_xlpm.x))</f>
        <v>Kids in the city</v>
      </c>
      <c r="H434" s="27" t="str">
        <f>_xlfn.LET(_xlpm.x,_xlfn.XLOOKUP($A434,Applications!$E:$E,Applications!H:H),IF(_xlpm.x="","",_xlpm.x))</f>
        <v>Declined</v>
      </c>
      <c r="I434" s="29">
        <f>_xlfn.LET(_xlpm.x,_xlfn.XLOOKUP($A434,Applications!$E:$E,Applications!I:I),IF(_xlpm.x="","",_xlpm.x))</f>
        <v>24000</v>
      </c>
      <c r="J434" s="29">
        <f>_xlfn.LET(_xlpm.x,_xlfn.XLOOKUP($A434,Applications!$E:$E,Applications!J:J),IF(_xlpm.x="","",_xlpm.x))</f>
        <v>54000</v>
      </c>
      <c r="K434" s="29">
        <f>_xlfn.LET(_xlpm.x,_xlfn.XLOOKUP($A434,Applications!$E:$E,Applications!K:K),IF(_xlpm.x="","",_xlpm.x))</f>
        <v>0</v>
      </c>
      <c r="L434" s="30">
        <f t="shared" si="14"/>
        <v>12000</v>
      </c>
      <c r="M434" s="30">
        <f t="shared" si="15"/>
        <v>0</v>
      </c>
      <c r="N434" s="27" t="s">
        <v>922</v>
      </c>
      <c r="O434" s="27" t="s">
        <v>922</v>
      </c>
      <c r="P434" s="27" t="s">
        <v>922</v>
      </c>
      <c r="Q434" s="27" t="s">
        <v>922</v>
      </c>
      <c r="R434" s="27" t="s">
        <v>922</v>
      </c>
      <c r="S434" s="27"/>
      <c r="AD434" s="29"/>
      <c r="AE434" s="29"/>
    </row>
    <row r="435" spans="1:31" x14ac:dyDescent="0.2">
      <c r="A435" s="23" t="s">
        <v>254</v>
      </c>
      <c r="B435" s="27" t="str">
        <f>_xlfn.LET(_xlpm.x,_xlfn.XLOOKUP($A435,Applications!$E:$E,Applications!A:A),IF(_xlpm.x="","",_xlpm.x))</f>
        <v>Development of art skills for kids</v>
      </c>
      <c r="C435" s="27" t="str">
        <f>_xlfn.LET(_xlpm.x,_xlfn.XLOOKUP($A435,Applications!$E:$E,Applications!B:B),IF(_xlpm.x="","",_xlpm.x))</f>
        <v>2022-2 Round</v>
      </c>
      <c r="D435" s="27" t="str">
        <f>_xlfn.LET(_xlpm.x,_xlfn.XLOOKUP($A435,Applications!$E:$E,Applications!C:C),IF(_xlpm.x="","",_xlpm.x))</f>
        <v>Assessment</v>
      </c>
      <c r="E435" s="24">
        <f>_xlfn.LET(_xlpm.x,_xlfn.XLOOKUP($A435,Applications!$E:$E,Applications!D:D),IF(_xlpm.x="","",_xlpm.x))</f>
        <v>44720</v>
      </c>
      <c r="F435" s="27" t="str">
        <f>_xlfn.LET(_xlpm.x,_xlfn.XLOOKUP($A435,Applications!$E:$E,Applications!F:F),IF(_xlpm.x="","",_xlpm.x))</f>
        <v>Aisha Mock Alix Organisation</v>
      </c>
      <c r="G435" s="27" t="str">
        <f>_xlfn.LET(_xlpm.x,_xlfn.XLOOKUP($A435,Applications!$E:$E,Applications!G:G),IF(_xlpm.x="","",_xlpm.x))</f>
        <v>Art for all</v>
      </c>
      <c r="H435" s="27" t="str">
        <f>_xlfn.LET(_xlpm.x,_xlfn.XLOOKUP($A435,Applications!$E:$E,Applications!H:H),IF(_xlpm.x="","",_xlpm.x))</f>
        <v>Undecided</v>
      </c>
      <c r="I435" s="29">
        <f>_xlfn.LET(_xlpm.x,_xlfn.XLOOKUP($A435,Applications!$E:$E,Applications!I:I),IF(_xlpm.x="","",_xlpm.x))</f>
        <v>26000</v>
      </c>
      <c r="J435" s="29">
        <f>_xlfn.LET(_xlpm.x,_xlfn.XLOOKUP($A435,Applications!$E:$E,Applications!J:J),IF(_xlpm.x="","",_xlpm.x))</f>
        <v>78000</v>
      </c>
      <c r="K435" s="29">
        <f>_xlfn.LET(_xlpm.x,_xlfn.XLOOKUP($A435,Applications!$E:$E,Applications!K:K),IF(_xlpm.x="","",_xlpm.x))</f>
        <v>0</v>
      </c>
      <c r="L435" s="30">
        <f t="shared" si="14"/>
        <v>13000</v>
      </c>
      <c r="M435" s="30">
        <f t="shared" si="15"/>
        <v>0</v>
      </c>
      <c r="N435" s="27" t="s">
        <v>922</v>
      </c>
      <c r="O435" s="27" t="s">
        <v>922</v>
      </c>
      <c r="P435" s="27" t="s">
        <v>922</v>
      </c>
      <c r="Q435" s="27" t="s">
        <v>922</v>
      </c>
      <c r="R435" s="27" t="s">
        <v>922</v>
      </c>
      <c r="S435" s="27"/>
      <c r="AD435" s="29"/>
      <c r="AE435" s="29"/>
    </row>
    <row r="436" spans="1:31" x14ac:dyDescent="0.2">
      <c r="A436" s="23" t="s">
        <v>256</v>
      </c>
      <c r="B436" s="27" t="str">
        <f>_xlfn.LET(_xlpm.x,_xlfn.XLOOKUP($A436,Applications!$E:$E,Applications!A:A),IF(_xlpm.x="","",_xlpm.x))</f>
        <v>Development of art skills for kids</v>
      </c>
      <c r="C436" s="27" t="str">
        <f>_xlfn.LET(_xlpm.x,_xlfn.XLOOKUP($A436,Applications!$E:$E,Applications!B:B),IF(_xlpm.x="","",_xlpm.x))</f>
        <v>2022-2 Round</v>
      </c>
      <c r="D436" s="27" t="str">
        <f>_xlfn.LET(_xlpm.x,_xlfn.XLOOKUP($A436,Applications!$E:$E,Applications!C:C),IF(_xlpm.x="","",_xlpm.x))</f>
        <v>Assessment</v>
      </c>
      <c r="E436" s="24">
        <f>_xlfn.LET(_xlpm.x,_xlfn.XLOOKUP($A436,Applications!$E:$E,Applications!D:D),IF(_xlpm.x="","",_xlpm.x))</f>
        <v>44752</v>
      </c>
      <c r="F436" s="27" t="str">
        <f>_xlfn.LET(_xlpm.x,_xlfn.XLOOKUP($A436,Applications!$E:$E,Applications!F:F),IF(_xlpm.x="","",_xlpm.x))</f>
        <v>Steve Mock Snell Organisation</v>
      </c>
      <c r="G436" s="27" t="str">
        <f>_xlfn.LET(_xlpm.x,_xlfn.XLOOKUP($A436,Applications!$E:$E,Applications!G:G),IF(_xlpm.x="","",_xlpm.x))</f>
        <v>Young mentors</v>
      </c>
      <c r="H436" s="27" t="str">
        <f>_xlfn.LET(_xlpm.x,_xlfn.XLOOKUP($A436,Applications!$E:$E,Applications!H:H),IF(_xlpm.x="","",_xlpm.x))</f>
        <v>Undecided</v>
      </c>
      <c r="I436" s="29">
        <f>_xlfn.LET(_xlpm.x,_xlfn.XLOOKUP($A436,Applications!$E:$E,Applications!I:I),IF(_xlpm.x="","",_xlpm.x))</f>
        <v>18000</v>
      </c>
      <c r="J436" s="29">
        <f>_xlfn.LET(_xlpm.x,_xlfn.XLOOKUP($A436,Applications!$E:$E,Applications!J:J),IF(_xlpm.x="","",_xlpm.x))</f>
        <v>74000</v>
      </c>
      <c r="K436" s="29">
        <f>_xlfn.LET(_xlpm.x,_xlfn.XLOOKUP($A436,Applications!$E:$E,Applications!K:K),IF(_xlpm.x="","",_xlpm.x))</f>
        <v>0</v>
      </c>
      <c r="L436" s="30">
        <f t="shared" si="14"/>
        <v>9000</v>
      </c>
      <c r="M436" s="30">
        <f t="shared" si="15"/>
        <v>0</v>
      </c>
      <c r="N436" s="27" t="s">
        <v>922</v>
      </c>
      <c r="O436" s="27" t="s">
        <v>922</v>
      </c>
      <c r="P436" s="27" t="s">
        <v>922</v>
      </c>
      <c r="Q436" s="27" t="s">
        <v>922</v>
      </c>
      <c r="R436" s="27" t="s">
        <v>922</v>
      </c>
      <c r="S436" s="27"/>
      <c r="AD436" s="29"/>
      <c r="AE436" s="29"/>
    </row>
    <row r="437" spans="1:31" x14ac:dyDescent="0.2">
      <c r="A437" s="23" t="s">
        <v>259</v>
      </c>
      <c r="B437" s="27" t="str">
        <f>_xlfn.LET(_xlpm.x,_xlfn.XLOOKUP($A437,Applications!$E:$E,Applications!A:A),IF(_xlpm.x="","",_xlpm.x))</f>
        <v>Development of art skills for kids</v>
      </c>
      <c r="C437" s="27" t="str">
        <f>_xlfn.LET(_xlpm.x,_xlfn.XLOOKUP($A437,Applications!$E:$E,Applications!B:B),IF(_xlpm.x="","",_xlpm.x))</f>
        <v>2022-2 Round</v>
      </c>
      <c r="D437" s="27" t="str">
        <f>_xlfn.LET(_xlpm.x,_xlfn.XLOOKUP($A437,Applications!$E:$E,Applications!C:C),IF(_xlpm.x="","",_xlpm.x))</f>
        <v>Advising Outcomes</v>
      </c>
      <c r="E437" s="24">
        <f>_xlfn.LET(_xlpm.x,_xlfn.XLOOKUP($A437,Applications!$E:$E,Applications!D:D),IF(_xlpm.x="","",_xlpm.x))</f>
        <v>44763</v>
      </c>
      <c r="F437" s="27" t="str">
        <f>_xlfn.LET(_xlpm.x,_xlfn.XLOOKUP($A437,Applications!$E:$E,Applications!F:F),IF(_xlpm.x="","",_xlpm.x))</f>
        <v>Lauren Mock Anderson Organisation</v>
      </c>
      <c r="G437" s="27" t="str">
        <f>_xlfn.LET(_xlpm.x,_xlfn.XLOOKUP($A437,Applications!$E:$E,Applications!G:G),IF(_xlpm.x="","",_xlpm.x))</f>
        <v>Water play</v>
      </c>
      <c r="H437" s="27" t="str">
        <f>_xlfn.LET(_xlpm.x,_xlfn.XLOOKUP($A437,Applications!$E:$E,Applications!H:H),IF(_xlpm.x="","",_xlpm.x))</f>
        <v>Undecided</v>
      </c>
      <c r="I437" s="29">
        <f>_xlfn.LET(_xlpm.x,_xlfn.XLOOKUP($A437,Applications!$E:$E,Applications!I:I),IF(_xlpm.x="","",_xlpm.x))</f>
        <v>29000</v>
      </c>
      <c r="J437" s="29">
        <f>_xlfn.LET(_xlpm.x,_xlfn.XLOOKUP($A437,Applications!$E:$E,Applications!J:J),IF(_xlpm.x="","",_xlpm.x))</f>
        <v>57000</v>
      </c>
      <c r="K437" s="29">
        <f>_xlfn.LET(_xlpm.x,_xlfn.XLOOKUP($A437,Applications!$E:$E,Applications!K:K),IF(_xlpm.x="","",_xlpm.x))</f>
        <v>0</v>
      </c>
      <c r="L437" s="30">
        <f t="shared" si="14"/>
        <v>14500</v>
      </c>
      <c r="M437" s="30">
        <f t="shared" si="15"/>
        <v>0</v>
      </c>
      <c r="N437" s="27" t="s">
        <v>922</v>
      </c>
      <c r="O437" s="27" t="s">
        <v>922</v>
      </c>
      <c r="P437" s="27" t="s">
        <v>922</v>
      </c>
      <c r="Q437" s="27" t="s">
        <v>922</v>
      </c>
      <c r="R437" s="27" t="s">
        <v>922</v>
      </c>
      <c r="S437" s="27"/>
      <c r="AD437" s="29"/>
      <c r="AE437" s="29"/>
    </row>
    <row r="438" spans="1:31" x14ac:dyDescent="0.2">
      <c r="A438" s="23" t="s">
        <v>262</v>
      </c>
      <c r="B438" s="27" t="str">
        <f>_xlfn.LET(_xlpm.x,_xlfn.XLOOKUP($A438,Applications!$E:$E,Applications!A:A),IF(_xlpm.x="","",_xlpm.x))</f>
        <v>Development of art skills for kids</v>
      </c>
      <c r="C438" s="27" t="str">
        <f>_xlfn.LET(_xlpm.x,_xlfn.XLOOKUP($A438,Applications!$E:$E,Applications!B:B),IF(_xlpm.x="","",_xlpm.x))</f>
        <v>2022-2 Round</v>
      </c>
      <c r="D438" s="27" t="str">
        <f>_xlfn.LET(_xlpm.x,_xlfn.XLOOKUP($A438,Applications!$E:$E,Applications!C:C),IF(_xlpm.x="","",_xlpm.x))</f>
        <v>Eligibility Check</v>
      </c>
      <c r="E438" s="24">
        <f>_xlfn.LET(_xlpm.x,_xlfn.XLOOKUP($A438,Applications!$E:$E,Applications!D:D),IF(_xlpm.x="","",_xlpm.x))</f>
        <v>44741</v>
      </c>
      <c r="F438" s="27" t="str">
        <f>_xlfn.LET(_xlpm.x,_xlfn.XLOOKUP($A438,Applications!$E:$E,Applications!F:F),IF(_xlpm.x="","",_xlpm.x))</f>
        <v>Regina Mock Lee Organisation</v>
      </c>
      <c r="G438" s="27" t="str">
        <f>_xlfn.LET(_xlpm.x,_xlfn.XLOOKUP($A438,Applications!$E:$E,Applications!G:G),IF(_xlpm.x="","",_xlpm.x))</f>
        <v>The art of serving</v>
      </c>
      <c r="H438" s="27" t="str">
        <f>_xlfn.LET(_xlpm.x,_xlfn.XLOOKUP($A438,Applications!$E:$E,Applications!H:H),IF(_xlpm.x="","",_xlpm.x))</f>
        <v>Undecided</v>
      </c>
      <c r="I438" s="29">
        <f>_xlfn.LET(_xlpm.x,_xlfn.XLOOKUP($A438,Applications!$E:$E,Applications!I:I),IF(_xlpm.x="","",_xlpm.x))</f>
        <v>24000</v>
      </c>
      <c r="J438" s="29">
        <f>_xlfn.LET(_xlpm.x,_xlfn.XLOOKUP($A438,Applications!$E:$E,Applications!J:J),IF(_xlpm.x="","",_xlpm.x))</f>
        <v>90000</v>
      </c>
      <c r="K438" s="29">
        <f>_xlfn.LET(_xlpm.x,_xlfn.XLOOKUP($A438,Applications!$E:$E,Applications!K:K),IF(_xlpm.x="","",_xlpm.x))</f>
        <v>0</v>
      </c>
      <c r="L438" s="30">
        <f t="shared" si="14"/>
        <v>12000</v>
      </c>
      <c r="M438" s="30">
        <f t="shared" si="15"/>
        <v>0</v>
      </c>
      <c r="N438" s="27" t="s">
        <v>922</v>
      </c>
      <c r="O438" s="27" t="s">
        <v>922</v>
      </c>
      <c r="P438" s="27" t="s">
        <v>922</v>
      </c>
      <c r="Q438" s="27" t="s">
        <v>922</v>
      </c>
      <c r="R438" s="27" t="s">
        <v>922</v>
      </c>
      <c r="S438" s="27"/>
      <c r="AD438" s="29"/>
      <c r="AE438" s="29"/>
    </row>
    <row r="439" spans="1:31" x14ac:dyDescent="0.2">
      <c r="A439" s="23" t="s">
        <v>265</v>
      </c>
      <c r="B439" s="27" t="str">
        <f>_xlfn.LET(_xlpm.x,_xlfn.XLOOKUP($A439,Applications!$E:$E,Applications!A:A),IF(_xlpm.x="","",_xlpm.x))</f>
        <v>Development of art skills for kids</v>
      </c>
      <c r="C439" s="27" t="str">
        <f>_xlfn.LET(_xlpm.x,_xlfn.XLOOKUP($A439,Applications!$E:$E,Applications!B:B),IF(_xlpm.x="","",_xlpm.x))</f>
        <v>2022-2 Round</v>
      </c>
      <c r="D439" s="27" t="str">
        <f>_xlfn.LET(_xlpm.x,_xlfn.XLOOKUP($A439,Applications!$E:$E,Applications!C:C),IF(_xlpm.x="","",_xlpm.x))</f>
        <v>Assessment</v>
      </c>
      <c r="E439" s="24">
        <f>_xlfn.LET(_xlpm.x,_xlfn.XLOOKUP($A439,Applications!$E:$E,Applications!D:D),IF(_xlpm.x="","",_xlpm.x))</f>
        <v>44758</v>
      </c>
      <c r="F439" s="27" t="str">
        <f>_xlfn.LET(_xlpm.x,_xlfn.XLOOKUP($A439,Applications!$E:$E,Applications!F:F),IF(_xlpm.x="","",_xlpm.x))</f>
        <v>Florence Mock Jarrett Organisation</v>
      </c>
      <c r="G439" s="27" t="str">
        <f>_xlfn.LET(_xlpm.x,_xlfn.XLOOKUP($A439,Applications!$E:$E,Applications!G:G),IF(_xlpm.x="","",_xlpm.x))</f>
        <v>Giving children a voice</v>
      </c>
      <c r="H439" s="27" t="str">
        <f>_xlfn.LET(_xlpm.x,_xlfn.XLOOKUP($A439,Applications!$E:$E,Applications!H:H),IF(_xlpm.x="","",_xlpm.x))</f>
        <v>Undecided</v>
      </c>
      <c r="I439" s="29">
        <f>_xlfn.LET(_xlpm.x,_xlfn.XLOOKUP($A439,Applications!$E:$E,Applications!I:I),IF(_xlpm.x="","",_xlpm.x))</f>
        <v>13000</v>
      </c>
      <c r="J439" s="29">
        <f>_xlfn.LET(_xlpm.x,_xlfn.XLOOKUP($A439,Applications!$E:$E,Applications!J:J),IF(_xlpm.x="","",_xlpm.x))</f>
        <v>32000</v>
      </c>
      <c r="K439" s="29">
        <f>_xlfn.LET(_xlpm.x,_xlfn.XLOOKUP($A439,Applications!$E:$E,Applications!K:K),IF(_xlpm.x="","",_xlpm.x))</f>
        <v>0</v>
      </c>
      <c r="L439" s="30">
        <f t="shared" si="14"/>
        <v>6500</v>
      </c>
      <c r="M439" s="30">
        <f t="shared" si="15"/>
        <v>0</v>
      </c>
      <c r="N439" s="27" t="s">
        <v>922</v>
      </c>
      <c r="O439" s="27" t="s">
        <v>922</v>
      </c>
      <c r="P439" s="27" t="s">
        <v>922</v>
      </c>
      <c r="Q439" s="27" t="s">
        <v>922</v>
      </c>
      <c r="R439" s="27" t="s">
        <v>922</v>
      </c>
      <c r="S439" s="27"/>
      <c r="AD439" s="29"/>
      <c r="AE439" s="29"/>
    </row>
    <row r="440" spans="1:31" x14ac:dyDescent="0.2">
      <c r="A440" s="23" t="s">
        <v>268</v>
      </c>
      <c r="B440" s="27" t="str">
        <f>_xlfn.LET(_xlpm.x,_xlfn.XLOOKUP($A440,Applications!$E:$E,Applications!A:A),IF(_xlpm.x="","",_xlpm.x))</f>
        <v>Development of art skills for kids</v>
      </c>
      <c r="C440" s="27" t="str">
        <f>_xlfn.LET(_xlpm.x,_xlfn.XLOOKUP($A440,Applications!$E:$E,Applications!B:B),IF(_xlpm.x="","",_xlpm.x))</f>
        <v>2022-2 Round</v>
      </c>
      <c r="D440" s="27" t="str">
        <f>_xlfn.LET(_xlpm.x,_xlfn.XLOOKUP($A440,Applications!$E:$E,Applications!C:C),IF(_xlpm.x="","",_xlpm.x))</f>
        <v>Eligibility Check</v>
      </c>
      <c r="E440" s="24">
        <f>_xlfn.LET(_xlpm.x,_xlfn.XLOOKUP($A440,Applications!$E:$E,Applications!D:D),IF(_xlpm.x="","",_xlpm.x))</f>
        <v>44753</v>
      </c>
      <c r="F440" s="27" t="str">
        <f>_xlfn.LET(_xlpm.x,_xlfn.XLOOKUP($A440,Applications!$E:$E,Applications!F:F),IF(_xlpm.x="","",_xlpm.x))</f>
        <v>Lino Mock Mcneal Organisation</v>
      </c>
      <c r="G440" s="27" t="str">
        <f>_xlfn.LET(_xlpm.x,_xlfn.XLOOKUP($A440,Applications!$E:$E,Applications!G:G),IF(_xlpm.x="","",_xlpm.x))</f>
        <v>Teaching codes and robotics</v>
      </c>
      <c r="H440" s="27" t="str">
        <f>_xlfn.LET(_xlpm.x,_xlfn.XLOOKUP($A440,Applications!$E:$E,Applications!H:H),IF(_xlpm.x="","",_xlpm.x))</f>
        <v>Undecided</v>
      </c>
      <c r="I440" s="29">
        <f>_xlfn.LET(_xlpm.x,_xlfn.XLOOKUP($A440,Applications!$E:$E,Applications!I:I),IF(_xlpm.x="","",_xlpm.x))</f>
        <v>30000</v>
      </c>
      <c r="J440" s="29">
        <f>_xlfn.LET(_xlpm.x,_xlfn.XLOOKUP($A440,Applications!$E:$E,Applications!J:J),IF(_xlpm.x="","",_xlpm.x))</f>
        <v>83000</v>
      </c>
      <c r="K440" s="29">
        <f>_xlfn.LET(_xlpm.x,_xlfn.XLOOKUP($A440,Applications!$E:$E,Applications!K:K),IF(_xlpm.x="","",_xlpm.x))</f>
        <v>0</v>
      </c>
      <c r="L440" s="30">
        <f t="shared" si="14"/>
        <v>30000</v>
      </c>
      <c r="M440" s="30">
        <f t="shared" si="15"/>
        <v>0</v>
      </c>
      <c r="N440" s="27" t="s">
        <v>922</v>
      </c>
      <c r="O440" s="27" t="s">
        <v>922</v>
      </c>
      <c r="P440" s="27" t="s">
        <v>922</v>
      </c>
      <c r="Q440" s="27" t="s">
        <v>922</v>
      </c>
      <c r="R440" s="27" t="s">
        <v>922</v>
      </c>
      <c r="S440" s="27"/>
      <c r="AD440" s="29"/>
      <c r="AE440" s="29"/>
    </row>
    <row r="441" spans="1:31" x14ac:dyDescent="0.2">
      <c r="A441" s="23" t="s">
        <v>271</v>
      </c>
      <c r="B441" s="27" t="str">
        <f>_xlfn.LET(_xlpm.x,_xlfn.XLOOKUP($A441,Applications!$E:$E,Applications!A:A),IF(_xlpm.x="","",_xlpm.x))</f>
        <v>Development of art skills for kids</v>
      </c>
      <c r="C441" s="27" t="str">
        <f>_xlfn.LET(_xlpm.x,_xlfn.XLOOKUP($A441,Applications!$E:$E,Applications!B:B),IF(_xlpm.x="","",_xlpm.x))</f>
        <v>2022-2 Round</v>
      </c>
      <c r="D441" s="27" t="str">
        <f>_xlfn.LET(_xlpm.x,_xlfn.XLOOKUP($A441,Applications!$E:$E,Applications!C:C),IF(_xlpm.x="","",_xlpm.x))</f>
        <v>Assessment</v>
      </c>
      <c r="E441" s="24">
        <f>_xlfn.LET(_xlpm.x,_xlfn.XLOOKUP($A441,Applications!$E:$E,Applications!D:D),IF(_xlpm.x="","",_xlpm.x))</f>
        <v>44755</v>
      </c>
      <c r="F441" s="27" t="str">
        <f>_xlfn.LET(_xlpm.x,_xlfn.XLOOKUP($A441,Applications!$E:$E,Applications!F:F),IF(_xlpm.x="","",_xlpm.x))</f>
        <v>Julia Mock Carmona Organisation</v>
      </c>
      <c r="G441" s="27" t="str">
        <f>_xlfn.LET(_xlpm.x,_xlfn.XLOOKUP($A441,Applications!$E:$E,Applications!G:G),IF(_xlpm.x="","",_xlpm.x))</f>
        <v>The Bread Project</v>
      </c>
      <c r="H441" s="27" t="str">
        <f>_xlfn.LET(_xlpm.x,_xlfn.XLOOKUP($A441,Applications!$E:$E,Applications!H:H),IF(_xlpm.x="","",_xlpm.x))</f>
        <v>Undecided</v>
      </c>
      <c r="I441" s="29">
        <f>_xlfn.LET(_xlpm.x,_xlfn.XLOOKUP($A441,Applications!$E:$E,Applications!I:I),IF(_xlpm.x="","",_xlpm.x))</f>
        <v>9600</v>
      </c>
      <c r="J441" s="29">
        <f>_xlfn.LET(_xlpm.x,_xlfn.XLOOKUP($A441,Applications!$E:$E,Applications!J:J),IF(_xlpm.x="","",_xlpm.x))</f>
        <v>21000</v>
      </c>
      <c r="K441" s="29">
        <f>_xlfn.LET(_xlpm.x,_xlfn.XLOOKUP($A441,Applications!$E:$E,Applications!K:K),IF(_xlpm.x="","",_xlpm.x))</f>
        <v>0</v>
      </c>
      <c r="L441" s="30">
        <f t="shared" si="14"/>
        <v>9600</v>
      </c>
      <c r="M441" s="30">
        <f t="shared" si="15"/>
        <v>0</v>
      </c>
      <c r="N441" s="27" t="s">
        <v>922</v>
      </c>
      <c r="O441" s="27" t="s">
        <v>922</v>
      </c>
      <c r="P441" s="27" t="s">
        <v>922</v>
      </c>
      <c r="Q441" s="27" t="s">
        <v>922</v>
      </c>
      <c r="R441" s="27" t="s">
        <v>922</v>
      </c>
      <c r="S441" s="27"/>
      <c r="AD441" s="29"/>
      <c r="AE441" s="29"/>
    </row>
    <row r="442" spans="1:31" x14ac:dyDescent="0.2">
      <c r="A442" s="23" t="s">
        <v>274</v>
      </c>
      <c r="B442" s="27" t="str">
        <f>_xlfn.LET(_xlpm.x,_xlfn.XLOOKUP($A442,Applications!$E:$E,Applications!A:A),IF(_xlpm.x="","",_xlpm.x))</f>
        <v>Development of art skills for kids</v>
      </c>
      <c r="C442" s="27" t="str">
        <f>_xlfn.LET(_xlpm.x,_xlfn.XLOOKUP($A442,Applications!$E:$E,Applications!B:B),IF(_xlpm.x="","",_xlpm.x))</f>
        <v>2022-2 Round</v>
      </c>
      <c r="D442" s="27" t="str">
        <f>_xlfn.LET(_xlpm.x,_xlfn.XLOOKUP($A442,Applications!$E:$E,Applications!C:C),IF(_xlpm.x="","",_xlpm.x))</f>
        <v>Assessment</v>
      </c>
      <c r="E442" s="24">
        <f>_xlfn.LET(_xlpm.x,_xlfn.XLOOKUP($A442,Applications!$E:$E,Applications!D:D),IF(_xlpm.x="","",_xlpm.x))</f>
        <v>44754</v>
      </c>
      <c r="F442" s="27" t="str">
        <f>_xlfn.LET(_xlpm.x,_xlfn.XLOOKUP($A442,Applications!$E:$E,Applications!F:F),IF(_xlpm.x="","",_xlpm.x))</f>
        <v>Michael Mock Stewart Organisation</v>
      </c>
      <c r="G442" s="27" t="str">
        <f>_xlfn.LET(_xlpm.x,_xlfn.XLOOKUP($A442,Applications!$E:$E,Applications!G:G),IF(_xlpm.x="","",_xlpm.x))</f>
        <v>Children are good at drawing and singing</v>
      </c>
      <c r="H442" s="27" t="str">
        <f>_xlfn.LET(_xlpm.x,_xlfn.XLOOKUP($A442,Applications!$E:$E,Applications!H:H),IF(_xlpm.x="","",_xlpm.x))</f>
        <v>Undecided</v>
      </c>
      <c r="I442" s="29">
        <f>_xlfn.LET(_xlpm.x,_xlfn.XLOOKUP($A442,Applications!$E:$E,Applications!I:I),IF(_xlpm.x="","",_xlpm.x))</f>
        <v>21000</v>
      </c>
      <c r="J442" s="29">
        <f>_xlfn.LET(_xlpm.x,_xlfn.XLOOKUP($A442,Applications!$E:$E,Applications!J:J),IF(_xlpm.x="","",_xlpm.x))</f>
        <v>67000</v>
      </c>
      <c r="K442" s="29">
        <f>_xlfn.LET(_xlpm.x,_xlfn.XLOOKUP($A442,Applications!$E:$E,Applications!K:K),IF(_xlpm.x="","",_xlpm.x))</f>
        <v>0</v>
      </c>
      <c r="L442" s="30">
        <f t="shared" si="14"/>
        <v>10500</v>
      </c>
      <c r="M442" s="30">
        <f t="shared" si="15"/>
        <v>0</v>
      </c>
      <c r="N442" s="27" t="s">
        <v>922</v>
      </c>
      <c r="O442" s="27" t="s">
        <v>922</v>
      </c>
      <c r="P442" s="27" t="s">
        <v>922</v>
      </c>
      <c r="Q442" s="27" t="s">
        <v>922</v>
      </c>
      <c r="R442" s="27" t="s">
        <v>922</v>
      </c>
      <c r="S442" s="27"/>
      <c r="AD442" s="29"/>
      <c r="AE442" s="29"/>
    </row>
    <row r="443" spans="1:31" x14ac:dyDescent="0.2">
      <c r="A443" s="23" t="s">
        <v>277</v>
      </c>
      <c r="B443" s="27" t="str">
        <f>_xlfn.LET(_xlpm.x,_xlfn.XLOOKUP($A443,Applications!$E:$E,Applications!A:A),IF(_xlpm.x="","",_xlpm.x))</f>
        <v>Development of art skills for kids</v>
      </c>
      <c r="C443" s="27" t="str">
        <f>_xlfn.LET(_xlpm.x,_xlfn.XLOOKUP($A443,Applications!$E:$E,Applications!B:B),IF(_xlpm.x="","",_xlpm.x))</f>
        <v>2022-2 Round</v>
      </c>
      <c r="D443" s="27" t="str">
        <f>_xlfn.LET(_xlpm.x,_xlfn.XLOOKUP($A443,Applications!$E:$E,Applications!C:C),IF(_xlpm.x="","",_xlpm.x))</f>
        <v>Advising Outcomes</v>
      </c>
      <c r="E443" s="24">
        <f>_xlfn.LET(_xlpm.x,_xlfn.XLOOKUP($A443,Applications!$E:$E,Applications!D:D),IF(_xlpm.x="","",_xlpm.x))</f>
        <v>44758</v>
      </c>
      <c r="F443" s="27" t="str">
        <f>_xlfn.LET(_xlpm.x,_xlfn.XLOOKUP($A443,Applications!$E:$E,Applications!F:F),IF(_xlpm.x="","",_xlpm.x))</f>
        <v>Cynthia Mock Emberling Organisation</v>
      </c>
      <c r="G443" s="27" t="str">
        <f>_xlfn.LET(_xlpm.x,_xlfn.XLOOKUP($A443,Applications!$E:$E,Applications!G:G),IF(_xlpm.x="","",_xlpm.x))</f>
        <v>Pet Project</v>
      </c>
      <c r="H443" s="27" t="str">
        <f>_xlfn.LET(_xlpm.x,_xlfn.XLOOKUP($A443,Applications!$E:$E,Applications!H:H),IF(_xlpm.x="","",_xlpm.x))</f>
        <v>Undecided</v>
      </c>
      <c r="I443" s="29">
        <f>_xlfn.LET(_xlpm.x,_xlfn.XLOOKUP($A443,Applications!$E:$E,Applications!I:I),IF(_xlpm.x="","",_xlpm.x))</f>
        <v>25000</v>
      </c>
      <c r="J443" s="29">
        <f>_xlfn.LET(_xlpm.x,_xlfn.XLOOKUP($A443,Applications!$E:$E,Applications!J:J),IF(_xlpm.x="","",_xlpm.x))</f>
        <v>40000</v>
      </c>
      <c r="K443" s="29">
        <f>_xlfn.LET(_xlpm.x,_xlfn.XLOOKUP($A443,Applications!$E:$E,Applications!K:K),IF(_xlpm.x="","",_xlpm.x))</f>
        <v>0</v>
      </c>
      <c r="L443" s="30">
        <f t="shared" si="14"/>
        <v>12500</v>
      </c>
      <c r="M443" s="30">
        <f t="shared" si="15"/>
        <v>0</v>
      </c>
      <c r="N443" s="27" t="s">
        <v>922</v>
      </c>
      <c r="O443" s="27" t="s">
        <v>922</v>
      </c>
      <c r="P443" s="27" t="s">
        <v>922</v>
      </c>
      <c r="Q443" s="27" t="s">
        <v>922</v>
      </c>
      <c r="R443" s="27" t="s">
        <v>922</v>
      </c>
      <c r="S443" s="27"/>
      <c r="AD443" s="29"/>
      <c r="AE443" s="29"/>
    </row>
    <row r="444" spans="1:31" x14ac:dyDescent="0.2">
      <c r="A444" s="23" t="s">
        <v>280</v>
      </c>
      <c r="B444" s="27" t="str">
        <f>_xlfn.LET(_xlpm.x,_xlfn.XLOOKUP($A444,Applications!$E:$E,Applications!A:A),IF(_xlpm.x="","",_xlpm.x))</f>
        <v>Development of art skills for kids</v>
      </c>
      <c r="C444" s="27" t="str">
        <f>_xlfn.LET(_xlpm.x,_xlfn.XLOOKUP($A444,Applications!$E:$E,Applications!B:B),IF(_xlpm.x="","",_xlpm.x))</f>
        <v>2022-1 Round</v>
      </c>
      <c r="D444" s="27" t="str">
        <f>_xlfn.LET(_xlpm.x,_xlfn.XLOOKUP($A444,Applications!$E:$E,Applications!C:C),IF(_xlpm.x="","",_xlpm.x))</f>
        <v>Contracts and Payments</v>
      </c>
      <c r="E444" s="24">
        <f>_xlfn.LET(_xlpm.x,_xlfn.XLOOKUP($A444,Applications!$E:$E,Applications!D:D),IF(_xlpm.x="","",_xlpm.x))</f>
        <v>44597</v>
      </c>
      <c r="F444" s="27" t="str">
        <f>_xlfn.LET(_xlpm.x,_xlfn.XLOOKUP($A444,Applications!$E:$E,Applications!F:F),IF(_xlpm.x="","",_xlpm.x))</f>
        <v>Frank Mock Sherman Organisation</v>
      </c>
      <c r="G444" s="27" t="str">
        <f>_xlfn.LET(_xlpm.x,_xlfn.XLOOKUP($A444,Applications!$E:$E,Applications!G:G),IF(_xlpm.x="","",_xlpm.x))</f>
        <v>Young radio stars</v>
      </c>
      <c r="H444" s="27" t="str">
        <f>_xlfn.LET(_xlpm.x,_xlfn.XLOOKUP($A444,Applications!$E:$E,Applications!H:H),IF(_xlpm.x="","",_xlpm.x))</f>
        <v>Approved</v>
      </c>
      <c r="I444" s="29">
        <f>_xlfn.LET(_xlpm.x,_xlfn.XLOOKUP($A444,Applications!$E:$E,Applications!I:I),IF(_xlpm.x="","",_xlpm.x))</f>
        <v>13000</v>
      </c>
      <c r="J444" s="29">
        <f>_xlfn.LET(_xlpm.x,_xlfn.XLOOKUP($A444,Applications!$E:$E,Applications!J:J),IF(_xlpm.x="","",_xlpm.x))</f>
        <v>47000</v>
      </c>
      <c r="K444" s="29">
        <f>_xlfn.LET(_xlpm.x,_xlfn.XLOOKUP($A444,Applications!$E:$E,Applications!K:K),IF(_xlpm.x="","",_xlpm.x))</f>
        <v>11700</v>
      </c>
      <c r="L444" s="30">
        <f t="shared" si="14"/>
        <v>6500</v>
      </c>
      <c r="M444" s="30">
        <f t="shared" si="15"/>
        <v>5850</v>
      </c>
      <c r="N444" s="27" t="s">
        <v>922</v>
      </c>
      <c r="O444" s="27" t="s">
        <v>922</v>
      </c>
      <c r="P444" s="27" t="s">
        <v>922</v>
      </c>
      <c r="Q444" s="27" t="s">
        <v>922</v>
      </c>
      <c r="R444" s="27" t="s">
        <v>922</v>
      </c>
      <c r="S444" s="27"/>
      <c r="AD444" s="29"/>
      <c r="AE444" s="29"/>
    </row>
    <row r="445" spans="1:31" x14ac:dyDescent="0.2">
      <c r="A445" s="23" t="s">
        <v>283</v>
      </c>
      <c r="B445" s="27" t="str">
        <f>_xlfn.LET(_xlpm.x,_xlfn.XLOOKUP($A445,Applications!$E:$E,Applications!A:A),IF(_xlpm.x="","",_xlpm.x))</f>
        <v>Development of art skills for kids</v>
      </c>
      <c r="C445" s="27" t="str">
        <f>_xlfn.LET(_xlpm.x,_xlfn.XLOOKUP($A445,Applications!$E:$E,Applications!B:B),IF(_xlpm.x="","",_xlpm.x))</f>
        <v>2022-1 Round</v>
      </c>
      <c r="D445" s="27" t="str">
        <f>_xlfn.LET(_xlpm.x,_xlfn.XLOOKUP($A445,Applications!$E:$E,Applications!C:C),IF(_xlpm.x="","",_xlpm.x))</f>
        <v>Unsuccessful</v>
      </c>
      <c r="E445" s="24">
        <f>_xlfn.LET(_xlpm.x,_xlfn.XLOOKUP($A445,Applications!$E:$E,Applications!D:D),IF(_xlpm.x="","",_xlpm.x))</f>
        <v>44562</v>
      </c>
      <c r="F445" s="27" t="str">
        <f>_xlfn.LET(_xlpm.x,_xlfn.XLOOKUP($A445,Applications!$E:$E,Applications!F:F),IF(_xlpm.x="","",_xlpm.x))</f>
        <v>Victor Mock Gregory Organisation</v>
      </c>
      <c r="G445" s="27" t="str">
        <f>_xlfn.LET(_xlpm.x,_xlfn.XLOOKUP($A445,Applications!$E:$E,Applications!G:G),IF(_xlpm.x="","",_xlpm.x))</f>
        <v>A Christmas Carol</v>
      </c>
      <c r="H445" s="27" t="str">
        <f>_xlfn.LET(_xlpm.x,_xlfn.XLOOKUP($A445,Applications!$E:$E,Applications!H:H),IF(_xlpm.x="","",_xlpm.x))</f>
        <v>Declined</v>
      </c>
      <c r="I445" s="29">
        <f>_xlfn.LET(_xlpm.x,_xlfn.XLOOKUP($A445,Applications!$E:$E,Applications!I:I),IF(_xlpm.x="","",_xlpm.x))</f>
        <v>7500</v>
      </c>
      <c r="J445" s="29">
        <f>_xlfn.LET(_xlpm.x,_xlfn.XLOOKUP($A445,Applications!$E:$E,Applications!J:J),IF(_xlpm.x="","",_xlpm.x))</f>
        <v>32000</v>
      </c>
      <c r="K445" s="29">
        <f>_xlfn.LET(_xlpm.x,_xlfn.XLOOKUP($A445,Applications!$E:$E,Applications!K:K),IF(_xlpm.x="","",_xlpm.x))</f>
        <v>0</v>
      </c>
      <c r="L445" s="30">
        <f t="shared" si="14"/>
        <v>3750</v>
      </c>
      <c r="M445" s="30">
        <f t="shared" si="15"/>
        <v>0</v>
      </c>
      <c r="N445" s="27" t="s">
        <v>922</v>
      </c>
      <c r="O445" s="27" t="s">
        <v>922</v>
      </c>
      <c r="P445" s="27" t="s">
        <v>922</v>
      </c>
      <c r="Q445" s="27" t="s">
        <v>922</v>
      </c>
      <c r="R445" s="27" t="s">
        <v>922</v>
      </c>
      <c r="S445" s="27"/>
      <c r="AD445" s="29"/>
      <c r="AE445" s="29"/>
    </row>
    <row r="446" spans="1:31" x14ac:dyDescent="0.2">
      <c r="A446" s="23" t="s">
        <v>286</v>
      </c>
      <c r="B446" s="27" t="str">
        <f>_xlfn.LET(_xlpm.x,_xlfn.XLOOKUP($A446,Applications!$E:$E,Applications!A:A),IF(_xlpm.x="","",_xlpm.x))</f>
        <v>Development of art skills for kids</v>
      </c>
      <c r="C446" s="27" t="str">
        <f>_xlfn.LET(_xlpm.x,_xlfn.XLOOKUP($A446,Applications!$E:$E,Applications!B:B),IF(_xlpm.x="","",_xlpm.x))</f>
        <v>2022-1 Round</v>
      </c>
      <c r="D446" s="27" t="str">
        <f>_xlfn.LET(_xlpm.x,_xlfn.XLOOKUP($A446,Applications!$E:$E,Applications!C:C),IF(_xlpm.x="","",_xlpm.x))</f>
        <v>Contracts and Payments</v>
      </c>
      <c r="E446" s="24">
        <f>_xlfn.LET(_xlpm.x,_xlfn.XLOOKUP($A446,Applications!$E:$E,Applications!D:D),IF(_xlpm.x="","",_xlpm.x))</f>
        <v>44633</v>
      </c>
      <c r="F446" s="27" t="str">
        <f>_xlfn.LET(_xlpm.x,_xlfn.XLOOKUP($A446,Applications!$E:$E,Applications!F:F),IF(_xlpm.x="","",_xlpm.x))</f>
        <v>Margaret Mock Ramirez Organisation</v>
      </c>
      <c r="G446" s="27" t="str">
        <f>_xlfn.LET(_xlpm.x,_xlfn.XLOOKUP($A446,Applications!$E:$E,Applications!G:G),IF(_xlpm.x="","",_xlpm.x))</f>
        <v>Tree of life</v>
      </c>
      <c r="H446" s="27" t="str">
        <f>_xlfn.LET(_xlpm.x,_xlfn.XLOOKUP($A446,Applications!$E:$E,Applications!H:H),IF(_xlpm.x="","",_xlpm.x))</f>
        <v>Approved</v>
      </c>
      <c r="I446" s="29">
        <f>_xlfn.LET(_xlpm.x,_xlfn.XLOOKUP($A446,Applications!$E:$E,Applications!I:I),IF(_xlpm.x="","",_xlpm.x))</f>
        <v>10000</v>
      </c>
      <c r="J446" s="29">
        <f>_xlfn.LET(_xlpm.x,_xlfn.XLOOKUP($A446,Applications!$E:$E,Applications!J:J),IF(_xlpm.x="","",_xlpm.x))</f>
        <v>25000</v>
      </c>
      <c r="K446" s="29">
        <f>_xlfn.LET(_xlpm.x,_xlfn.XLOOKUP($A446,Applications!$E:$E,Applications!K:K),IF(_xlpm.x="","",_xlpm.x))</f>
        <v>7200</v>
      </c>
      <c r="L446" s="30">
        <f t="shared" si="14"/>
        <v>10000</v>
      </c>
      <c r="M446" s="30">
        <f t="shared" si="15"/>
        <v>7200</v>
      </c>
      <c r="N446" s="27" t="s">
        <v>922</v>
      </c>
      <c r="O446" s="27" t="s">
        <v>922</v>
      </c>
      <c r="P446" s="27" t="s">
        <v>922</v>
      </c>
      <c r="Q446" s="27" t="s">
        <v>922</v>
      </c>
      <c r="R446" s="27" t="s">
        <v>922</v>
      </c>
      <c r="S446" s="27"/>
      <c r="AD446" s="29"/>
      <c r="AE446" s="29"/>
    </row>
    <row r="447" spans="1:31" x14ac:dyDescent="0.2">
      <c r="A447" s="23" t="s">
        <v>289</v>
      </c>
      <c r="B447" s="27" t="str">
        <f>_xlfn.LET(_xlpm.x,_xlfn.XLOOKUP($A447,Applications!$E:$E,Applications!A:A),IF(_xlpm.x="","",_xlpm.x))</f>
        <v>Development of art skills for kids</v>
      </c>
      <c r="C447" s="27" t="str">
        <f>_xlfn.LET(_xlpm.x,_xlfn.XLOOKUP($A447,Applications!$E:$E,Applications!B:B),IF(_xlpm.x="","",_xlpm.x))</f>
        <v>2022-1 Round</v>
      </c>
      <c r="D447" s="27" t="str">
        <f>_xlfn.LET(_xlpm.x,_xlfn.XLOOKUP($A447,Applications!$E:$E,Applications!C:C),IF(_xlpm.x="","",_xlpm.x))</f>
        <v>Contracts and Payments</v>
      </c>
      <c r="E447" s="24">
        <f>_xlfn.LET(_xlpm.x,_xlfn.XLOOKUP($A447,Applications!$E:$E,Applications!D:D),IF(_xlpm.x="","",_xlpm.x))</f>
        <v>44600</v>
      </c>
      <c r="F447" s="27" t="str">
        <f>_xlfn.LET(_xlpm.x,_xlfn.XLOOKUP($A447,Applications!$E:$E,Applications!F:F),IF(_xlpm.x="","",_xlpm.x))</f>
        <v>Richard Mock Reich Organisation</v>
      </c>
      <c r="G447" s="27" t="str">
        <f>_xlfn.LET(_xlpm.x,_xlfn.XLOOKUP($A447,Applications!$E:$E,Applications!G:G),IF(_xlpm.x="","",_xlpm.x))</f>
        <v>Children's art and crafts</v>
      </c>
      <c r="H447" s="27" t="str">
        <f>_xlfn.LET(_xlpm.x,_xlfn.XLOOKUP($A447,Applications!$E:$E,Applications!H:H),IF(_xlpm.x="","",_xlpm.x))</f>
        <v>Approved</v>
      </c>
      <c r="I447" s="29">
        <f>_xlfn.LET(_xlpm.x,_xlfn.XLOOKUP($A447,Applications!$E:$E,Applications!I:I),IF(_xlpm.x="","",_xlpm.x))</f>
        <v>16000</v>
      </c>
      <c r="J447" s="29">
        <f>_xlfn.LET(_xlpm.x,_xlfn.XLOOKUP($A447,Applications!$E:$E,Applications!J:J),IF(_xlpm.x="","",_xlpm.x))</f>
        <v>42000</v>
      </c>
      <c r="K447" s="29">
        <f>_xlfn.LET(_xlpm.x,_xlfn.XLOOKUP($A447,Applications!$E:$E,Applications!K:K),IF(_xlpm.x="","",_xlpm.x))</f>
        <v>11200</v>
      </c>
      <c r="L447" s="30">
        <f t="shared" si="14"/>
        <v>8000</v>
      </c>
      <c r="M447" s="30">
        <f t="shared" si="15"/>
        <v>5600</v>
      </c>
      <c r="N447" s="27" t="s">
        <v>922</v>
      </c>
      <c r="O447" s="27" t="s">
        <v>922</v>
      </c>
      <c r="P447" s="27" t="s">
        <v>922</v>
      </c>
      <c r="Q447" s="27" t="s">
        <v>922</v>
      </c>
      <c r="R447" s="27" t="s">
        <v>922</v>
      </c>
      <c r="S447" s="27"/>
      <c r="AD447" s="29"/>
      <c r="AE447" s="29"/>
    </row>
    <row r="448" spans="1:31" x14ac:dyDescent="0.2">
      <c r="A448" s="23" t="s">
        <v>292</v>
      </c>
      <c r="B448" s="27" t="str">
        <f>_xlfn.LET(_xlpm.x,_xlfn.XLOOKUP($A448,Applications!$E:$E,Applications!A:A),IF(_xlpm.x="","",_xlpm.x))</f>
        <v>Development of art skills for kids</v>
      </c>
      <c r="C448" s="27" t="str">
        <f>_xlfn.LET(_xlpm.x,_xlfn.XLOOKUP($A448,Applications!$E:$E,Applications!B:B),IF(_xlpm.x="","",_xlpm.x))</f>
        <v>2022-2 Round</v>
      </c>
      <c r="D448" s="27" t="str">
        <f>_xlfn.LET(_xlpm.x,_xlfn.XLOOKUP($A448,Applications!$E:$E,Applications!C:C),IF(_xlpm.x="","",_xlpm.x))</f>
        <v>Assessment</v>
      </c>
      <c r="E448" s="24">
        <f>_xlfn.LET(_xlpm.x,_xlfn.XLOOKUP($A448,Applications!$E:$E,Applications!D:D),IF(_xlpm.x="","",_xlpm.x))</f>
        <v>44761</v>
      </c>
      <c r="F448" s="27" t="str">
        <f>_xlfn.LET(_xlpm.x,_xlfn.XLOOKUP($A448,Applications!$E:$E,Applications!F:F),IF(_xlpm.x="","",_xlpm.x))</f>
        <v>Erlinda Mock Renteria Organisation</v>
      </c>
      <c r="G448" s="27" t="str">
        <f>_xlfn.LET(_xlpm.x,_xlfn.XLOOKUP($A448,Applications!$E:$E,Applications!G:G),IF(_xlpm.x="","",_xlpm.x))</f>
        <v>Young Authors</v>
      </c>
      <c r="H448" s="27" t="str">
        <f>_xlfn.LET(_xlpm.x,_xlfn.XLOOKUP($A448,Applications!$E:$E,Applications!H:H),IF(_xlpm.x="","",_xlpm.x))</f>
        <v>Undecided</v>
      </c>
      <c r="I448" s="29">
        <f>_xlfn.LET(_xlpm.x,_xlfn.XLOOKUP($A448,Applications!$E:$E,Applications!I:I),IF(_xlpm.x="","",_xlpm.x))</f>
        <v>27000</v>
      </c>
      <c r="J448" s="29">
        <f>_xlfn.LET(_xlpm.x,_xlfn.XLOOKUP($A448,Applications!$E:$E,Applications!J:J),IF(_xlpm.x="","",_xlpm.x))</f>
        <v>29000</v>
      </c>
      <c r="K448" s="29">
        <f>_xlfn.LET(_xlpm.x,_xlfn.XLOOKUP($A448,Applications!$E:$E,Applications!K:K),IF(_xlpm.x="","",_xlpm.x))</f>
        <v>0</v>
      </c>
      <c r="L448" s="30">
        <f t="shared" si="14"/>
        <v>13500</v>
      </c>
      <c r="M448" s="30">
        <f t="shared" si="15"/>
        <v>0</v>
      </c>
      <c r="N448" s="27" t="s">
        <v>922</v>
      </c>
      <c r="O448" s="27" t="s">
        <v>922</v>
      </c>
      <c r="P448" s="27" t="s">
        <v>922</v>
      </c>
      <c r="Q448" s="27" t="s">
        <v>922</v>
      </c>
      <c r="R448" s="27" t="s">
        <v>922</v>
      </c>
      <c r="S448" s="27"/>
      <c r="AD448" s="29"/>
      <c r="AE448" s="29"/>
    </row>
    <row r="449" spans="1:31" x14ac:dyDescent="0.2">
      <c r="A449" s="23" t="s">
        <v>295</v>
      </c>
      <c r="B449" s="27" t="str">
        <f>_xlfn.LET(_xlpm.x,_xlfn.XLOOKUP($A449,Applications!$E:$E,Applications!A:A),IF(_xlpm.x="","",_xlpm.x))</f>
        <v>Development of art skills for kids</v>
      </c>
      <c r="C449" s="27" t="str">
        <f>_xlfn.LET(_xlpm.x,_xlfn.XLOOKUP($A449,Applications!$E:$E,Applications!B:B),IF(_xlpm.x="","",_xlpm.x))</f>
        <v>2022-2 Round</v>
      </c>
      <c r="D449" s="27" t="str">
        <f>_xlfn.LET(_xlpm.x,_xlfn.XLOOKUP($A449,Applications!$E:$E,Applications!C:C),IF(_xlpm.x="","",_xlpm.x))</f>
        <v>Advising Outcomes</v>
      </c>
      <c r="E449" s="24">
        <f>_xlfn.LET(_xlpm.x,_xlfn.XLOOKUP($A449,Applications!$E:$E,Applications!D:D),IF(_xlpm.x="","",_xlpm.x))</f>
        <v>44760</v>
      </c>
      <c r="F449" s="27" t="str">
        <f>_xlfn.LET(_xlpm.x,_xlfn.XLOOKUP($A449,Applications!$E:$E,Applications!F:F),IF(_xlpm.x="","",_xlpm.x))</f>
        <v>Jean Mock Simson Organisation</v>
      </c>
      <c r="G449" s="27" t="str">
        <f>_xlfn.LET(_xlpm.x,_xlfn.XLOOKUP($A449,Applications!$E:$E,Applications!G:G),IF(_xlpm.x="","",_xlpm.x))</f>
        <v>A tour of the city</v>
      </c>
      <c r="H449" s="27" t="str">
        <f>_xlfn.LET(_xlpm.x,_xlfn.XLOOKUP($A449,Applications!$E:$E,Applications!H:H),IF(_xlpm.x="","",_xlpm.x))</f>
        <v>Undecided</v>
      </c>
      <c r="I449" s="29">
        <f>_xlfn.LET(_xlpm.x,_xlfn.XLOOKUP($A449,Applications!$E:$E,Applications!I:I),IF(_xlpm.x="","",_xlpm.x))</f>
        <v>6100</v>
      </c>
      <c r="J449" s="29">
        <f>_xlfn.LET(_xlpm.x,_xlfn.XLOOKUP($A449,Applications!$E:$E,Applications!J:J),IF(_xlpm.x="","",_xlpm.x))</f>
        <v>14000</v>
      </c>
      <c r="K449" s="29">
        <f>_xlfn.LET(_xlpm.x,_xlfn.XLOOKUP($A449,Applications!$E:$E,Applications!K:K),IF(_xlpm.x="","",_xlpm.x))</f>
        <v>0</v>
      </c>
      <c r="L449" s="30">
        <f t="shared" si="14"/>
        <v>3050</v>
      </c>
      <c r="M449" s="30">
        <f t="shared" si="15"/>
        <v>0</v>
      </c>
      <c r="N449" s="27" t="s">
        <v>922</v>
      </c>
      <c r="O449" s="27" t="s">
        <v>922</v>
      </c>
      <c r="P449" s="27" t="s">
        <v>922</v>
      </c>
      <c r="Q449" s="27" t="s">
        <v>922</v>
      </c>
      <c r="R449" s="27" t="s">
        <v>922</v>
      </c>
      <c r="S449" s="27"/>
      <c r="AD449" s="29"/>
      <c r="AE449" s="29"/>
    </row>
    <row r="450" spans="1:31" x14ac:dyDescent="0.2">
      <c r="A450" s="23" t="s">
        <v>298</v>
      </c>
      <c r="B450" s="27" t="str">
        <f>_xlfn.LET(_xlpm.x,_xlfn.XLOOKUP($A450,Applications!$E:$E,Applications!A:A),IF(_xlpm.x="","",_xlpm.x))</f>
        <v>Development of art skills for kids</v>
      </c>
      <c r="C450" s="27" t="str">
        <f>_xlfn.LET(_xlpm.x,_xlfn.XLOOKUP($A450,Applications!$E:$E,Applications!B:B),IF(_xlpm.x="","",_xlpm.x))</f>
        <v>2022-1 Round</v>
      </c>
      <c r="D450" s="27" t="str">
        <f>_xlfn.LET(_xlpm.x,_xlfn.XLOOKUP($A450,Applications!$E:$E,Applications!C:C),IF(_xlpm.x="","",_xlpm.x))</f>
        <v>Contracts and Payments</v>
      </c>
      <c r="E450" s="24">
        <f>_xlfn.LET(_xlpm.x,_xlfn.XLOOKUP($A450,Applications!$E:$E,Applications!D:D),IF(_xlpm.x="","",_xlpm.x))</f>
        <v>44636</v>
      </c>
      <c r="F450" s="27" t="str">
        <f>_xlfn.LET(_xlpm.x,_xlfn.XLOOKUP($A450,Applications!$E:$E,Applications!F:F),IF(_xlpm.x="","",_xlpm.x))</f>
        <v>Caitlin Mock Stevens Organisation</v>
      </c>
      <c r="G450" s="27" t="str">
        <f>_xlfn.LET(_xlpm.x,_xlfn.XLOOKUP($A450,Applications!$E:$E,Applications!G:G),IF(_xlpm.x="","",_xlpm.x))</f>
        <v>Learning through the arts</v>
      </c>
      <c r="H450" s="27" t="str">
        <f>_xlfn.LET(_xlpm.x,_xlfn.XLOOKUP($A450,Applications!$E:$E,Applications!H:H),IF(_xlpm.x="","",_xlpm.x))</f>
        <v>Approved</v>
      </c>
      <c r="I450" s="29">
        <f>_xlfn.LET(_xlpm.x,_xlfn.XLOOKUP($A450,Applications!$E:$E,Applications!I:I),IF(_xlpm.x="","",_xlpm.x))</f>
        <v>28000</v>
      </c>
      <c r="J450" s="29">
        <f>_xlfn.LET(_xlpm.x,_xlfn.XLOOKUP($A450,Applications!$E:$E,Applications!J:J),IF(_xlpm.x="","",_xlpm.x))</f>
        <v>83000</v>
      </c>
      <c r="K450" s="29">
        <f>_xlfn.LET(_xlpm.x,_xlfn.XLOOKUP($A450,Applications!$E:$E,Applications!K:K),IF(_xlpm.x="","",_xlpm.x))</f>
        <v>27440</v>
      </c>
      <c r="L450" s="30">
        <f t="shared" si="14"/>
        <v>14000</v>
      </c>
      <c r="M450" s="30">
        <f t="shared" si="15"/>
        <v>13720</v>
      </c>
      <c r="N450" s="27" t="s">
        <v>922</v>
      </c>
      <c r="O450" s="27" t="s">
        <v>922</v>
      </c>
      <c r="P450" s="27" t="s">
        <v>922</v>
      </c>
      <c r="Q450" s="27" t="s">
        <v>922</v>
      </c>
      <c r="R450" s="27" t="s">
        <v>922</v>
      </c>
      <c r="S450" s="27"/>
      <c r="AD450" s="29"/>
      <c r="AE450" s="29"/>
    </row>
    <row r="451" spans="1:31" x14ac:dyDescent="0.2">
      <c r="A451" s="23" t="s">
        <v>301</v>
      </c>
      <c r="B451" s="27" t="str">
        <f>_xlfn.LET(_xlpm.x,_xlfn.XLOOKUP($A451,Applications!$E:$E,Applications!A:A),IF(_xlpm.x="","",_xlpm.x))</f>
        <v>Development of art skills for kids</v>
      </c>
      <c r="C451" s="27" t="str">
        <f>_xlfn.LET(_xlpm.x,_xlfn.XLOOKUP($A451,Applications!$E:$E,Applications!B:B),IF(_xlpm.x="","",_xlpm.x))</f>
        <v>2022-2 Round</v>
      </c>
      <c r="D451" s="27" t="str">
        <f>_xlfn.LET(_xlpm.x,_xlfn.XLOOKUP($A451,Applications!$E:$E,Applications!C:C),IF(_xlpm.x="","",_xlpm.x))</f>
        <v>Advising Outcomes</v>
      </c>
      <c r="E451" s="24">
        <f>_xlfn.LET(_xlpm.x,_xlfn.XLOOKUP($A451,Applications!$E:$E,Applications!D:D),IF(_xlpm.x="","",_xlpm.x))</f>
        <v>44758</v>
      </c>
      <c r="F451" s="27" t="str">
        <f>_xlfn.LET(_xlpm.x,_xlfn.XLOOKUP($A451,Applications!$E:$E,Applications!F:F),IF(_xlpm.x="","",_xlpm.x))</f>
        <v>Josephine Mock Woosley Organisation</v>
      </c>
      <c r="G451" s="27" t="str">
        <f>_xlfn.LET(_xlpm.x,_xlfn.XLOOKUP($A451,Applications!$E:$E,Applications!G:G),IF(_xlpm.x="","",_xlpm.x))</f>
        <v>Playground for the Community</v>
      </c>
      <c r="H451" s="27" t="str">
        <f>_xlfn.LET(_xlpm.x,_xlfn.XLOOKUP($A451,Applications!$E:$E,Applications!H:H),IF(_xlpm.x="","",_xlpm.x))</f>
        <v>Undecided</v>
      </c>
      <c r="I451" s="29">
        <f>_xlfn.LET(_xlpm.x,_xlfn.XLOOKUP($A451,Applications!$E:$E,Applications!I:I),IF(_xlpm.x="","",_xlpm.x))</f>
        <v>14000</v>
      </c>
      <c r="J451" s="29">
        <f>_xlfn.LET(_xlpm.x,_xlfn.XLOOKUP($A451,Applications!$E:$E,Applications!J:J),IF(_xlpm.x="","",_xlpm.x))</f>
        <v>54000</v>
      </c>
      <c r="K451" s="29">
        <f>_xlfn.LET(_xlpm.x,_xlfn.XLOOKUP($A451,Applications!$E:$E,Applications!K:K),IF(_xlpm.x="","",_xlpm.x))</f>
        <v>0</v>
      </c>
      <c r="L451" s="30">
        <f t="shared" si="14"/>
        <v>7000</v>
      </c>
      <c r="M451" s="30">
        <f t="shared" si="15"/>
        <v>0</v>
      </c>
      <c r="N451" s="27" t="s">
        <v>922</v>
      </c>
      <c r="O451" s="27" t="s">
        <v>922</v>
      </c>
      <c r="P451" s="27" t="s">
        <v>922</v>
      </c>
      <c r="Q451" s="27" t="s">
        <v>922</v>
      </c>
      <c r="R451" s="27" t="s">
        <v>922</v>
      </c>
      <c r="S451" s="27"/>
      <c r="AD451" s="29"/>
      <c r="AE451" s="29"/>
    </row>
    <row r="452" spans="1:31" x14ac:dyDescent="0.2">
      <c r="A452" s="23" t="s">
        <v>304</v>
      </c>
      <c r="B452" s="27" t="str">
        <f>_xlfn.LET(_xlpm.x,_xlfn.XLOOKUP($A452,Applications!$E:$E,Applications!A:A),IF(_xlpm.x="","",_xlpm.x))</f>
        <v>Development of art skills for kids</v>
      </c>
      <c r="C452" s="27" t="str">
        <f>_xlfn.LET(_xlpm.x,_xlfn.XLOOKUP($A452,Applications!$E:$E,Applications!B:B),IF(_xlpm.x="","",_xlpm.x))</f>
        <v>2022-2 Round</v>
      </c>
      <c r="D452" s="27" t="str">
        <f>_xlfn.LET(_xlpm.x,_xlfn.XLOOKUP($A452,Applications!$E:$E,Applications!C:C),IF(_xlpm.x="","",_xlpm.x))</f>
        <v>Eligibility Check</v>
      </c>
      <c r="E452" s="24">
        <f>_xlfn.LET(_xlpm.x,_xlfn.XLOOKUP($A452,Applications!$E:$E,Applications!D:D),IF(_xlpm.x="","",_xlpm.x))</f>
        <v>44730</v>
      </c>
      <c r="F452" s="27" t="str">
        <f>_xlfn.LET(_xlpm.x,_xlfn.XLOOKUP($A452,Applications!$E:$E,Applications!F:F),IF(_xlpm.x="","",_xlpm.x))</f>
        <v>Ashley Mock Adkins Organisation</v>
      </c>
      <c r="G452" s="27" t="str">
        <f>_xlfn.LET(_xlpm.x,_xlfn.XLOOKUP($A452,Applications!$E:$E,Applications!G:G),IF(_xlpm.x="","",_xlpm.x))</f>
        <v>Kids on the Move</v>
      </c>
      <c r="H452" s="27" t="str">
        <f>_xlfn.LET(_xlpm.x,_xlfn.XLOOKUP($A452,Applications!$E:$E,Applications!H:H),IF(_xlpm.x="","",_xlpm.x))</f>
        <v>Undecided</v>
      </c>
      <c r="I452" s="29">
        <f>_xlfn.LET(_xlpm.x,_xlfn.XLOOKUP($A452,Applications!$E:$E,Applications!I:I),IF(_xlpm.x="","",_xlpm.x))</f>
        <v>12000</v>
      </c>
      <c r="J452" s="29">
        <f>_xlfn.LET(_xlpm.x,_xlfn.XLOOKUP($A452,Applications!$E:$E,Applications!J:J),IF(_xlpm.x="","",_xlpm.x))</f>
        <v>60000</v>
      </c>
      <c r="K452" s="29">
        <f>_xlfn.LET(_xlpm.x,_xlfn.XLOOKUP($A452,Applications!$E:$E,Applications!K:K),IF(_xlpm.x="","",_xlpm.x))</f>
        <v>0</v>
      </c>
      <c r="L452" s="30">
        <f t="shared" si="14"/>
        <v>6000</v>
      </c>
      <c r="M452" s="30">
        <f t="shared" si="15"/>
        <v>0</v>
      </c>
      <c r="N452" s="27" t="s">
        <v>922</v>
      </c>
      <c r="O452" s="27" t="s">
        <v>922</v>
      </c>
      <c r="P452" s="27" t="s">
        <v>922</v>
      </c>
      <c r="Q452" s="27" t="s">
        <v>922</v>
      </c>
      <c r="R452" s="27" t="s">
        <v>922</v>
      </c>
      <c r="S452" s="27"/>
      <c r="AD452" s="29"/>
      <c r="AE452" s="29"/>
    </row>
    <row r="453" spans="1:31" x14ac:dyDescent="0.2">
      <c r="A453" s="23" t="s">
        <v>307</v>
      </c>
      <c r="B453" s="27" t="str">
        <f>_xlfn.LET(_xlpm.x,_xlfn.XLOOKUP($A453,Applications!$E:$E,Applications!A:A),IF(_xlpm.x="","",_xlpm.x))</f>
        <v>Development of art skills for kids</v>
      </c>
      <c r="C453" s="27" t="str">
        <f>_xlfn.LET(_xlpm.x,_xlfn.XLOOKUP($A453,Applications!$E:$E,Applications!B:B),IF(_xlpm.x="","",_xlpm.x))</f>
        <v>2022-1 Round</v>
      </c>
      <c r="D453" s="27" t="str">
        <f>_xlfn.LET(_xlpm.x,_xlfn.XLOOKUP($A453,Applications!$E:$E,Applications!C:C),IF(_xlpm.x="","",_xlpm.x))</f>
        <v>Contracts and Payments</v>
      </c>
      <c r="E453" s="24">
        <f>_xlfn.LET(_xlpm.x,_xlfn.XLOOKUP($A453,Applications!$E:$E,Applications!D:D),IF(_xlpm.x="","",_xlpm.x))</f>
        <v>44563</v>
      </c>
      <c r="F453" s="27" t="str">
        <f>_xlfn.LET(_xlpm.x,_xlfn.XLOOKUP($A453,Applications!$E:$E,Applications!F:F),IF(_xlpm.x="","",_xlpm.x))</f>
        <v>Nicole Mock Bickerstaff Organisation</v>
      </c>
      <c r="G453" s="27" t="str">
        <f>_xlfn.LET(_xlpm.x,_xlfn.XLOOKUP($A453,Applications!$E:$E,Applications!G:G),IF(_xlpm.x="","",_xlpm.x))</f>
        <v>Wearable Art</v>
      </c>
      <c r="H453" s="27" t="str">
        <f>_xlfn.LET(_xlpm.x,_xlfn.XLOOKUP($A453,Applications!$E:$E,Applications!H:H),IF(_xlpm.x="","",_xlpm.x))</f>
        <v>Approved</v>
      </c>
      <c r="I453" s="29">
        <f>_xlfn.LET(_xlpm.x,_xlfn.XLOOKUP($A453,Applications!$E:$E,Applications!I:I),IF(_xlpm.x="","",_xlpm.x))</f>
        <v>28000</v>
      </c>
      <c r="J453" s="29">
        <f>_xlfn.LET(_xlpm.x,_xlfn.XLOOKUP($A453,Applications!$E:$E,Applications!J:J),IF(_xlpm.x="","",_xlpm.x))</f>
        <v>39000</v>
      </c>
      <c r="K453" s="29">
        <f>_xlfn.LET(_xlpm.x,_xlfn.XLOOKUP($A453,Applications!$E:$E,Applications!K:K),IF(_xlpm.x="","",_xlpm.x))</f>
        <v>22400</v>
      </c>
      <c r="L453" s="30">
        <f t="shared" si="14"/>
        <v>14000</v>
      </c>
      <c r="M453" s="30">
        <f t="shared" si="15"/>
        <v>11200</v>
      </c>
      <c r="N453" s="27" t="s">
        <v>922</v>
      </c>
      <c r="O453" s="27" t="s">
        <v>922</v>
      </c>
      <c r="P453" s="27" t="s">
        <v>922</v>
      </c>
      <c r="Q453" s="27" t="s">
        <v>922</v>
      </c>
      <c r="R453" s="27" t="s">
        <v>922</v>
      </c>
      <c r="S453" s="27"/>
      <c r="AD453" s="29"/>
      <c r="AE453" s="29"/>
    </row>
    <row r="454" spans="1:31" x14ac:dyDescent="0.2">
      <c r="A454" s="23" t="s">
        <v>310</v>
      </c>
      <c r="B454" s="27" t="str">
        <f>_xlfn.LET(_xlpm.x,_xlfn.XLOOKUP($A454,Applications!$E:$E,Applications!A:A),IF(_xlpm.x="","",_xlpm.x))</f>
        <v>Development of art skills for kids</v>
      </c>
      <c r="C454" s="27" t="str">
        <f>_xlfn.LET(_xlpm.x,_xlfn.XLOOKUP($A454,Applications!$E:$E,Applications!B:B),IF(_xlpm.x="","",_xlpm.x))</f>
        <v>2022-2 Round</v>
      </c>
      <c r="D454" s="27" t="str">
        <f>_xlfn.LET(_xlpm.x,_xlfn.XLOOKUP($A454,Applications!$E:$E,Applications!C:C),IF(_xlpm.x="","",_xlpm.x))</f>
        <v>Assessment</v>
      </c>
      <c r="E454" s="24">
        <f>_xlfn.LET(_xlpm.x,_xlfn.XLOOKUP($A454,Applications!$E:$E,Applications!D:D),IF(_xlpm.x="","",_xlpm.x))</f>
        <v>44757</v>
      </c>
      <c r="F454" s="27" t="str">
        <f>_xlfn.LET(_xlpm.x,_xlfn.XLOOKUP($A454,Applications!$E:$E,Applications!F:F),IF(_xlpm.x="","",_xlpm.x))</f>
        <v>Viola Mock Jones Organisation</v>
      </c>
      <c r="G454" s="27" t="str">
        <f>_xlfn.LET(_xlpm.x,_xlfn.XLOOKUP($A454,Applications!$E:$E,Applications!G:G),IF(_xlpm.x="","",_xlpm.x))</f>
        <v>The world of art</v>
      </c>
      <c r="H454" s="27" t="str">
        <f>_xlfn.LET(_xlpm.x,_xlfn.XLOOKUP($A454,Applications!$E:$E,Applications!H:H),IF(_xlpm.x="","",_xlpm.x))</f>
        <v>Undecided</v>
      </c>
      <c r="I454" s="29">
        <f>_xlfn.LET(_xlpm.x,_xlfn.XLOOKUP($A454,Applications!$E:$E,Applications!I:I),IF(_xlpm.x="","",_xlpm.x))</f>
        <v>3500</v>
      </c>
      <c r="J454" s="29">
        <f>_xlfn.LET(_xlpm.x,_xlfn.XLOOKUP($A454,Applications!$E:$E,Applications!J:J),IF(_xlpm.x="","",_xlpm.x))</f>
        <v>6800</v>
      </c>
      <c r="K454" s="29">
        <f>_xlfn.LET(_xlpm.x,_xlfn.XLOOKUP($A454,Applications!$E:$E,Applications!K:K),IF(_xlpm.x="","",_xlpm.x))</f>
        <v>0</v>
      </c>
      <c r="L454" s="30">
        <f t="shared" si="14"/>
        <v>1750</v>
      </c>
      <c r="M454" s="30">
        <f t="shared" si="15"/>
        <v>0</v>
      </c>
      <c r="N454" s="27" t="s">
        <v>922</v>
      </c>
      <c r="O454" s="27" t="s">
        <v>922</v>
      </c>
      <c r="P454" s="27" t="s">
        <v>922</v>
      </c>
      <c r="Q454" s="27" t="s">
        <v>922</v>
      </c>
      <c r="R454" s="27" t="s">
        <v>922</v>
      </c>
      <c r="S454" s="27"/>
      <c r="AD454" s="29"/>
      <c r="AE454" s="29"/>
    </row>
    <row r="455" spans="1:31" x14ac:dyDescent="0.2">
      <c r="A455" s="23" t="s">
        <v>313</v>
      </c>
      <c r="B455" s="27" t="str">
        <f>_xlfn.LET(_xlpm.x,_xlfn.XLOOKUP($A455,Applications!$E:$E,Applications!A:A),IF(_xlpm.x="","",_xlpm.x))</f>
        <v>Development of art skills for kids</v>
      </c>
      <c r="C455" s="27" t="str">
        <f>_xlfn.LET(_xlpm.x,_xlfn.XLOOKUP($A455,Applications!$E:$E,Applications!B:B),IF(_xlpm.x="","",_xlpm.x))</f>
        <v>2022-1 Round</v>
      </c>
      <c r="D455" s="27" t="str">
        <f>_xlfn.LET(_xlpm.x,_xlfn.XLOOKUP($A455,Applications!$E:$E,Applications!C:C),IF(_xlpm.x="","",_xlpm.x))</f>
        <v>Contracts and Payments</v>
      </c>
      <c r="E455" s="24">
        <f>_xlfn.LET(_xlpm.x,_xlfn.XLOOKUP($A455,Applications!$E:$E,Applications!D:D),IF(_xlpm.x="","",_xlpm.x))</f>
        <v>44646</v>
      </c>
      <c r="F455" s="27" t="str">
        <f>_xlfn.LET(_xlpm.x,_xlfn.XLOOKUP($A455,Applications!$E:$E,Applications!F:F),IF(_xlpm.x="","",_xlpm.x))</f>
        <v>Benny Mock Bunn Organisation</v>
      </c>
      <c r="G455" s="27" t="str">
        <f>_xlfn.LET(_xlpm.x,_xlfn.XLOOKUP($A455,Applications!$E:$E,Applications!G:G),IF(_xlpm.x="","",_xlpm.x))</f>
        <v>Young minds, young talents</v>
      </c>
      <c r="H455" s="27" t="str">
        <f>_xlfn.LET(_xlpm.x,_xlfn.XLOOKUP($A455,Applications!$E:$E,Applications!H:H),IF(_xlpm.x="","",_xlpm.x))</f>
        <v>Approved</v>
      </c>
      <c r="I455" s="29">
        <f>_xlfn.LET(_xlpm.x,_xlfn.XLOOKUP($A455,Applications!$E:$E,Applications!I:I),IF(_xlpm.x="","",_xlpm.x))</f>
        <v>20000</v>
      </c>
      <c r="J455" s="29">
        <f>_xlfn.LET(_xlpm.x,_xlfn.XLOOKUP($A455,Applications!$E:$E,Applications!J:J),IF(_xlpm.x="","",_xlpm.x))</f>
        <v>44000</v>
      </c>
      <c r="K455" s="29">
        <f>_xlfn.LET(_xlpm.x,_xlfn.XLOOKUP($A455,Applications!$E:$E,Applications!K:K),IF(_xlpm.x="","",_xlpm.x))</f>
        <v>18800</v>
      </c>
      <c r="L455" s="30">
        <f t="shared" si="14"/>
        <v>10000</v>
      </c>
      <c r="M455" s="30">
        <f t="shared" si="15"/>
        <v>9400</v>
      </c>
      <c r="N455" s="27" t="s">
        <v>922</v>
      </c>
      <c r="O455" s="27" t="s">
        <v>922</v>
      </c>
      <c r="P455" s="27" t="s">
        <v>922</v>
      </c>
      <c r="Q455" s="27" t="s">
        <v>922</v>
      </c>
      <c r="R455" s="27" t="s">
        <v>922</v>
      </c>
      <c r="S455" s="27"/>
      <c r="AD455" s="29"/>
      <c r="AE455" s="29"/>
    </row>
    <row r="456" spans="1:31" x14ac:dyDescent="0.2">
      <c r="A456" s="23" t="s">
        <v>316</v>
      </c>
      <c r="B456" s="27" t="str">
        <f>_xlfn.LET(_xlpm.x,_xlfn.XLOOKUP($A456,Applications!$E:$E,Applications!A:A),IF(_xlpm.x="","",_xlpm.x))</f>
        <v>Development of art skills for kids</v>
      </c>
      <c r="C456" s="27" t="str">
        <f>_xlfn.LET(_xlpm.x,_xlfn.XLOOKUP($A456,Applications!$E:$E,Applications!B:B),IF(_xlpm.x="","",_xlpm.x))</f>
        <v>2022-2 Round</v>
      </c>
      <c r="D456" s="27" t="str">
        <f>_xlfn.LET(_xlpm.x,_xlfn.XLOOKUP($A456,Applications!$E:$E,Applications!C:C),IF(_xlpm.x="","",_xlpm.x))</f>
        <v>Eligibility Check</v>
      </c>
      <c r="E456" s="24">
        <f>_xlfn.LET(_xlpm.x,_xlfn.XLOOKUP($A456,Applications!$E:$E,Applications!D:D),IF(_xlpm.x="","",_xlpm.x))</f>
        <v>44731</v>
      </c>
      <c r="F456" s="27" t="str">
        <f>_xlfn.LET(_xlpm.x,_xlfn.XLOOKUP($A456,Applications!$E:$E,Applications!F:F),IF(_xlpm.x="","",_xlpm.x))</f>
        <v>Charles Mock Gilden Organisation</v>
      </c>
      <c r="G456" s="27" t="str">
        <f>_xlfn.LET(_xlpm.x,_xlfn.XLOOKUP($A456,Applications!$E:$E,Applications!G:G),IF(_xlpm.x="","",_xlpm.x))</f>
        <v>A better home</v>
      </c>
      <c r="H456" s="27" t="str">
        <f>_xlfn.LET(_xlpm.x,_xlfn.XLOOKUP($A456,Applications!$E:$E,Applications!H:H),IF(_xlpm.x="","",_xlpm.x))</f>
        <v>Undecided</v>
      </c>
      <c r="I456" s="29">
        <f>_xlfn.LET(_xlpm.x,_xlfn.XLOOKUP($A456,Applications!$E:$E,Applications!I:I),IF(_xlpm.x="","",_xlpm.x))</f>
        <v>28000</v>
      </c>
      <c r="J456" s="29">
        <f>_xlfn.LET(_xlpm.x,_xlfn.XLOOKUP($A456,Applications!$E:$E,Applications!J:J),IF(_xlpm.x="","",_xlpm.x))</f>
        <v>129000</v>
      </c>
      <c r="K456" s="29">
        <f>_xlfn.LET(_xlpm.x,_xlfn.XLOOKUP($A456,Applications!$E:$E,Applications!K:K),IF(_xlpm.x="","",_xlpm.x))</f>
        <v>0</v>
      </c>
      <c r="L456" s="30">
        <f t="shared" si="14"/>
        <v>14000</v>
      </c>
      <c r="M456" s="30">
        <f t="shared" si="15"/>
        <v>0</v>
      </c>
      <c r="N456" s="27" t="s">
        <v>922</v>
      </c>
      <c r="O456" s="27" t="s">
        <v>922</v>
      </c>
      <c r="P456" s="27" t="s">
        <v>922</v>
      </c>
      <c r="Q456" s="27" t="s">
        <v>922</v>
      </c>
      <c r="R456" s="27" t="s">
        <v>922</v>
      </c>
      <c r="S456" s="27"/>
      <c r="AD456" s="29"/>
      <c r="AE456" s="29"/>
    </row>
    <row r="457" spans="1:31" x14ac:dyDescent="0.2">
      <c r="A457" s="23" t="s">
        <v>319</v>
      </c>
      <c r="B457" s="27" t="str">
        <f>_xlfn.LET(_xlpm.x,_xlfn.XLOOKUP($A457,Applications!$E:$E,Applications!A:A),IF(_xlpm.x="","",_xlpm.x))</f>
        <v>Development of art skills for kids</v>
      </c>
      <c r="C457" s="27" t="str">
        <f>_xlfn.LET(_xlpm.x,_xlfn.XLOOKUP($A457,Applications!$E:$E,Applications!B:B),IF(_xlpm.x="","",_xlpm.x))</f>
        <v>2022-1 Round</v>
      </c>
      <c r="D457" s="27" t="str">
        <f>_xlfn.LET(_xlpm.x,_xlfn.XLOOKUP($A457,Applications!$E:$E,Applications!C:C),IF(_xlpm.x="","",_xlpm.x))</f>
        <v>Contracts and Payments</v>
      </c>
      <c r="E457" s="24">
        <f>_xlfn.LET(_xlpm.x,_xlfn.XLOOKUP($A457,Applications!$E:$E,Applications!D:D),IF(_xlpm.x="","",_xlpm.x))</f>
        <v>44641</v>
      </c>
      <c r="F457" s="27" t="str">
        <f>_xlfn.LET(_xlpm.x,_xlfn.XLOOKUP($A457,Applications!$E:$E,Applications!F:F),IF(_xlpm.x="","",_xlpm.x))</f>
        <v>Susan Mock Johns Organisation</v>
      </c>
      <c r="G457" s="27" t="str">
        <f>_xlfn.LET(_xlpm.x,_xlfn.XLOOKUP($A457,Applications!$E:$E,Applications!G:G),IF(_xlpm.x="","",_xlpm.x))</f>
        <v>Artistic playground</v>
      </c>
      <c r="H457" s="27" t="str">
        <f>_xlfn.LET(_xlpm.x,_xlfn.XLOOKUP($A457,Applications!$E:$E,Applications!H:H),IF(_xlpm.x="","",_xlpm.x))</f>
        <v>Approved</v>
      </c>
      <c r="I457" s="29">
        <f>_xlfn.LET(_xlpm.x,_xlfn.XLOOKUP($A457,Applications!$E:$E,Applications!I:I),IF(_xlpm.x="","",_xlpm.x))</f>
        <v>7800</v>
      </c>
      <c r="J457" s="29">
        <f>_xlfn.LET(_xlpm.x,_xlfn.XLOOKUP($A457,Applications!$E:$E,Applications!J:J),IF(_xlpm.x="","",_xlpm.x))</f>
        <v>26000</v>
      </c>
      <c r="K457" s="29">
        <f>_xlfn.LET(_xlpm.x,_xlfn.XLOOKUP($A457,Applications!$E:$E,Applications!K:K),IF(_xlpm.x="","",_xlpm.x))</f>
        <v>6942</v>
      </c>
      <c r="L457" s="30">
        <f t="shared" si="14"/>
        <v>3900</v>
      </c>
      <c r="M457" s="30">
        <f t="shared" si="15"/>
        <v>3471</v>
      </c>
      <c r="N457" s="27" t="s">
        <v>922</v>
      </c>
      <c r="O457" s="27" t="s">
        <v>922</v>
      </c>
      <c r="P457" s="27" t="s">
        <v>922</v>
      </c>
      <c r="Q457" s="27" t="s">
        <v>922</v>
      </c>
      <c r="R457" s="27" t="s">
        <v>922</v>
      </c>
      <c r="S457" s="27"/>
      <c r="AD457" s="29"/>
      <c r="AE457" s="29"/>
    </row>
    <row r="458" spans="1:31" x14ac:dyDescent="0.2">
      <c r="A458" s="23" t="s">
        <v>322</v>
      </c>
      <c r="B458" s="27" t="str">
        <f>_xlfn.LET(_xlpm.x,_xlfn.XLOOKUP($A458,Applications!$E:$E,Applications!A:A),IF(_xlpm.x="","",_xlpm.x))</f>
        <v>Development of art skills for kids</v>
      </c>
      <c r="C458" s="27" t="str">
        <f>_xlfn.LET(_xlpm.x,_xlfn.XLOOKUP($A458,Applications!$E:$E,Applications!B:B),IF(_xlpm.x="","",_xlpm.x))</f>
        <v>2022-2 Round</v>
      </c>
      <c r="D458" s="27" t="str">
        <f>_xlfn.LET(_xlpm.x,_xlfn.XLOOKUP($A458,Applications!$E:$E,Applications!C:C),IF(_xlpm.x="","",_xlpm.x))</f>
        <v>Assessment</v>
      </c>
      <c r="E458" s="24">
        <f>_xlfn.LET(_xlpm.x,_xlfn.XLOOKUP($A458,Applications!$E:$E,Applications!D:D),IF(_xlpm.x="","",_xlpm.x))</f>
        <v>44752</v>
      </c>
      <c r="F458" s="27" t="str">
        <f>_xlfn.LET(_xlpm.x,_xlfn.XLOOKUP($A458,Applications!$E:$E,Applications!F:F),IF(_xlpm.x="","",_xlpm.x))</f>
        <v>Jacqueline Mock Sandoval Organisation</v>
      </c>
      <c r="G458" s="27" t="str">
        <f>_xlfn.LET(_xlpm.x,_xlfn.XLOOKUP($A458,Applications!$E:$E,Applications!G:G),IF(_xlpm.x="","",_xlpm.x))</f>
        <v>The art of Anish Kapoor</v>
      </c>
      <c r="H458" s="27" t="str">
        <f>_xlfn.LET(_xlpm.x,_xlfn.XLOOKUP($A458,Applications!$E:$E,Applications!H:H),IF(_xlpm.x="","",_xlpm.x))</f>
        <v>Undecided</v>
      </c>
      <c r="I458" s="29">
        <f>_xlfn.LET(_xlpm.x,_xlfn.XLOOKUP($A458,Applications!$E:$E,Applications!I:I),IF(_xlpm.x="","",_xlpm.x))</f>
        <v>3500</v>
      </c>
      <c r="J458" s="29">
        <f>_xlfn.LET(_xlpm.x,_xlfn.XLOOKUP($A458,Applications!$E:$E,Applications!J:J),IF(_xlpm.x="","",_xlpm.x))</f>
        <v>5500</v>
      </c>
      <c r="K458" s="29">
        <f>_xlfn.LET(_xlpm.x,_xlfn.XLOOKUP($A458,Applications!$E:$E,Applications!K:K),IF(_xlpm.x="","",_xlpm.x))</f>
        <v>0</v>
      </c>
      <c r="L458" s="30">
        <f t="shared" si="14"/>
        <v>1750</v>
      </c>
      <c r="M458" s="30">
        <f t="shared" si="15"/>
        <v>0</v>
      </c>
      <c r="N458" s="27" t="s">
        <v>922</v>
      </c>
      <c r="O458" s="27" t="s">
        <v>922</v>
      </c>
      <c r="P458" s="27" t="s">
        <v>922</v>
      </c>
      <c r="Q458" s="27" t="s">
        <v>922</v>
      </c>
      <c r="R458" s="27" t="s">
        <v>922</v>
      </c>
      <c r="S458" s="27"/>
      <c r="AD458" s="29"/>
      <c r="AE458" s="29"/>
    </row>
    <row r="459" spans="1:31" x14ac:dyDescent="0.2">
      <c r="A459" s="23" t="s">
        <v>325</v>
      </c>
      <c r="B459" s="27" t="str">
        <f>_xlfn.LET(_xlpm.x,_xlfn.XLOOKUP($A459,Applications!$E:$E,Applications!A:A),IF(_xlpm.x="","",_xlpm.x))</f>
        <v>Development of art skills for kids</v>
      </c>
      <c r="C459" s="27" t="str">
        <f>_xlfn.LET(_xlpm.x,_xlfn.XLOOKUP($A459,Applications!$E:$E,Applications!B:B),IF(_xlpm.x="","",_xlpm.x))</f>
        <v>2022-2 Round</v>
      </c>
      <c r="D459" s="27" t="str">
        <f>_xlfn.LET(_xlpm.x,_xlfn.XLOOKUP($A459,Applications!$E:$E,Applications!C:C),IF(_xlpm.x="","",_xlpm.x))</f>
        <v>Eligibility Check</v>
      </c>
      <c r="E459" s="24">
        <f>_xlfn.LET(_xlpm.x,_xlfn.XLOOKUP($A459,Applications!$E:$E,Applications!D:D),IF(_xlpm.x="","",_xlpm.x))</f>
        <v>44734</v>
      </c>
      <c r="F459" s="27" t="str">
        <f>_xlfn.LET(_xlpm.x,_xlfn.XLOOKUP($A459,Applications!$E:$E,Applications!F:F),IF(_xlpm.x="","",_xlpm.x))</f>
        <v>Karen Mock Williams Organisation</v>
      </c>
      <c r="G459" s="27" t="str">
        <f>_xlfn.LET(_xlpm.x,_xlfn.XLOOKUP($A459,Applications!$E:$E,Applications!G:G),IF(_xlpm.x="","",_xlpm.x))</f>
        <v>The Singing Bus Driver</v>
      </c>
      <c r="H459" s="27" t="str">
        <f>_xlfn.LET(_xlpm.x,_xlfn.XLOOKUP($A459,Applications!$E:$E,Applications!H:H),IF(_xlpm.x="","",_xlpm.x))</f>
        <v>Undecided</v>
      </c>
      <c r="I459" s="29">
        <f>_xlfn.LET(_xlpm.x,_xlfn.XLOOKUP($A459,Applications!$E:$E,Applications!I:I),IF(_xlpm.x="","",_xlpm.x))</f>
        <v>11000</v>
      </c>
      <c r="J459" s="29">
        <f>_xlfn.LET(_xlpm.x,_xlfn.XLOOKUP($A459,Applications!$E:$E,Applications!J:J),IF(_xlpm.x="","",_xlpm.x))</f>
        <v>22000</v>
      </c>
      <c r="K459" s="29">
        <f>_xlfn.LET(_xlpm.x,_xlfn.XLOOKUP($A459,Applications!$E:$E,Applications!K:K),IF(_xlpm.x="","",_xlpm.x))</f>
        <v>0</v>
      </c>
      <c r="L459" s="30">
        <f t="shared" si="14"/>
        <v>11000</v>
      </c>
      <c r="M459" s="30">
        <f t="shared" si="15"/>
        <v>0</v>
      </c>
      <c r="N459" s="27" t="s">
        <v>922</v>
      </c>
      <c r="O459" s="27" t="s">
        <v>922</v>
      </c>
      <c r="P459" s="27" t="s">
        <v>922</v>
      </c>
      <c r="Q459" s="27" t="s">
        <v>922</v>
      </c>
      <c r="R459" s="27" t="s">
        <v>922</v>
      </c>
      <c r="S459" s="27"/>
      <c r="AD459" s="29"/>
      <c r="AE459" s="29"/>
    </row>
    <row r="460" spans="1:31" x14ac:dyDescent="0.2">
      <c r="A460" s="23" t="s">
        <v>328</v>
      </c>
      <c r="B460" s="27" t="str">
        <f>_xlfn.LET(_xlpm.x,_xlfn.XLOOKUP($A460,Applications!$E:$E,Applications!A:A),IF(_xlpm.x="","",_xlpm.x))</f>
        <v>Development of art skills for kids</v>
      </c>
      <c r="C460" s="27" t="str">
        <f>_xlfn.LET(_xlpm.x,_xlfn.XLOOKUP($A460,Applications!$E:$E,Applications!B:B),IF(_xlpm.x="","",_xlpm.x))</f>
        <v>2022-1 Round</v>
      </c>
      <c r="D460" s="27" t="str">
        <f>_xlfn.LET(_xlpm.x,_xlfn.XLOOKUP($A460,Applications!$E:$E,Applications!C:C),IF(_xlpm.x="","",_xlpm.x))</f>
        <v>Unsuccessful</v>
      </c>
      <c r="E460" s="24">
        <f>_xlfn.LET(_xlpm.x,_xlfn.XLOOKUP($A460,Applications!$E:$E,Applications!D:D),IF(_xlpm.x="","",_xlpm.x))</f>
        <v>44594</v>
      </c>
      <c r="F460" s="27" t="str">
        <f>_xlfn.LET(_xlpm.x,_xlfn.XLOOKUP($A460,Applications!$E:$E,Applications!F:F),IF(_xlpm.x="","",_xlpm.x))</f>
        <v>Ellen Mock Braswell Organisation</v>
      </c>
      <c r="G460" s="27" t="str">
        <f>_xlfn.LET(_xlpm.x,_xlfn.XLOOKUP($A460,Applications!$E:$E,Applications!G:G),IF(_xlpm.x="","",_xlpm.x))</f>
        <v>Community through arts</v>
      </c>
      <c r="H460" s="27" t="str">
        <f>_xlfn.LET(_xlpm.x,_xlfn.XLOOKUP($A460,Applications!$E:$E,Applications!H:H),IF(_xlpm.x="","",_xlpm.x))</f>
        <v>Declined</v>
      </c>
      <c r="I460" s="29">
        <f>_xlfn.LET(_xlpm.x,_xlfn.XLOOKUP($A460,Applications!$E:$E,Applications!I:I),IF(_xlpm.x="","",_xlpm.x))</f>
        <v>21000</v>
      </c>
      <c r="J460" s="29">
        <f>_xlfn.LET(_xlpm.x,_xlfn.XLOOKUP($A460,Applications!$E:$E,Applications!J:J),IF(_xlpm.x="","",_xlpm.x))</f>
        <v>102000</v>
      </c>
      <c r="K460" s="29">
        <f>_xlfn.LET(_xlpm.x,_xlfn.XLOOKUP($A460,Applications!$E:$E,Applications!K:K),IF(_xlpm.x="","",_xlpm.x))</f>
        <v>0</v>
      </c>
      <c r="L460" s="30">
        <f t="shared" si="14"/>
        <v>21000</v>
      </c>
      <c r="M460" s="30">
        <f t="shared" si="15"/>
        <v>0</v>
      </c>
      <c r="N460" s="27" t="s">
        <v>922</v>
      </c>
      <c r="O460" s="27" t="s">
        <v>922</v>
      </c>
      <c r="P460" s="27" t="s">
        <v>922</v>
      </c>
      <c r="Q460" s="27" t="s">
        <v>922</v>
      </c>
      <c r="R460" s="27" t="s">
        <v>922</v>
      </c>
      <c r="S460" s="27"/>
      <c r="AD460" s="29"/>
      <c r="AE460" s="29"/>
    </row>
    <row r="461" spans="1:31" x14ac:dyDescent="0.2">
      <c r="A461" s="23" t="s">
        <v>332</v>
      </c>
      <c r="B461" s="27" t="str">
        <f>_xlfn.LET(_xlpm.x,_xlfn.XLOOKUP($A461,Applications!$E:$E,Applications!A:A),IF(_xlpm.x="","",_xlpm.x))</f>
        <v>Arts and Culture Grants</v>
      </c>
      <c r="C461" s="27" t="str">
        <f>_xlfn.LET(_xlpm.x,_xlfn.XLOOKUP($A461,Applications!$E:$E,Applications!B:B),IF(_xlpm.x="","",_xlpm.x))</f>
        <v>2022-2 Round</v>
      </c>
      <c r="D461" s="27" t="str">
        <f>_xlfn.LET(_xlpm.x,_xlfn.XLOOKUP($A461,Applications!$E:$E,Applications!C:C),IF(_xlpm.x="","",_xlpm.x))</f>
        <v>Advising Outcomes</v>
      </c>
      <c r="E461" s="24">
        <f>_xlfn.LET(_xlpm.x,_xlfn.XLOOKUP($A461,Applications!$E:$E,Applications!D:D),IF(_xlpm.x="","",_xlpm.x))</f>
        <v>44758</v>
      </c>
      <c r="F461" s="27" t="str">
        <f>_xlfn.LET(_xlpm.x,_xlfn.XLOOKUP($A461,Applications!$E:$E,Applications!F:F),IF(_xlpm.x="","",_xlpm.x))</f>
        <v>Emily Mock Bonds Organisation</v>
      </c>
      <c r="G461" s="27" t="str">
        <f>_xlfn.LET(_xlpm.x,_xlfn.XLOOKUP($A461,Applications!$E:$E,Applications!G:G),IF(_xlpm.x="","",_xlpm.x))</f>
        <v>A Space for Sharing</v>
      </c>
      <c r="H461" s="27" t="str">
        <f>_xlfn.LET(_xlpm.x,_xlfn.XLOOKUP($A461,Applications!$E:$E,Applications!H:H),IF(_xlpm.x="","",_xlpm.x))</f>
        <v>Approved</v>
      </c>
      <c r="I461" s="29">
        <f>_xlfn.LET(_xlpm.x,_xlfn.XLOOKUP($A461,Applications!$E:$E,Applications!I:I),IF(_xlpm.x="","",_xlpm.x))</f>
        <v>12000</v>
      </c>
      <c r="J461" s="29">
        <f>_xlfn.LET(_xlpm.x,_xlfn.XLOOKUP($A461,Applications!$E:$E,Applications!J:J),IF(_xlpm.x="","",_xlpm.x))</f>
        <v>23000</v>
      </c>
      <c r="K461" s="29">
        <f>_xlfn.LET(_xlpm.x,_xlfn.XLOOKUP($A461,Applications!$E:$E,Applications!K:K),IF(_xlpm.x="","",_xlpm.x))</f>
        <v>2000</v>
      </c>
      <c r="L461" s="30">
        <f t="shared" si="14"/>
        <v>4000</v>
      </c>
      <c r="M461" s="30">
        <f t="shared" si="15"/>
        <v>666.66666666666663</v>
      </c>
      <c r="N461" s="27" t="s">
        <v>922</v>
      </c>
      <c r="O461" s="27" t="s">
        <v>922</v>
      </c>
      <c r="P461" s="27" t="s">
        <v>922</v>
      </c>
      <c r="Q461" s="27" t="s">
        <v>922</v>
      </c>
      <c r="R461" s="27" t="s">
        <v>922</v>
      </c>
      <c r="S461" s="27"/>
      <c r="AD461" s="29"/>
      <c r="AE461" s="29"/>
    </row>
    <row r="462" spans="1:31" x14ac:dyDescent="0.2">
      <c r="A462" s="23" t="s">
        <v>335</v>
      </c>
      <c r="B462" s="27" t="str">
        <f>_xlfn.LET(_xlpm.x,_xlfn.XLOOKUP($A462,Applications!$E:$E,Applications!A:A),IF(_xlpm.x="","",_xlpm.x))</f>
        <v>Arts and Culture Grants</v>
      </c>
      <c r="C462" s="27" t="str">
        <f>_xlfn.LET(_xlpm.x,_xlfn.XLOOKUP($A462,Applications!$E:$E,Applications!B:B),IF(_xlpm.x="","",_xlpm.x))</f>
        <v>2022-2 Round</v>
      </c>
      <c r="D462" s="27" t="str">
        <f>_xlfn.LET(_xlpm.x,_xlfn.XLOOKUP($A462,Applications!$E:$E,Applications!C:C),IF(_xlpm.x="","",_xlpm.x))</f>
        <v>Assessment</v>
      </c>
      <c r="E462" s="24">
        <f>_xlfn.LET(_xlpm.x,_xlfn.XLOOKUP($A462,Applications!$E:$E,Applications!D:D),IF(_xlpm.x="","",_xlpm.x))</f>
        <v>44768</v>
      </c>
      <c r="F462" s="27" t="str">
        <f>_xlfn.LET(_xlpm.x,_xlfn.XLOOKUP($A462,Applications!$E:$E,Applications!F:F),IF(_xlpm.x="","",_xlpm.x))</f>
        <v>Racheal Mock Snipes Organisation</v>
      </c>
      <c r="G462" s="27" t="str">
        <f>_xlfn.LET(_xlpm.x,_xlfn.XLOOKUP($A462,Applications!$E:$E,Applications!G:G),IF(_xlpm.x="","",_xlpm.x))</f>
        <v>Self-Publishing Comic Book</v>
      </c>
      <c r="H462" s="27" t="str">
        <f>_xlfn.LET(_xlpm.x,_xlfn.XLOOKUP($A462,Applications!$E:$E,Applications!H:H),IF(_xlpm.x="","",_xlpm.x))</f>
        <v>Undecided</v>
      </c>
      <c r="I462" s="29">
        <f>_xlfn.LET(_xlpm.x,_xlfn.XLOOKUP($A462,Applications!$E:$E,Applications!I:I),IF(_xlpm.x="","",_xlpm.x))</f>
        <v>28000</v>
      </c>
      <c r="J462" s="29">
        <f>_xlfn.LET(_xlpm.x,_xlfn.XLOOKUP($A462,Applications!$E:$E,Applications!J:J),IF(_xlpm.x="","",_xlpm.x))</f>
        <v>104000</v>
      </c>
      <c r="K462" s="29">
        <f>_xlfn.LET(_xlpm.x,_xlfn.XLOOKUP($A462,Applications!$E:$E,Applications!K:K),IF(_xlpm.x="","",_xlpm.x))</f>
        <v>0</v>
      </c>
      <c r="L462" s="30">
        <f t="shared" si="14"/>
        <v>14000</v>
      </c>
      <c r="M462" s="30">
        <f t="shared" si="15"/>
        <v>0</v>
      </c>
      <c r="N462" s="27" t="s">
        <v>922</v>
      </c>
      <c r="O462" s="27" t="s">
        <v>922</v>
      </c>
      <c r="P462" s="27" t="s">
        <v>922</v>
      </c>
      <c r="Q462" s="27" t="s">
        <v>922</v>
      </c>
      <c r="R462" s="27" t="s">
        <v>922</v>
      </c>
      <c r="S462" s="27"/>
      <c r="AD462" s="29"/>
      <c r="AE462" s="29"/>
    </row>
    <row r="463" spans="1:31" x14ac:dyDescent="0.2">
      <c r="A463" s="23" t="s">
        <v>338</v>
      </c>
      <c r="B463" s="27" t="str">
        <f>_xlfn.LET(_xlpm.x,_xlfn.XLOOKUP($A463,Applications!$E:$E,Applications!A:A),IF(_xlpm.x="","",_xlpm.x))</f>
        <v>Arts and Culture Grants</v>
      </c>
      <c r="C463" s="27" t="str">
        <f>_xlfn.LET(_xlpm.x,_xlfn.XLOOKUP($A463,Applications!$E:$E,Applications!B:B),IF(_xlpm.x="","",_xlpm.x))</f>
        <v>2022-2 Round</v>
      </c>
      <c r="D463" s="27" t="str">
        <f>_xlfn.LET(_xlpm.x,_xlfn.XLOOKUP($A463,Applications!$E:$E,Applications!C:C),IF(_xlpm.x="","",_xlpm.x))</f>
        <v>Assessment</v>
      </c>
      <c r="E463" s="24">
        <f>_xlfn.LET(_xlpm.x,_xlfn.XLOOKUP($A463,Applications!$E:$E,Applications!D:D),IF(_xlpm.x="","",_xlpm.x))</f>
        <v>44750</v>
      </c>
      <c r="F463" s="27" t="str">
        <f>_xlfn.LET(_xlpm.x,_xlfn.XLOOKUP($A463,Applications!$E:$E,Applications!F:F),IF(_xlpm.x="","",_xlpm.x))</f>
        <v>Tracy Mock Mcalister Organisation</v>
      </c>
      <c r="G463" s="27" t="str">
        <f>_xlfn.LET(_xlpm.x,_xlfn.XLOOKUP($A463,Applications!$E:$E,Applications!G:G),IF(_xlpm.x="","",_xlpm.x))</f>
        <v>The future of agriculture?</v>
      </c>
      <c r="H463" s="27" t="str">
        <f>_xlfn.LET(_xlpm.x,_xlfn.XLOOKUP($A463,Applications!$E:$E,Applications!H:H),IF(_xlpm.x="","",_xlpm.x))</f>
        <v>Undecided</v>
      </c>
      <c r="I463" s="29">
        <f>_xlfn.LET(_xlpm.x,_xlfn.XLOOKUP($A463,Applications!$E:$E,Applications!I:I),IF(_xlpm.x="","",_xlpm.x))</f>
        <v>24000</v>
      </c>
      <c r="J463" s="29">
        <f>_xlfn.LET(_xlpm.x,_xlfn.XLOOKUP($A463,Applications!$E:$E,Applications!J:J),IF(_xlpm.x="","",_xlpm.x))</f>
        <v>32000</v>
      </c>
      <c r="K463" s="29">
        <f>_xlfn.LET(_xlpm.x,_xlfn.XLOOKUP($A463,Applications!$E:$E,Applications!K:K),IF(_xlpm.x="","",_xlpm.x))</f>
        <v>0</v>
      </c>
      <c r="L463" s="30">
        <f t="shared" si="14"/>
        <v>12000</v>
      </c>
      <c r="M463" s="30">
        <f t="shared" si="15"/>
        <v>0</v>
      </c>
      <c r="N463" s="27" t="s">
        <v>922</v>
      </c>
      <c r="O463" s="27" t="s">
        <v>922</v>
      </c>
      <c r="P463" s="27" t="s">
        <v>922</v>
      </c>
      <c r="Q463" s="27" t="s">
        <v>922</v>
      </c>
      <c r="R463" s="27" t="s">
        <v>922</v>
      </c>
      <c r="S463" s="27"/>
      <c r="AD463" s="29"/>
      <c r="AE463" s="29"/>
    </row>
    <row r="464" spans="1:31" x14ac:dyDescent="0.2">
      <c r="A464" s="23" t="s">
        <v>341</v>
      </c>
      <c r="B464" s="27" t="str">
        <f>_xlfn.LET(_xlpm.x,_xlfn.XLOOKUP($A464,Applications!$E:$E,Applications!A:A),IF(_xlpm.x="","",_xlpm.x))</f>
        <v>Arts and Culture Grants</v>
      </c>
      <c r="C464" s="27" t="str">
        <f>_xlfn.LET(_xlpm.x,_xlfn.XLOOKUP($A464,Applications!$E:$E,Applications!B:B),IF(_xlpm.x="","",_xlpm.x))</f>
        <v>2022-2 Round</v>
      </c>
      <c r="D464" s="27" t="str">
        <f>_xlfn.LET(_xlpm.x,_xlfn.XLOOKUP($A464,Applications!$E:$E,Applications!C:C),IF(_xlpm.x="","",_xlpm.x))</f>
        <v>Assessment</v>
      </c>
      <c r="E464" s="24">
        <f>_xlfn.LET(_xlpm.x,_xlfn.XLOOKUP($A464,Applications!$E:$E,Applications!D:D),IF(_xlpm.x="","",_xlpm.x))</f>
        <v>44733</v>
      </c>
      <c r="F464" s="27" t="str">
        <f>_xlfn.LET(_xlpm.x,_xlfn.XLOOKUP($A464,Applications!$E:$E,Applications!F:F),IF(_xlpm.x="","",_xlpm.x))</f>
        <v>Lorraine Mock Young Organisation</v>
      </c>
      <c r="G464" s="27" t="str">
        <f>_xlfn.LET(_xlpm.x,_xlfn.XLOOKUP($A464,Applications!$E:$E,Applications!G:G),IF(_xlpm.x="","",_xlpm.x))</f>
        <v>The Great British Bake Off</v>
      </c>
      <c r="H464" s="27" t="str">
        <f>_xlfn.LET(_xlpm.x,_xlfn.XLOOKUP($A464,Applications!$E:$E,Applications!H:H),IF(_xlpm.x="","",_xlpm.x))</f>
        <v>Undecided</v>
      </c>
      <c r="I464" s="29">
        <f>_xlfn.LET(_xlpm.x,_xlfn.XLOOKUP($A464,Applications!$E:$E,Applications!I:I),IF(_xlpm.x="","",_xlpm.x))</f>
        <v>15000</v>
      </c>
      <c r="J464" s="29">
        <f>_xlfn.LET(_xlpm.x,_xlfn.XLOOKUP($A464,Applications!$E:$E,Applications!J:J),IF(_xlpm.x="","",_xlpm.x))</f>
        <v>51000</v>
      </c>
      <c r="K464" s="29">
        <f>_xlfn.LET(_xlpm.x,_xlfn.XLOOKUP($A464,Applications!$E:$E,Applications!K:K),IF(_xlpm.x="","",_xlpm.x))</f>
        <v>0</v>
      </c>
      <c r="L464" s="30">
        <f t="shared" si="14"/>
        <v>15000</v>
      </c>
      <c r="M464" s="30">
        <f t="shared" si="15"/>
        <v>0</v>
      </c>
      <c r="N464" s="27" t="s">
        <v>922</v>
      </c>
      <c r="O464" s="27" t="s">
        <v>922</v>
      </c>
      <c r="P464" s="27" t="s">
        <v>922</v>
      </c>
      <c r="Q464" s="27" t="s">
        <v>922</v>
      </c>
      <c r="R464" s="27" t="s">
        <v>922</v>
      </c>
      <c r="S464" s="27"/>
      <c r="AD464" s="29"/>
      <c r="AE464" s="29"/>
    </row>
    <row r="465" spans="1:31" x14ac:dyDescent="0.2">
      <c r="A465" s="23" t="s">
        <v>344</v>
      </c>
      <c r="B465" s="27" t="str">
        <f>_xlfn.LET(_xlpm.x,_xlfn.XLOOKUP($A465,Applications!$E:$E,Applications!A:A),IF(_xlpm.x="","",_xlpm.x))</f>
        <v>Arts and Culture Grants</v>
      </c>
      <c r="C465" s="27" t="str">
        <f>_xlfn.LET(_xlpm.x,_xlfn.XLOOKUP($A465,Applications!$E:$E,Applications!B:B),IF(_xlpm.x="","",_xlpm.x))</f>
        <v>2022-1 Round</v>
      </c>
      <c r="D465" s="27" t="str">
        <f>_xlfn.LET(_xlpm.x,_xlfn.XLOOKUP($A465,Applications!$E:$E,Applications!C:C),IF(_xlpm.x="","",_xlpm.x))</f>
        <v>Unsuccessful</v>
      </c>
      <c r="E465" s="24">
        <f>_xlfn.LET(_xlpm.x,_xlfn.XLOOKUP($A465,Applications!$E:$E,Applications!D:D),IF(_xlpm.x="","",_xlpm.x))</f>
        <v>44645</v>
      </c>
      <c r="F465" s="27" t="str">
        <f>_xlfn.LET(_xlpm.x,_xlfn.XLOOKUP($A465,Applications!$E:$E,Applications!F:F),IF(_xlpm.x="","",_xlpm.x))</f>
        <v>David Mock Vaughn Organisation</v>
      </c>
      <c r="G465" s="27" t="str">
        <f>_xlfn.LET(_xlpm.x,_xlfn.XLOOKUP($A465,Applications!$E:$E,Applications!G:G),IF(_xlpm.x="","",_xlpm.x))</f>
        <v>The Kindness Rocks Project</v>
      </c>
      <c r="H465" s="27" t="str">
        <f>_xlfn.LET(_xlpm.x,_xlfn.XLOOKUP($A465,Applications!$E:$E,Applications!H:H),IF(_xlpm.x="","",_xlpm.x))</f>
        <v>Declined</v>
      </c>
      <c r="I465" s="29">
        <f>_xlfn.LET(_xlpm.x,_xlfn.XLOOKUP($A465,Applications!$E:$E,Applications!I:I),IF(_xlpm.x="","",_xlpm.x))</f>
        <v>3100</v>
      </c>
      <c r="J465" s="29">
        <f>_xlfn.LET(_xlpm.x,_xlfn.XLOOKUP($A465,Applications!$E:$E,Applications!J:J),IF(_xlpm.x="","",_xlpm.x))</f>
        <v>9600</v>
      </c>
      <c r="K465" s="29">
        <f>_xlfn.LET(_xlpm.x,_xlfn.XLOOKUP($A465,Applications!$E:$E,Applications!K:K),IF(_xlpm.x="","",_xlpm.x))</f>
        <v>0</v>
      </c>
      <c r="L465" s="30">
        <f t="shared" si="14"/>
        <v>1550</v>
      </c>
      <c r="M465" s="30">
        <f t="shared" si="15"/>
        <v>0</v>
      </c>
      <c r="N465" s="27" t="s">
        <v>922</v>
      </c>
      <c r="O465" s="27" t="s">
        <v>922</v>
      </c>
      <c r="P465" s="27" t="s">
        <v>922</v>
      </c>
      <c r="Q465" s="27" t="s">
        <v>922</v>
      </c>
      <c r="R465" s="27" t="s">
        <v>922</v>
      </c>
      <c r="S465" s="27"/>
      <c r="AD465" s="29"/>
      <c r="AE465" s="29"/>
    </row>
    <row r="466" spans="1:31" x14ac:dyDescent="0.2">
      <c r="A466" s="23" t="s">
        <v>347</v>
      </c>
      <c r="B466" s="27" t="str">
        <f>_xlfn.LET(_xlpm.x,_xlfn.XLOOKUP($A466,Applications!$E:$E,Applications!A:A),IF(_xlpm.x="","",_xlpm.x))</f>
        <v>Arts and Culture Grants</v>
      </c>
      <c r="C466" s="27" t="str">
        <f>_xlfn.LET(_xlpm.x,_xlfn.XLOOKUP($A466,Applications!$E:$E,Applications!B:B),IF(_xlpm.x="","",_xlpm.x))</f>
        <v>2022-1 Round</v>
      </c>
      <c r="D466" s="27" t="str">
        <f>_xlfn.LET(_xlpm.x,_xlfn.XLOOKUP($A466,Applications!$E:$E,Applications!C:C),IF(_xlpm.x="","",_xlpm.x))</f>
        <v>Contracts and Payments</v>
      </c>
      <c r="E466" s="24">
        <f>_xlfn.LET(_xlpm.x,_xlfn.XLOOKUP($A466,Applications!$E:$E,Applications!D:D),IF(_xlpm.x="","",_xlpm.x))</f>
        <v>44584</v>
      </c>
      <c r="F466" s="27" t="str">
        <f>_xlfn.LET(_xlpm.x,_xlfn.XLOOKUP($A466,Applications!$E:$E,Applications!F:F),IF(_xlpm.x="","",_xlpm.x))</f>
        <v>Timothy Mock Piper Organisation</v>
      </c>
      <c r="G466" s="27" t="str">
        <f>_xlfn.LET(_xlpm.x,_xlfn.XLOOKUP($A466,Applications!$E:$E,Applications!G:G),IF(_xlpm.x="","",_xlpm.x))</f>
        <v>Street Arts</v>
      </c>
      <c r="H466" s="27" t="str">
        <f>_xlfn.LET(_xlpm.x,_xlfn.XLOOKUP($A466,Applications!$E:$E,Applications!H:H),IF(_xlpm.x="","",_xlpm.x))</f>
        <v>Approved</v>
      </c>
      <c r="I466" s="29">
        <f>_xlfn.LET(_xlpm.x,_xlfn.XLOOKUP($A466,Applications!$E:$E,Applications!I:I),IF(_xlpm.x="","",_xlpm.x))</f>
        <v>15000</v>
      </c>
      <c r="J466" s="29">
        <f>_xlfn.LET(_xlpm.x,_xlfn.XLOOKUP($A466,Applications!$E:$E,Applications!J:J),IF(_xlpm.x="","",_xlpm.x))</f>
        <v>49000</v>
      </c>
      <c r="K466" s="29">
        <f>_xlfn.LET(_xlpm.x,_xlfn.XLOOKUP($A466,Applications!$E:$E,Applications!K:K),IF(_xlpm.x="","",_xlpm.x))</f>
        <v>12000</v>
      </c>
      <c r="L466" s="30">
        <f t="shared" si="14"/>
        <v>5000</v>
      </c>
      <c r="M466" s="30">
        <f t="shared" si="15"/>
        <v>4000</v>
      </c>
      <c r="N466" s="27" t="s">
        <v>922</v>
      </c>
      <c r="O466" s="27" t="s">
        <v>922</v>
      </c>
      <c r="P466" s="27" t="s">
        <v>922</v>
      </c>
      <c r="Q466" s="27" t="s">
        <v>922</v>
      </c>
      <c r="R466" s="27" t="s">
        <v>922</v>
      </c>
      <c r="S466" s="27"/>
      <c r="AD466" s="29"/>
      <c r="AE466" s="29"/>
    </row>
    <row r="467" spans="1:31" x14ac:dyDescent="0.2">
      <c r="A467" s="23" t="s">
        <v>350</v>
      </c>
      <c r="B467" s="27" t="str">
        <f>_xlfn.LET(_xlpm.x,_xlfn.XLOOKUP($A467,Applications!$E:$E,Applications!A:A),IF(_xlpm.x="","",_xlpm.x))</f>
        <v>Arts and Culture Grants</v>
      </c>
      <c r="C467" s="27" t="str">
        <f>_xlfn.LET(_xlpm.x,_xlfn.XLOOKUP($A467,Applications!$E:$E,Applications!B:B),IF(_xlpm.x="","",_xlpm.x))</f>
        <v>2022-1 Round</v>
      </c>
      <c r="D467" s="27" t="str">
        <f>_xlfn.LET(_xlpm.x,_xlfn.XLOOKUP($A467,Applications!$E:$E,Applications!C:C),IF(_xlpm.x="","",_xlpm.x))</f>
        <v>Contracts and Payments</v>
      </c>
      <c r="E467" s="24">
        <f>_xlfn.LET(_xlpm.x,_xlfn.XLOOKUP($A467,Applications!$E:$E,Applications!D:D),IF(_xlpm.x="","",_xlpm.x))</f>
        <v>44565</v>
      </c>
      <c r="F467" s="27" t="str">
        <f>_xlfn.LET(_xlpm.x,_xlfn.XLOOKUP($A467,Applications!$E:$E,Applications!F:F),IF(_xlpm.x="","",_xlpm.x))</f>
        <v>Sylvia Mock Buchanan Organisation</v>
      </c>
      <c r="G467" s="27" t="str">
        <f>_xlfn.LET(_xlpm.x,_xlfn.XLOOKUP($A467,Applications!$E:$E,Applications!G:G),IF(_xlpm.x="","",_xlpm.x))</f>
        <v>The Secret Garden</v>
      </c>
      <c r="H467" s="27" t="str">
        <f>_xlfn.LET(_xlpm.x,_xlfn.XLOOKUP($A467,Applications!$E:$E,Applications!H:H),IF(_xlpm.x="","",_xlpm.x))</f>
        <v>Approved</v>
      </c>
      <c r="I467" s="29">
        <f>_xlfn.LET(_xlpm.x,_xlfn.XLOOKUP($A467,Applications!$E:$E,Applications!I:I),IF(_xlpm.x="","",_xlpm.x))</f>
        <v>6700</v>
      </c>
      <c r="J467" s="29">
        <f>_xlfn.LET(_xlpm.x,_xlfn.XLOOKUP($A467,Applications!$E:$E,Applications!J:J),IF(_xlpm.x="","",_xlpm.x))</f>
        <v>7800</v>
      </c>
      <c r="K467" s="29">
        <f>_xlfn.LET(_xlpm.x,_xlfn.XLOOKUP($A467,Applications!$E:$E,Applications!K:K),IF(_xlpm.x="","",_xlpm.x))</f>
        <v>6498</v>
      </c>
      <c r="L467" s="30">
        <f t="shared" si="14"/>
        <v>1675</v>
      </c>
      <c r="M467" s="30">
        <f t="shared" si="15"/>
        <v>1624.5</v>
      </c>
      <c r="N467" s="27" t="s">
        <v>922</v>
      </c>
      <c r="O467" s="27" t="s">
        <v>922</v>
      </c>
      <c r="P467" s="27" t="s">
        <v>922</v>
      </c>
      <c r="Q467" s="27" t="s">
        <v>922</v>
      </c>
      <c r="R467" s="27" t="s">
        <v>922</v>
      </c>
      <c r="S467" s="27"/>
      <c r="AD467" s="29"/>
      <c r="AE467" s="29"/>
    </row>
    <row r="468" spans="1:31" x14ac:dyDescent="0.2">
      <c r="A468" s="23" t="s">
        <v>355</v>
      </c>
      <c r="B468" s="27" t="str">
        <f>_xlfn.LET(_xlpm.x,_xlfn.XLOOKUP($A468,Applications!$E:$E,Applications!A:A),IF(_xlpm.x="","",_xlpm.x))</f>
        <v>Arts and Culture Grants</v>
      </c>
      <c r="C468" s="27" t="str">
        <f>_xlfn.LET(_xlpm.x,_xlfn.XLOOKUP($A468,Applications!$E:$E,Applications!B:B),IF(_xlpm.x="","",_xlpm.x))</f>
        <v>2021-2 Round</v>
      </c>
      <c r="D468" s="27" t="str">
        <f>_xlfn.LET(_xlpm.x,_xlfn.XLOOKUP($A468,Applications!$E:$E,Applications!C:C),IF(_xlpm.x="","",_xlpm.x))</f>
        <v>Closed</v>
      </c>
      <c r="E468" s="24">
        <f>_xlfn.LET(_xlpm.x,_xlfn.XLOOKUP($A468,Applications!$E:$E,Applications!D:D),IF(_xlpm.x="","",_xlpm.x))</f>
        <v>44378</v>
      </c>
      <c r="F468" s="27" t="str">
        <f>_xlfn.LET(_xlpm.x,_xlfn.XLOOKUP($A468,Applications!$E:$E,Applications!F:F),IF(_xlpm.x="","",_xlpm.x))</f>
        <v>Carl Mock Louthan Organisation</v>
      </c>
      <c r="G468" s="27" t="str">
        <f>_xlfn.LET(_xlpm.x,_xlfn.XLOOKUP($A468,Applications!$E:$E,Applications!G:G),IF(_xlpm.x="","",_xlpm.x))</f>
        <v>We've got the Power</v>
      </c>
      <c r="H468" s="27" t="str">
        <f>_xlfn.LET(_xlpm.x,_xlfn.XLOOKUP($A468,Applications!$E:$E,Applications!H:H),IF(_xlpm.x="","",_xlpm.x))</f>
        <v>Approved</v>
      </c>
      <c r="I468" s="29">
        <f>_xlfn.LET(_xlpm.x,_xlfn.XLOOKUP($A468,Applications!$E:$E,Applications!I:I),IF(_xlpm.x="","",_xlpm.x))</f>
        <v>7900</v>
      </c>
      <c r="J468" s="29">
        <f>_xlfn.LET(_xlpm.x,_xlfn.XLOOKUP($A468,Applications!$E:$E,Applications!J:J),IF(_xlpm.x="","",_xlpm.x))</f>
        <v>34000</v>
      </c>
      <c r="K468" s="29">
        <f>_xlfn.LET(_xlpm.x,_xlfn.XLOOKUP($A468,Applications!$E:$E,Applications!K:K),IF(_xlpm.x="","",_xlpm.x))</f>
        <v>5608</v>
      </c>
      <c r="L468" s="30">
        <f t="shared" si="14"/>
        <v>3950</v>
      </c>
      <c r="M468" s="30">
        <f t="shared" si="15"/>
        <v>2804</v>
      </c>
      <c r="N468" s="27" t="s">
        <v>922</v>
      </c>
      <c r="O468" s="27" t="s">
        <v>922</v>
      </c>
      <c r="P468" s="27" t="s">
        <v>922</v>
      </c>
      <c r="Q468" s="27" t="s">
        <v>922</v>
      </c>
      <c r="R468" s="27" t="s">
        <v>922</v>
      </c>
      <c r="S468" s="27"/>
      <c r="AD468" s="29"/>
      <c r="AE468" s="29"/>
    </row>
    <row r="469" spans="1:31" x14ac:dyDescent="0.2">
      <c r="A469" s="23" t="s">
        <v>359</v>
      </c>
      <c r="B469" s="27" t="str">
        <f>_xlfn.LET(_xlpm.x,_xlfn.XLOOKUP($A469,Applications!$E:$E,Applications!A:A),IF(_xlpm.x="","",_xlpm.x))</f>
        <v>Arts and Culture Grants</v>
      </c>
      <c r="C469" s="27" t="str">
        <f>_xlfn.LET(_xlpm.x,_xlfn.XLOOKUP($A469,Applications!$E:$E,Applications!B:B),IF(_xlpm.x="","",_xlpm.x))</f>
        <v>2022-1 Round</v>
      </c>
      <c r="D469" s="27" t="str">
        <f>_xlfn.LET(_xlpm.x,_xlfn.XLOOKUP($A469,Applications!$E:$E,Applications!C:C),IF(_xlpm.x="","",_xlpm.x))</f>
        <v>Acquittal Management</v>
      </c>
      <c r="E469" s="24">
        <f>_xlfn.LET(_xlpm.x,_xlfn.XLOOKUP($A469,Applications!$E:$E,Applications!D:D),IF(_xlpm.x="","",_xlpm.x))</f>
        <v>44621</v>
      </c>
      <c r="F469" s="27" t="str">
        <f>_xlfn.LET(_xlpm.x,_xlfn.XLOOKUP($A469,Applications!$E:$E,Applications!F:F),IF(_xlpm.x="","",_xlpm.x))</f>
        <v>James Mock Crawford Organisation</v>
      </c>
      <c r="G469" s="27" t="str">
        <f>_xlfn.LET(_xlpm.x,_xlfn.XLOOKUP($A469,Applications!$E:$E,Applications!G:G),IF(_xlpm.x="","",_xlpm.x))</f>
        <v>More than Just a Number</v>
      </c>
      <c r="H469" s="27" t="str">
        <f>_xlfn.LET(_xlpm.x,_xlfn.XLOOKUP($A469,Applications!$E:$E,Applications!H:H),IF(_xlpm.x="","",_xlpm.x))</f>
        <v>Approved</v>
      </c>
      <c r="I469" s="29">
        <f>_xlfn.LET(_xlpm.x,_xlfn.XLOOKUP($A469,Applications!$E:$E,Applications!I:I),IF(_xlpm.x="","",_xlpm.x))</f>
        <v>19000</v>
      </c>
      <c r="J469" s="29">
        <f>_xlfn.LET(_xlpm.x,_xlfn.XLOOKUP($A469,Applications!$E:$E,Applications!J:J),IF(_xlpm.x="","",_xlpm.x))</f>
        <v>19000</v>
      </c>
      <c r="K469" s="29">
        <f>_xlfn.LET(_xlpm.x,_xlfn.XLOOKUP($A469,Applications!$E:$E,Applications!K:K),IF(_xlpm.x="","",_xlpm.x))</f>
        <v>16340</v>
      </c>
      <c r="L469" s="30">
        <f t="shared" si="14"/>
        <v>6333.333333333333</v>
      </c>
      <c r="M469" s="30">
        <f t="shared" si="15"/>
        <v>5446.666666666667</v>
      </c>
      <c r="N469" s="27" t="s">
        <v>922</v>
      </c>
      <c r="O469" s="27" t="s">
        <v>922</v>
      </c>
      <c r="P469" s="27" t="s">
        <v>922</v>
      </c>
      <c r="Q469" s="27" t="s">
        <v>922</v>
      </c>
      <c r="R469" s="27" t="s">
        <v>922</v>
      </c>
      <c r="S469" s="27"/>
      <c r="AD469" s="29"/>
      <c r="AE469" s="29"/>
    </row>
    <row r="470" spans="1:31" x14ac:dyDescent="0.2">
      <c r="A470" s="23" t="s">
        <v>362</v>
      </c>
      <c r="B470" s="27" t="str">
        <f>_xlfn.LET(_xlpm.x,_xlfn.XLOOKUP($A470,Applications!$E:$E,Applications!A:A),IF(_xlpm.x="","",_xlpm.x))</f>
        <v>Arts and Culture Grants</v>
      </c>
      <c r="C470" s="27" t="str">
        <f>_xlfn.LET(_xlpm.x,_xlfn.XLOOKUP($A470,Applications!$E:$E,Applications!B:B),IF(_xlpm.x="","",_xlpm.x))</f>
        <v>2022-2 Round</v>
      </c>
      <c r="D470" s="27" t="str">
        <f>_xlfn.LET(_xlpm.x,_xlfn.XLOOKUP($A470,Applications!$E:$E,Applications!C:C),IF(_xlpm.x="","",_xlpm.x))</f>
        <v>Assessment</v>
      </c>
      <c r="E470" s="24">
        <f>_xlfn.LET(_xlpm.x,_xlfn.XLOOKUP($A470,Applications!$E:$E,Applications!D:D),IF(_xlpm.x="","",_xlpm.x))</f>
        <v>44717</v>
      </c>
      <c r="F470" s="27" t="str">
        <f>_xlfn.LET(_xlpm.x,_xlfn.XLOOKUP($A470,Applications!$E:$E,Applications!F:F),IF(_xlpm.x="","",_xlpm.x))</f>
        <v>Lakeshia Mock Parker Organisation</v>
      </c>
      <c r="G470" s="27" t="str">
        <f>_xlfn.LET(_xlpm.x,_xlfn.XLOOKUP($A470,Applications!$E:$E,Applications!G:G),IF(_xlpm.x="","",_xlpm.x))</f>
        <v>A place I call home</v>
      </c>
      <c r="H470" s="27" t="str">
        <f>_xlfn.LET(_xlpm.x,_xlfn.XLOOKUP($A470,Applications!$E:$E,Applications!H:H),IF(_xlpm.x="","",_xlpm.x))</f>
        <v>Undecided</v>
      </c>
      <c r="I470" s="29">
        <f>_xlfn.LET(_xlpm.x,_xlfn.XLOOKUP($A470,Applications!$E:$E,Applications!I:I),IF(_xlpm.x="","",_xlpm.x))</f>
        <v>19000</v>
      </c>
      <c r="J470" s="29">
        <f>_xlfn.LET(_xlpm.x,_xlfn.XLOOKUP($A470,Applications!$E:$E,Applications!J:J),IF(_xlpm.x="","",_xlpm.x))</f>
        <v>29000</v>
      </c>
      <c r="K470" s="29">
        <f>_xlfn.LET(_xlpm.x,_xlfn.XLOOKUP($A470,Applications!$E:$E,Applications!K:K),IF(_xlpm.x="","",_xlpm.x))</f>
        <v>0</v>
      </c>
      <c r="L470" s="30">
        <f t="shared" si="14"/>
        <v>6333.333333333333</v>
      </c>
      <c r="M470" s="30">
        <f t="shared" si="15"/>
        <v>0</v>
      </c>
      <c r="N470" s="27" t="s">
        <v>922</v>
      </c>
      <c r="O470" s="27" t="s">
        <v>922</v>
      </c>
      <c r="P470" s="27" t="s">
        <v>922</v>
      </c>
      <c r="Q470" s="27" t="s">
        <v>922</v>
      </c>
      <c r="R470" s="27" t="s">
        <v>922</v>
      </c>
      <c r="S470" s="27"/>
      <c r="AD470" s="29"/>
      <c r="AE470" s="29"/>
    </row>
    <row r="471" spans="1:31" x14ac:dyDescent="0.2">
      <c r="A471" s="23" t="s">
        <v>365</v>
      </c>
      <c r="B471" s="27" t="str">
        <f>_xlfn.LET(_xlpm.x,_xlfn.XLOOKUP($A471,Applications!$E:$E,Applications!A:A),IF(_xlpm.x="","",_xlpm.x))</f>
        <v>Arts and Culture Grants</v>
      </c>
      <c r="C471" s="27" t="str">
        <f>_xlfn.LET(_xlpm.x,_xlfn.XLOOKUP($A471,Applications!$E:$E,Applications!B:B),IF(_xlpm.x="","",_xlpm.x))</f>
        <v>2022-1 Round</v>
      </c>
      <c r="D471" s="27" t="str">
        <f>_xlfn.LET(_xlpm.x,_xlfn.XLOOKUP($A471,Applications!$E:$E,Applications!C:C),IF(_xlpm.x="","",_xlpm.x))</f>
        <v>Contracts and Payments</v>
      </c>
      <c r="E471" s="24">
        <f>_xlfn.LET(_xlpm.x,_xlfn.XLOOKUP($A471,Applications!$E:$E,Applications!D:D),IF(_xlpm.x="","",_xlpm.x))</f>
        <v>44591</v>
      </c>
      <c r="F471" s="27" t="str">
        <f>_xlfn.LET(_xlpm.x,_xlfn.XLOOKUP($A471,Applications!$E:$E,Applications!F:F),IF(_xlpm.x="","",_xlpm.x))</f>
        <v>Chad Mock Tramonte Organisation</v>
      </c>
      <c r="G471" s="27" t="str">
        <f>_xlfn.LET(_xlpm.x,_xlfn.XLOOKUP($A471,Applications!$E:$E,Applications!G:G),IF(_xlpm.x="","",_xlpm.x))</f>
        <v>A Collection of Songs</v>
      </c>
      <c r="H471" s="27" t="str">
        <f>_xlfn.LET(_xlpm.x,_xlfn.XLOOKUP($A471,Applications!$E:$E,Applications!H:H),IF(_xlpm.x="","",_xlpm.x))</f>
        <v>Approved</v>
      </c>
      <c r="I471" s="29">
        <f>_xlfn.LET(_xlpm.x,_xlfn.XLOOKUP($A471,Applications!$E:$E,Applications!I:I),IF(_xlpm.x="","",_xlpm.x))</f>
        <v>18000</v>
      </c>
      <c r="J471" s="29">
        <f>_xlfn.LET(_xlpm.x,_xlfn.XLOOKUP($A471,Applications!$E:$E,Applications!J:J),IF(_xlpm.x="","",_xlpm.x))</f>
        <v>35000</v>
      </c>
      <c r="K471" s="29">
        <f>_xlfn.LET(_xlpm.x,_xlfn.XLOOKUP($A471,Applications!$E:$E,Applications!K:K),IF(_xlpm.x="","",_xlpm.x))</f>
        <v>16020</v>
      </c>
      <c r="L471" s="30">
        <f t="shared" si="14"/>
        <v>4500</v>
      </c>
      <c r="M471" s="30">
        <f t="shared" si="15"/>
        <v>4005</v>
      </c>
      <c r="N471" s="27" t="s">
        <v>922</v>
      </c>
      <c r="O471" s="27" t="s">
        <v>922</v>
      </c>
      <c r="P471" s="27" t="s">
        <v>922</v>
      </c>
      <c r="Q471" s="27" t="s">
        <v>922</v>
      </c>
      <c r="R471" s="27" t="s">
        <v>922</v>
      </c>
      <c r="S471" s="27"/>
      <c r="AD471" s="29"/>
      <c r="AE471" s="29"/>
    </row>
    <row r="472" spans="1:31" x14ac:dyDescent="0.2">
      <c r="A472" s="23" t="s">
        <v>368</v>
      </c>
      <c r="B472" s="27" t="str">
        <f>_xlfn.LET(_xlpm.x,_xlfn.XLOOKUP($A472,Applications!$E:$E,Applications!A:A),IF(_xlpm.x="","",_xlpm.x))</f>
        <v>Arts and Culture Grants</v>
      </c>
      <c r="C472" s="27" t="str">
        <f>_xlfn.LET(_xlpm.x,_xlfn.XLOOKUP($A472,Applications!$E:$E,Applications!B:B),IF(_xlpm.x="","",_xlpm.x))</f>
        <v>2022-2 Round</v>
      </c>
      <c r="D472" s="27" t="str">
        <f>_xlfn.LET(_xlpm.x,_xlfn.XLOOKUP($A472,Applications!$E:$E,Applications!C:C),IF(_xlpm.x="","",_xlpm.x))</f>
        <v>Advising Outcomes</v>
      </c>
      <c r="E472" s="24">
        <f>_xlfn.LET(_xlpm.x,_xlfn.XLOOKUP($A472,Applications!$E:$E,Applications!D:D),IF(_xlpm.x="","",_xlpm.x))</f>
        <v>44713</v>
      </c>
      <c r="F472" s="27" t="str">
        <f>_xlfn.LET(_xlpm.x,_xlfn.XLOOKUP($A472,Applications!$E:$E,Applications!F:F),IF(_xlpm.x="","",_xlpm.x))</f>
        <v>Clara Mock Gioia Organisation</v>
      </c>
      <c r="G472" s="27" t="str">
        <f>_xlfn.LET(_xlpm.x,_xlfn.XLOOKUP($A472,Applications!$E:$E,Applications!G:G),IF(_xlpm.x="","",_xlpm.x))</f>
        <v>Sustainable Art</v>
      </c>
      <c r="H472" s="27" t="str">
        <f>_xlfn.LET(_xlpm.x,_xlfn.XLOOKUP($A472,Applications!$E:$E,Applications!H:H),IF(_xlpm.x="","",_xlpm.x))</f>
        <v>Undecided</v>
      </c>
      <c r="I472" s="29">
        <f>_xlfn.LET(_xlpm.x,_xlfn.XLOOKUP($A472,Applications!$E:$E,Applications!I:I),IF(_xlpm.x="","",_xlpm.x))</f>
        <v>5000</v>
      </c>
      <c r="J472" s="29">
        <f>_xlfn.LET(_xlpm.x,_xlfn.XLOOKUP($A472,Applications!$E:$E,Applications!J:J),IF(_xlpm.x="","",_xlpm.x))</f>
        <v>20000</v>
      </c>
      <c r="K472" s="29">
        <f>_xlfn.LET(_xlpm.x,_xlfn.XLOOKUP($A472,Applications!$E:$E,Applications!K:K),IF(_xlpm.x="","",_xlpm.x))</f>
        <v>0</v>
      </c>
      <c r="L472" s="30">
        <f t="shared" si="14"/>
        <v>1250</v>
      </c>
      <c r="M472" s="30">
        <f t="shared" si="15"/>
        <v>0</v>
      </c>
      <c r="N472" s="27" t="s">
        <v>922</v>
      </c>
      <c r="O472" s="27" t="s">
        <v>922</v>
      </c>
      <c r="P472" s="27" t="s">
        <v>922</v>
      </c>
      <c r="Q472" s="27" t="s">
        <v>922</v>
      </c>
      <c r="R472" s="27" t="s">
        <v>922</v>
      </c>
      <c r="S472" s="27"/>
      <c r="AD472" s="29"/>
      <c r="AE472" s="29"/>
    </row>
    <row r="473" spans="1:31" x14ac:dyDescent="0.2">
      <c r="A473" s="23" t="s">
        <v>371</v>
      </c>
      <c r="B473" s="27" t="str">
        <f>_xlfn.LET(_xlpm.x,_xlfn.XLOOKUP($A473,Applications!$E:$E,Applications!A:A),IF(_xlpm.x="","",_xlpm.x))</f>
        <v>Arts and Culture Grants</v>
      </c>
      <c r="C473" s="27" t="str">
        <f>_xlfn.LET(_xlpm.x,_xlfn.XLOOKUP($A473,Applications!$E:$E,Applications!B:B),IF(_xlpm.x="","",_xlpm.x))</f>
        <v>2021-2 Round</v>
      </c>
      <c r="D473" s="27" t="str">
        <f>_xlfn.LET(_xlpm.x,_xlfn.XLOOKUP($A473,Applications!$E:$E,Applications!C:C),IF(_xlpm.x="","",_xlpm.x))</f>
        <v>Closed</v>
      </c>
      <c r="E473" s="24">
        <f>_xlfn.LET(_xlpm.x,_xlfn.XLOOKUP($A473,Applications!$E:$E,Applications!D:D),IF(_xlpm.x="","",_xlpm.x))</f>
        <v>44363</v>
      </c>
      <c r="F473" s="27" t="str">
        <f>_xlfn.LET(_xlpm.x,_xlfn.XLOOKUP($A473,Applications!$E:$E,Applications!F:F),IF(_xlpm.x="","",_xlpm.x))</f>
        <v>Joseph Mock Morris Organisation</v>
      </c>
      <c r="G473" s="27" t="str">
        <f>_xlfn.LET(_xlpm.x,_xlfn.XLOOKUP($A473,Applications!$E:$E,Applications!G:G),IF(_xlpm.x="","",_xlpm.x))</f>
        <v>'"The Haiku Project"</v>
      </c>
      <c r="H473" s="27" t="str">
        <f>_xlfn.LET(_xlpm.x,_xlfn.XLOOKUP($A473,Applications!$E:$E,Applications!H:H),IF(_xlpm.x="","",_xlpm.x))</f>
        <v>Approved</v>
      </c>
      <c r="I473" s="29">
        <f>_xlfn.LET(_xlpm.x,_xlfn.XLOOKUP($A473,Applications!$E:$E,Applications!I:I),IF(_xlpm.x="","",_xlpm.x))</f>
        <v>13000</v>
      </c>
      <c r="J473" s="29">
        <f>_xlfn.LET(_xlpm.x,_xlfn.XLOOKUP($A473,Applications!$E:$E,Applications!J:J),IF(_xlpm.x="","",_xlpm.x))</f>
        <v>43000</v>
      </c>
      <c r="K473" s="29">
        <f>_xlfn.LET(_xlpm.x,_xlfn.XLOOKUP($A473,Applications!$E:$E,Applications!K:K),IF(_xlpm.x="","",_xlpm.x))</f>
        <v>12090</v>
      </c>
      <c r="L473" s="30">
        <f t="shared" si="14"/>
        <v>3250</v>
      </c>
      <c r="M473" s="30">
        <f t="shared" si="15"/>
        <v>3022.5</v>
      </c>
      <c r="N473" s="27" t="s">
        <v>922</v>
      </c>
      <c r="O473" s="27" t="s">
        <v>922</v>
      </c>
      <c r="P473" s="27" t="s">
        <v>922</v>
      </c>
      <c r="Q473" s="27" t="s">
        <v>922</v>
      </c>
      <c r="R473" s="27" t="s">
        <v>922</v>
      </c>
      <c r="S473" s="27"/>
      <c r="AD473" s="29"/>
      <c r="AE473" s="29"/>
    </row>
    <row r="474" spans="1:31" x14ac:dyDescent="0.2">
      <c r="A474" s="23" t="s">
        <v>374</v>
      </c>
      <c r="B474" s="27" t="str">
        <f>_xlfn.LET(_xlpm.x,_xlfn.XLOOKUP($A474,Applications!$E:$E,Applications!A:A),IF(_xlpm.x="","",_xlpm.x))</f>
        <v>Arts and Culture Grants</v>
      </c>
      <c r="C474" s="27" t="str">
        <f>_xlfn.LET(_xlpm.x,_xlfn.XLOOKUP($A474,Applications!$E:$E,Applications!B:B),IF(_xlpm.x="","",_xlpm.x))</f>
        <v>2022-2 Round</v>
      </c>
      <c r="D474" s="27" t="str">
        <f>_xlfn.LET(_xlpm.x,_xlfn.XLOOKUP($A474,Applications!$E:$E,Applications!C:C),IF(_xlpm.x="","",_xlpm.x))</f>
        <v>Assessment</v>
      </c>
      <c r="E474" s="24">
        <f>_xlfn.LET(_xlpm.x,_xlfn.XLOOKUP($A474,Applications!$E:$E,Applications!D:D),IF(_xlpm.x="","",_xlpm.x))</f>
        <v>44758</v>
      </c>
      <c r="F474" s="27" t="str">
        <f>_xlfn.LET(_xlpm.x,_xlfn.XLOOKUP($A474,Applications!$E:$E,Applications!F:F),IF(_xlpm.x="","",_xlpm.x))</f>
        <v>Lori Mock Johnson Organisation</v>
      </c>
      <c r="G474" s="27" t="str">
        <f>_xlfn.LET(_xlpm.x,_xlfn.XLOOKUP($A474,Applications!$E:$E,Applications!G:G),IF(_xlpm.x="","",_xlpm.x))</f>
        <v>Community Spotlights</v>
      </c>
      <c r="H474" s="27" t="str">
        <f>_xlfn.LET(_xlpm.x,_xlfn.XLOOKUP($A474,Applications!$E:$E,Applications!H:H),IF(_xlpm.x="","",_xlpm.x))</f>
        <v>Undecided</v>
      </c>
      <c r="I474" s="29">
        <f>_xlfn.LET(_xlpm.x,_xlfn.XLOOKUP($A474,Applications!$E:$E,Applications!I:I),IF(_xlpm.x="","",_xlpm.x))</f>
        <v>9400</v>
      </c>
      <c r="J474" s="29">
        <f>_xlfn.LET(_xlpm.x,_xlfn.XLOOKUP($A474,Applications!$E:$E,Applications!J:J),IF(_xlpm.x="","",_xlpm.x))</f>
        <v>12000</v>
      </c>
      <c r="K474" s="29">
        <f>_xlfn.LET(_xlpm.x,_xlfn.XLOOKUP($A474,Applications!$E:$E,Applications!K:K),IF(_xlpm.x="","",_xlpm.x))</f>
        <v>0</v>
      </c>
      <c r="L474" s="30">
        <f t="shared" si="14"/>
        <v>2350</v>
      </c>
      <c r="M474" s="30">
        <f t="shared" si="15"/>
        <v>0</v>
      </c>
      <c r="N474" s="27" t="s">
        <v>922</v>
      </c>
      <c r="O474" s="27" t="s">
        <v>922</v>
      </c>
      <c r="P474" s="27" t="s">
        <v>922</v>
      </c>
      <c r="Q474" s="27" t="s">
        <v>922</v>
      </c>
      <c r="R474" s="27" t="s">
        <v>922</v>
      </c>
      <c r="S474" s="27"/>
      <c r="AD474" s="29"/>
      <c r="AE474" s="29"/>
    </row>
    <row r="475" spans="1:31" x14ac:dyDescent="0.2">
      <c r="A475" s="23" t="s">
        <v>377</v>
      </c>
      <c r="B475" s="27" t="str">
        <f>_xlfn.LET(_xlpm.x,_xlfn.XLOOKUP($A475,Applications!$E:$E,Applications!A:A),IF(_xlpm.x="","",_xlpm.x))</f>
        <v>Arts and Culture Grants</v>
      </c>
      <c r="C475" s="27" t="str">
        <f>_xlfn.LET(_xlpm.x,_xlfn.XLOOKUP($A475,Applications!$E:$E,Applications!B:B),IF(_xlpm.x="","",_xlpm.x))</f>
        <v>2022-2 Round</v>
      </c>
      <c r="D475" s="27" t="str">
        <f>_xlfn.LET(_xlpm.x,_xlfn.XLOOKUP($A475,Applications!$E:$E,Applications!C:C),IF(_xlpm.x="","",_xlpm.x))</f>
        <v>Eligibility Check</v>
      </c>
      <c r="E475" s="24">
        <f>_xlfn.LET(_xlpm.x,_xlfn.XLOOKUP($A475,Applications!$E:$E,Applications!D:D),IF(_xlpm.x="","",_xlpm.x))</f>
        <v>44756</v>
      </c>
      <c r="F475" s="27" t="str">
        <f>_xlfn.LET(_xlpm.x,_xlfn.XLOOKUP($A475,Applications!$E:$E,Applications!F:F),IF(_xlpm.x="","",_xlpm.x))</f>
        <v>Michael Mock Atkinson Organisation</v>
      </c>
      <c r="G475" s="27" t="str">
        <f>_xlfn.LET(_xlpm.x,_xlfn.XLOOKUP($A475,Applications!$E:$E,Applications!G:G),IF(_xlpm.x="","",_xlpm.x))</f>
        <v>Community Art Day</v>
      </c>
      <c r="H475" s="27" t="str">
        <f>_xlfn.LET(_xlpm.x,_xlfn.XLOOKUP($A475,Applications!$E:$E,Applications!H:H),IF(_xlpm.x="","",_xlpm.x))</f>
        <v>Undecided</v>
      </c>
      <c r="I475" s="29">
        <f>_xlfn.LET(_xlpm.x,_xlfn.XLOOKUP($A475,Applications!$E:$E,Applications!I:I),IF(_xlpm.x="","",_xlpm.x))</f>
        <v>13000</v>
      </c>
      <c r="J475" s="29">
        <f>_xlfn.LET(_xlpm.x,_xlfn.XLOOKUP($A475,Applications!$E:$E,Applications!J:J),IF(_xlpm.x="","",_xlpm.x))</f>
        <v>18000</v>
      </c>
      <c r="K475" s="29">
        <f>_xlfn.LET(_xlpm.x,_xlfn.XLOOKUP($A475,Applications!$E:$E,Applications!K:K),IF(_xlpm.x="","",_xlpm.x))</f>
        <v>0</v>
      </c>
      <c r="L475" s="30">
        <f t="shared" si="14"/>
        <v>6500</v>
      </c>
      <c r="M475" s="30">
        <f t="shared" si="15"/>
        <v>0</v>
      </c>
      <c r="N475" s="27" t="s">
        <v>922</v>
      </c>
      <c r="O475" s="27" t="s">
        <v>922</v>
      </c>
      <c r="P475" s="27" t="s">
        <v>922</v>
      </c>
      <c r="Q475" s="27" t="s">
        <v>922</v>
      </c>
      <c r="R475" s="27" t="s">
        <v>922</v>
      </c>
      <c r="S475" s="27"/>
      <c r="AD475" s="29"/>
      <c r="AE475" s="29"/>
    </row>
    <row r="476" spans="1:31" x14ac:dyDescent="0.2">
      <c r="A476" s="23" t="s">
        <v>380</v>
      </c>
      <c r="B476" s="27" t="str">
        <f>_xlfn.LET(_xlpm.x,_xlfn.XLOOKUP($A476,Applications!$E:$E,Applications!A:A),IF(_xlpm.x="","",_xlpm.x))</f>
        <v>Arts and Culture Grants</v>
      </c>
      <c r="C476" s="27" t="str">
        <f>_xlfn.LET(_xlpm.x,_xlfn.XLOOKUP($A476,Applications!$E:$E,Applications!B:B),IF(_xlpm.x="","",_xlpm.x))</f>
        <v>2022-2 Round</v>
      </c>
      <c r="D476" s="27" t="str">
        <f>_xlfn.LET(_xlpm.x,_xlfn.XLOOKUP($A476,Applications!$E:$E,Applications!C:C),IF(_xlpm.x="","",_xlpm.x))</f>
        <v>Advising Outcomes</v>
      </c>
      <c r="E476" s="24">
        <f>_xlfn.LET(_xlpm.x,_xlfn.XLOOKUP($A476,Applications!$E:$E,Applications!D:D),IF(_xlpm.x="","",_xlpm.x))</f>
        <v>44724</v>
      </c>
      <c r="F476" s="27" t="str">
        <f>_xlfn.LET(_xlpm.x,_xlfn.XLOOKUP($A476,Applications!$E:$E,Applications!F:F),IF(_xlpm.x="","",_xlpm.x))</f>
        <v>Maggie Mock Cooke Organisation</v>
      </c>
      <c r="G476" s="27" t="str">
        <f>_xlfn.LET(_xlpm.x,_xlfn.XLOOKUP($A476,Applications!$E:$E,Applications!G:G),IF(_xlpm.x="","",_xlpm.x))</f>
        <v>The Plays</v>
      </c>
      <c r="H476" s="27" t="str">
        <f>_xlfn.LET(_xlpm.x,_xlfn.XLOOKUP($A476,Applications!$E:$E,Applications!H:H),IF(_xlpm.x="","",_xlpm.x))</f>
        <v>Undecided</v>
      </c>
      <c r="I476" s="29">
        <f>_xlfn.LET(_xlpm.x,_xlfn.XLOOKUP($A476,Applications!$E:$E,Applications!I:I),IF(_xlpm.x="","",_xlpm.x))</f>
        <v>7400</v>
      </c>
      <c r="J476" s="29">
        <f>_xlfn.LET(_xlpm.x,_xlfn.XLOOKUP($A476,Applications!$E:$E,Applications!J:J),IF(_xlpm.x="","",_xlpm.x))</f>
        <v>17000</v>
      </c>
      <c r="K476" s="29">
        <f>_xlfn.LET(_xlpm.x,_xlfn.XLOOKUP($A476,Applications!$E:$E,Applications!K:K),IF(_xlpm.x="","",_xlpm.x))</f>
        <v>0</v>
      </c>
      <c r="L476" s="30">
        <f t="shared" si="14"/>
        <v>3700</v>
      </c>
      <c r="M476" s="30">
        <f t="shared" si="15"/>
        <v>0</v>
      </c>
      <c r="N476" s="27" t="s">
        <v>922</v>
      </c>
      <c r="O476" s="27" t="s">
        <v>922</v>
      </c>
      <c r="P476" s="27" t="s">
        <v>922</v>
      </c>
      <c r="Q476" s="27" t="s">
        <v>922</v>
      </c>
      <c r="R476" s="27" t="s">
        <v>922</v>
      </c>
      <c r="S476" s="27"/>
      <c r="AD476" s="29"/>
      <c r="AE476" s="29"/>
    </row>
    <row r="477" spans="1:31" x14ac:dyDescent="0.2">
      <c r="A477" s="23" t="s">
        <v>383</v>
      </c>
      <c r="B477" s="27" t="str">
        <f>_xlfn.LET(_xlpm.x,_xlfn.XLOOKUP($A477,Applications!$E:$E,Applications!A:A),IF(_xlpm.x="","",_xlpm.x))</f>
        <v>Arts and Culture Grants</v>
      </c>
      <c r="C477" s="27" t="str">
        <f>_xlfn.LET(_xlpm.x,_xlfn.XLOOKUP($A477,Applications!$E:$E,Applications!B:B),IF(_xlpm.x="","",_xlpm.x))</f>
        <v>2022-2 Round</v>
      </c>
      <c r="D477" s="27" t="str">
        <f>_xlfn.LET(_xlpm.x,_xlfn.XLOOKUP($A477,Applications!$E:$E,Applications!C:C),IF(_xlpm.x="","",_xlpm.x))</f>
        <v>Advising Outcomes</v>
      </c>
      <c r="E477" s="24">
        <f>_xlfn.LET(_xlpm.x,_xlfn.XLOOKUP($A477,Applications!$E:$E,Applications!D:D),IF(_xlpm.x="","",_xlpm.x))</f>
        <v>44758</v>
      </c>
      <c r="F477" s="27" t="str">
        <f>_xlfn.LET(_xlpm.x,_xlfn.XLOOKUP($A477,Applications!$E:$E,Applications!F:F),IF(_xlpm.x="","",_xlpm.x))</f>
        <v>Barbara Mock Edwards Organisation</v>
      </c>
      <c r="G477" s="27" t="str">
        <f>_xlfn.LET(_xlpm.x,_xlfn.XLOOKUP($A477,Applications!$E:$E,Applications!G:G),IF(_xlpm.x="","",_xlpm.x))</f>
        <v>Local market stall</v>
      </c>
      <c r="H477" s="27" t="str">
        <f>_xlfn.LET(_xlpm.x,_xlfn.XLOOKUP($A477,Applications!$E:$E,Applications!H:H),IF(_xlpm.x="","",_xlpm.x))</f>
        <v>Undecided</v>
      </c>
      <c r="I477" s="29">
        <f>_xlfn.LET(_xlpm.x,_xlfn.XLOOKUP($A477,Applications!$E:$E,Applications!I:I),IF(_xlpm.x="","",_xlpm.x))</f>
        <v>7800</v>
      </c>
      <c r="J477" s="29">
        <f>_xlfn.LET(_xlpm.x,_xlfn.XLOOKUP($A477,Applications!$E:$E,Applications!J:J),IF(_xlpm.x="","",_xlpm.x))</f>
        <v>24000</v>
      </c>
      <c r="K477" s="29">
        <f>_xlfn.LET(_xlpm.x,_xlfn.XLOOKUP($A477,Applications!$E:$E,Applications!K:K),IF(_xlpm.x="","",_xlpm.x))</f>
        <v>0</v>
      </c>
      <c r="L477" s="30">
        <f t="shared" si="14"/>
        <v>7800</v>
      </c>
      <c r="M477" s="30">
        <f t="shared" si="15"/>
        <v>0</v>
      </c>
      <c r="N477" s="27" t="s">
        <v>922</v>
      </c>
      <c r="O477" s="27" t="s">
        <v>922</v>
      </c>
      <c r="P477" s="27" t="s">
        <v>922</v>
      </c>
      <c r="Q477" s="27" t="s">
        <v>922</v>
      </c>
      <c r="R477" s="27" t="s">
        <v>922</v>
      </c>
      <c r="S477" s="27"/>
      <c r="AD477" s="29"/>
      <c r="AE477" s="29"/>
    </row>
    <row r="478" spans="1:31" x14ac:dyDescent="0.2">
      <c r="A478" s="23" t="s">
        <v>386</v>
      </c>
      <c r="B478" s="27" t="str">
        <f>_xlfn.LET(_xlpm.x,_xlfn.XLOOKUP($A478,Applications!$E:$E,Applications!A:A),IF(_xlpm.x="","",_xlpm.x))</f>
        <v>Arts and Culture Grants</v>
      </c>
      <c r="C478" s="27" t="str">
        <f>_xlfn.LET(_xlpm.x,_xlfn.XLOOKUP($A478,Applications!$E:$E,Applications!B:B),IF(_xlpm.x="","",_xlpm.x))</f>
        <v>2022-1 Round</v>
      </c>
      <c r="D478" s="27" t="str">
        <f>_xlfn.LET(_xlpm.x,_xlfn.XLOOKUP($A478,Applications!$E:$E,Applications!C:C),IF(_xlpm.x="","",_xlpm.x))</f>
        <v>Contracts and Payments</v>
      </c>
      <c r="E478" s="24">
        <f>_xlfn.LET(_xlpm.x,_xlfn.XLOOKUP($A478,Applications!$E:$E,Applications!D:D),IF(_xlpm.x="","",_xlpm.x))</f>
        <v>44644</v>
      </c>
      <c r="F478" s="27" t="str">
        <f>_xlfn.LET(_xlpm.x,_xlfn.XLOOKUP($A478,Applications!$E:$E,Applications!F:F),IF(_xlpm.x="","",_xlpm.x))</f>
        <v>Marion Mock Pool Organisation</v>
      </c>
      <c r="G478" s="27" t="str">
        <f>_xlfn.LET(_xlpm.x,_xlfn.XLOOKUP($A478,Applications!$E:$E,Applications!G:G),IF(_xlpm.x="","",_xlpm.x))</f>
        <v>Billy's Band</v>
      </c>
      <c r="H478" s="27" t="str">
        <f>_xlfn.LET(_xlpm.x,_xlfn.XLOOKUP($A478,Applications!$E:$E,Applications!H:H),IF(_xlpm.x="","",_xlpm.x))</f>
        <v>Approved</v>
      </c>
      <c r="I478" s="29">
        <f>_xlfn.LET(_xlpm.x,_xlfn.XLOOKUP($A478,Applications!$E:$E,Applications!I:I),IF(_xlpm.x="","",_xlpm.x))</f>
        <v>13000</v>
      </c>
      <c r="J478" s="29">
        <f>_xlfn.LET(_xlpm.x,_xlfn.XLOOKUP($A478,Applications!$E:$E,Applications!J:J),IF(_xlpm.x="","",_xlpm.x))</f>
        <v>21000</v>
      </c>
      <c r="K478" s="29">
        <f>_xlfn.LET(_xlpm.x,_xlfn.XLOOKUP($A478,Applications!$E:$E,Applications!K:K),IF(_xlpm.x="","",_xlpm.x))</f>
        <v>12350</v>
      </c>
      <c r="L478" s="30">
        <f t="shared" si="14"/>
        <v>4333.333333333333</v>
      </c>
      <c r="M478" s="30">
        <f t="shared" si="15"/>
        <v>4116.666666666667</v>
      </c>
      <c r="N478" s="27" t="s">
        <v>922</v>
      </c>
      <c r="O478" s="27" t="s">
        <v>922</v>
      </c>
      <c r="P478" s="27" t="s">
        <v>922</v>
      </c>
      <c r="Q478" s="27" t="s">
        <v>922</v>
      </c>
      <c r="R478" s="27" t="s">
        <v>922</v>
      </c>
      <c r="S478" s="27"/>
      <c r="AD478" s="29"/>
      <c r="AE478" s="29"/>
    </row>
    <row r="479" spans="1:31" x14ac:dyDescent="0.2">
      <c r="A479" s="23" t="s">
        <v>389</v>
      </c>
      <c r="B479" s="27" t="str">
        <f>_xlfn.LET(_xlpm.x,_xlfn.XLOOKUP($A479,Applications!$E:$E,Applications!A:A),IF(_xlpm.x="","",_xlpm.x))</f>
        <v>Arts and Culture Grants</v>
      </c>
      <c r="C479" s="27" t="str">
        <f>_xlfn.LET(_xlpm.x,_xlfn.XLOOKUP($A479,Applications!$E:$E,Applications!B:B),IF(_xlpm.x="","",_xlpm.x))</f>
        <v>2022-1 Round</v>
      </c>
      <c r="D479" s="27" t="str">
        <f>_xlfn.LET(_xlpm.x,_xlfn.XLOOKUP($A479,Applications!$E:$E,Applications!C:C),IF(_xlpm.x="","",_xlpm.x))</f>
        <v>Contracts and Payments</v>
      </c>
      <c r="E479" s="24">
        <f>_xlfn.LET(_xlpm.x,_xlfn.XLOOKUP($A479,Applications!$E:$E,Applications!D:D),IF(_xlpm.x="","",_xlpm.x))</f>
        <v>44581</v>
      </c>
      <c r="F479" s="27" t="str">
        <f>_xlfn.LET(_xlpm.x,_xlfn.XLOOKUP($A479,Applications!$E:$E,Applications!F:F),IF(_xlpm.x="","",_xlpm.x))</f>
        <v>Debrah Mock Branche Organisation</v>
      </c>
      <c r="G479" s="27" t="str">
        <f>_xlfn.LET(_xlpm.x,_xlfn.XLOOKUP($A479,Applications!$E:$E,Applications!G:G),IF(_xlpm.x="","",_xlpm.x))</f>
        <v>New Years Eve 'Theatre of Light'</v>
      </c>
      <c r="H479" s="27" t="str">
        <f>_xlfn.LET(_xlpm.x,_xlfn.XLOOKUP($A479,Applications!$E:$E,Applications!H:H),IF(_xlpm.x="","",_xlpm.x))</f>
        <v>Approved</v>
      </c>
      <c r="I479" s="29">
        <f>_xlfn.LET(_xlpm.x,_xlfn.XLOOKUP($A479,Applications!$E:$E,Applications!I:I),IF(_xlpm.x="","",_xlpm.x))</f>
        <v>29000</v>
      </c>
      <c r="J479" s="29">
        <f>_xlfn.LET(_xlpm.x,_xlfn.XLOOKUP($A479,Applications!$E:$E,Applications!J:J),IF(_xlpm.x="","",_xlpm.x))</f>
        <v>69000</v>
      </c>
      <c r="K479" s="29">
        <f>_xlfn.LET(_xlpm.x,_xlfn.XLOOKUP($A479,Applications!$E:$E,Applications!K:K),IF(_xlpm.x="","",_xlpm.x))</f>
        <v>25230</v>
      </c>
      <c r="L479" s="30">
        <f t="shared" si="14"/>
        <v>9666.6666666666661</v>
      </c>
      <c r="M479" s="30">
        <f t="shared" si="15"/>
        <v>8410</v>
      </c>
      <c r="N479" s="27" t="s">
        <v>922</v>
      </c>
      <c r="O479" s="27" t="s">
        <v>922</v>
      </c>
      <c r="P479" s="27" t="s">
        <v>922</v>
      </c>
      <c r="Q479" s="27" t="s">
        <v>922</v>
      </c>
      <c r="R479" s="27" t="s">
        <v>922</v>
      </c>
      <c r="S479" s="27"/>
      <c r="AD479" s="29"/>
      <c r="AE479" s="29"/>
    </row>
    <row r="480" spans="1:31" x14ac:dyDescent="0.2">
      <c r="A480" s="23" t="s">
        <v>392</v>
      </c>
      <c r="B480" s="27" t="str">
        <f>_xlfn.LET(_xlpm.x,_xlfn.XLOOKUP($A480,Applications!$E:$E,Applications!A:A),IF(_xlpm.x="","",_xlpm.x))</f>
        <v>Arts and Culture Grants</v>
      </c>
      <c r="C480" s="27" t="str">
        <f>_xlfn.LET(_xlpm.x,_xlfn.XLOOKUP($A480,Applications!$E:$E,Applications!B:B),IF(_xlpm.x="","",_xlpm.x))</f>
        <v>2022-2 Round</v>
      </c>
      <c r="D480" s="27" t="str">
        <f>_xlfn.LET(_xlpm.x,_xlfn.XLOOKUP($A480,Applications!$E:$E,Applications!C:C),IF(_xlpm.x="","",_xlpm.x))</f>
        <v>Assessment</v>
      </c>
      <c r="E480" s="24">
        <f>_xlfn.LET(_xlpm.x,_xlfn.XLOOKUP($A480,Applications!$E:$E,Applications!D:D),IF(_xlpm.x="","",_xlpm.x))</f>
        <v>44765</v>
      </c>
      <c r="F480" s="27" t="str">
        <f>_xlfn.LET(_xlpm.x,_xlfn.XLOOKUP($A480,Applications!$E:$E,Applications!F:F),IF(_xlpm.x="","",_xlpm.x))</f>
        <v>Daniel Mock Lee Organisation</v>
      </c>
      <c r="G480" s="27" t="str">
        <f>_xlfn.LET(_xlpm.x,_xlfn.XLOOKUP($A480,Applications!$E:$E,Applications!G:G),IF(_xlpm.x="","",_xlpm.x))</f>
        <v>Exploring the Benefits of Music on a Child's Development</v>
      </c>
      <c r="H480" s="27" t="str">
        <f>_xlfn.LET(_xlpm.x,_xlfn.XLOOKUP($A480,Applications!$E:$E,Applications!H:H),IF(_xlpm.x="","",_xlpm.x))</f>
        <v>Undecided</v>
      </c>
      <c r="I480" s="29">
        <f>_xlfn.LET(_xlpm.x,_xlfn.XLOOKUP($A480,Applications!$E:$E,Applications!I:I),IF(_xlpm.x="","",_xlpm.x))</f>
        <v>11000</v>
      </c>
      <c r="J480" s="29">
        <f>_xlfn.LET(_xlpm.x,_xlfn.XLOOKUP($A480,Applications!$E:$E,Applications!J:J),IF(_xlpm.x="","",_xlpm.x))</f>
        <v>28000</v>
      </c>
      <c r="K480" s="29">
        <f>_xlfn.LET(_xlpm.x,_xlfn.XLOOKUP($A480,Applications!$E:$E,Applications!K:K),IF(_xlpm.x="","",_xlpm.x))</f>
        <v>0</v>
      </c>
      <c r="L480" s="30">
        <f t="shared" si="14"/>
        <v>5500</v>
      </c>
      <c r="M480" s="30">
        <f t="shared" si="15"/>
        <v>0</v>
      </c>
      <c r="N480" s="27" t="s">
        <v>922</v>
      </c>
      <c r="O480" s="27" t="s">
        <v>922</v>
      </c>
      <c r="P480" s="27" t="s">
        <v>922</v>
      </c>
      <c r="Q480" s="27" t="s">
        <v>922</v>
      </c>
      <c r="R480" s="27" t="s">
        <v>922</v>
      </c>
      <c r="S480" s="27"/>
      <c r="AD480" s="29"/>
      <c r="AE480" s="29"/>
    </row>
    <row r="481" spans="1:31" x14ac:dyDescent="0.2">
      <c r="A481" s="23" t="s">
        <v>395</v>
      </c>
      <c r="B481" s="27" t="str">
        <f>_xlfn.LET(_xlpm.x,_xlfn.XLOOKUP($A481,Applications!$E:$E,Applications!A:A),IF(_xlpm.x="","",_xlpm.x))</f>
        <v>Arts and Culture Grants</v>
      </c>
      <c r="C481" s="27" t="str">
        <f>_xlfn.LET(_xlpm.x,_xlfn.XLOOKUP($A481,Applications!$E:$E,Applications!B:B),IF(_xlpm.x="","",_xlpm.x))</f>
        <v>2021-2 Round</v>
      </c>
      <c r="D481" s="27" t="str">
        <f>_xlfn.LET(_xlpm.x,_xlfn.XLOOKUP($A481,Applications!$E:$E,Applications!C:C),IF(_xlpm.x="","",_xlpm.x))</f>
        <v>Unsuccessful</v>
      </c>
      <c r="E481" s="24">
        <f>_xlfn.LET(_xlpm.x,_xlfn.XLOOKUP($A481,Applications!$E:$E,Applications!D:D),IF(_xlpm.x="","",_xlpm.x))</f>
        <v>44361</v>
      </c>
      <c r="F481" s="27" t="str">
        <f>_xlfn.LET(_xlpm.x,_xlfn.XLOOKUP($A481,Applications!$E:$E,Applications!F:F),IF(_xlpm.x="","",_xlpm.x))</f>
        <v>Gary Mock Fernandez Organisation</v>
      </c>
      <c r="G481" s="27" t="str">
        <f>_xlfn.LET(_xlpm.x,_xlfn.XLOOKUP($A481,Applications!$E:$E,Applications!G:G),IF(_xlpm.x="","",_xlpm.x))</f>
        <v>The Library is Open</v>
      </c>
      <c r="H481" s="27" t="str">
        <f>_xlfn.LET(_xlpm.x,_xlfn.XLOOKUP($A481,Applications!$E:$E,Applications!H:H),IF(_xlpm.x="","",_xlpm.x))</f>
        <v>Declined</v>
      </c>
      <c r="I481" s="29">
        <f>_xlfn.LET(_xlpm.x,_xlfn.XLOOKUP($A481,Applications!$E:$E,Applications!I:I),IF(_xlpm.x="","",_xlpm.x))</f>
        <v>12000</v>
      </c>
      <c r="J481" s="29">
        <f>_xlfn.LET(_xlpm.x,_xlfn.XLOOKUP($A481,Applications!$E:$E,Applications!J:J),IF(_xlpm.x="","",_xlpm.x))</f>
        <v>49000</v>
      </c>
      <c r="K481" s="29">
        <f>_xlfn.LET(_xlpm.x,_xlfn.XLOOKUP($A481,Applications!$E:$E,Applications!K:K),IF(_xlpm.x="","",_xlpm.x))</f>
        <v>0</v>
      </c>
      <c r="L481" s="30">
        <f t="shared" si="14"/>
        <v>6000</v>
      </c>
      <c r="M481" s="30">
        <f t="shared" si="15"/>
        <v>0</v>
      </c>
      <c r="N481" s="27" t="s">
        <v>922</v>
      </c>
      <c r="O481" s="27" t="s">
        <v>922</v>
      </c>
      <c r="P481" s="27" t="s">
        <v>922</v>
      </c>
      <c r="Q481" s="27" t="s">
        <v>922</v>
      </c>
      <c r="R481" s="27" t="s">
        <v>922</v>
      </c>
      <c r="S481" s="27"/>
      <c r="AD481" s="29"/>
      <c r="AE481" s="29"/>
    </row>
    <row r="482" spans="1:31" x14ac:dyDescent="0.2">
      <c r="A482" s="23" t="s">
        <v>398</v>
      </c>
      <c r="B482" s="27" t="str">
        <f>_xlfn.LET(_xlpm.x,_xlfn.XLOOKUP($A482,Applications!$E:$E,Applications!A:A),IF(_xlpm.x="","",_xlpm.x))</f>
        <v>Arts and Culture Grants</v>
      </c>
      <c r="C482" s="27" t="str">
        <f>_xlfn.LET(_xlpm.x,_xlfn.XLOOKUP($A482,Applications!$E:$E,Applications!B:B),IF(_xlpm.x="","",_xlpm.x))</f>
        <v>2022-1 Round</v>
      </c>
      <c r="D482" s="27" t="str">
        <f>_xlfn.LET(_xlpm.x,_xlfn.XLOOKUP($A482,Applications!$E:$E,Applications!C:C),IF(_xlpm.x="","",_xlpm.x))</f>
        <v>Contracts and Payments</v>
      </c>
      <c r="E482" s="24">
        <f>_xlfn.LET(_xlpm.x,_xlfn.XLOOKUP($A482,Applications!$E:$E,Applications!D:D),IF(_xlpm.x="","",_xlpm.x))</f>
        <v>44635</v>
      </c>
      <c r="F482" s="27" t="str">
        <f>_xlfn.LET(_xlpm.x,_xlfn.XLOOKUP($A482,Applications!$E:$E,Applications!F:F),IF(_xlpm.x="","",_xlpm.x))</f>
        <v>Jaclyn Mock Mcglothian Organisation</v>
      </c>
      <c r="G482" s="27" t="str">
        <f>_xlfn.LET(_xlpm.x,_xlfn.XLOOKUP($A482,Applications!$E:$E,Applications!G:G),IF(_xlpm.x="","",_xlpm.x))</f>
        <v>The Great Wall of Salford</v>
      </c>
      <c r="H482" s="27" t="str">
        <f>_xlfn.LET(_xlpm.x,_xlfn.XLOOKUP($A482,Applications!$E:$E,Applications!H:H),IF(_xlpm.x="","",_xlpm.x))</f>
        <v>Approved</v>
      </c>
      <c r="I482" s="29">
        <f>_xlfn.LET(_xlpm.x,_xlfn.XLOOKUP($A482,Applications!$E:$E,Applications!I:I),IF(_xlpm.x="","",_xlpm.x))</f>
        <v>13000</v>
      </c>
      <c r="J482" s="29">
        <f>_xlfn.LET(_xlpm.x,_xlfn.XLOOKUP($A482,Applications!$E:$E,Applications!J:J),IF(_xlpm.x="","",_xlpm.x))</f>
        <v>62000</v>
      </c>
      <c r="K482" s="29">
        <f>_xlfn.LET(_xlpm.x,_xlfn.XLOOKUP($A482,Applications!$E:$E,Applications!K:K),IF(_xlpm.x="","",_xlpm.x))</f>
        <v>10790</v>
      </c>
      <c r="L482" s="30">
        <f t="shared" si="14"/>
        <v>13000</v>
      </c>
      <c r="M482" s="30">
        <f t="shared" si="15"/>
        <v>10790</v>
      </c>
      <c r="N482" s="27" t="s">
        <v>922</v>
      </c>
      <c r="O482" s="27" t="s">
        <v>922</v>
      </c>
      <c r="P482" s="27" t="s">
        <v>922</v>
      </c>
      <c r="Q482" s="27" t="s">
        <v>922</v>
      </c>
      <c r="R482" s="27" t="s">
        <v>922</v>
      </c>
      <c r="S482" s="27"/>
      <c r="AD482" s="29"/>
      <c r="AE482" s="29"/>
    </row>
    <row r="483" spans="1:31" x14ac:dyDescent="0.2">
      <c r="A483" s="23" t="s">
        <v>401</v>
      </c>
      <c r="B483" s="27" t="str">
        <f>_xlfn.LET(_xlpm.x,_xlfn.XLOOKUP($A483,Applications!$E:$E,Applications!A:A),IF(_xlpm.x="","",_xlpm.x))</f>
        <v>Arts and Culture Grants</v>
      </c>
      <c r="C483" s="27" t="str">
        <f>_xlfn.LET(_xlpm.x,_xlfn.XLOOKUP($A483,Applications!$E:$E,Applications!B:B),IF(_xlpm.x="","",_xlpm.x))</f>
        <v>2022-2 Round</v>
      </c>
      <c r="D483" s="27" t="str">
        <f>_xlfn.LET(_xlpm.x,_xlfn.XLOOKUP($A483,Applications!$E:$E,Applications!C:C),IF(_xlpm.x="","",_xlpm.x))</f>
        <v>Assessment</v>
      </c>
      <c r="E483" s="24">
        <f>_xlfn.LET(_xlpm.x,_xlfn.XLOOKUP($A483,Applications!$E:$E,Applications!D:D),IF(_xlpm.x="","",_xlpm.x))</f>
        <v>44766</v>
      </c>
      <c r="F483" s="27" t="str">
        <f>_xlfn.LET(_xlpm.x,_xlfn.XLOOKUP($A483,Applications!$E:$E,Applications!F:F),IF(_xlpm.x="","",_xlpm.x))</f>
        <v>Robert Mock Miller Organisation</v>
      </c>
      <c r="G483" s="27" t="str">
        <f>_xlfn.LET(_xlpm.x,_xlfn.XLOOKUP($A483,Applications!$E:$E,Applications!G:G),IF(_xlpm.x="","",_xlpm.x))</f>
        <v>ShoeBox Challenge</v>
      </c>
      <c r="H483" s="27" t="str">
        <f>_xlfn.LET(_xlpm.x,_xlfn.XLOOKUP($A483,Applications!$E:$E,Applications!H:H),IF(_xlpm.x="","",_xlpm.x))</f>
        <v>Undecided</v>
      </c>
      <c r="I483" s="29">
        <f>_xlfn.LET(_xlpm.x,_xlfn.XLOOKUP($A483,Applications!$E:$E,Applications!I:I),IF(_xlpm.x="","",_xlpm.x))</f>
        <v>9900</v>
      </c>
      <c r="J483" s="29">
        <f>_xlfn.LET(_xlpm.x,_xlfn.XLOOKUP($A483,Applications!$E:$E,Applications!J:J),IF(_xlpm.x="","",_xlpm.x))</f>
        <v>40000</v>
      </c>
      <c r="K483" s="29">
        <f>_xlfn.LET(_xlpm.x,_xlfn.XLOOKUP($A483,Applications!$E:$E,Applications!K:K),IF(_xlpm.x="","",_xlpm.x))</f>
        <v>0</v>
      </c>
      <c r="L483" s="30">
        <f t="shared" si="14"/>
        <v>9900</v>
      </c>
      <c r="M483" s="30">
        <f t="shared" si="15"/>
        <v>0</v>
      </c>
      <c r="N483" s="27" t="s">
        <v>922</v>
      </c>
      <c r="O483" s="27" t="s">
        <v>922</v>
      </c>
      <c r="P483" s="27" t="s">
        <v>922</v>
      </c>
      <c r="Q483" s="27" t="s">
        <v>922</v>
      </c>
      <c r="R483" s="27" t="s">
        <v>922</v>
      </c>
      <c r="S483" s="27"/>
      <c r="AD483" s="29"/>
      <c r="AE483" s="29"/>
    </row>
    <row r="484" spans="1:31" x14ac:dyDescent="0.2">
      <c r="A484" s="23" t="s">
        <v>404</v>
      </c>
      <c r="B484" s="27" t="str">
        <f>_xlfn.LET(_xlpm.x,_xlfn.XLOOKUP($A484,Applications!$E:$E,Applications!A:A),IF(_xlpm.x="","",_xlpm.x))</f>
        <v>Arts and Culture Grants</v>
      </c>
      <c r="C484" s="27" t="str">
        <f>_xlfn.LET(_xlpm.x,_xlfn.XLOOKUP($A484,Applications!$E:$E,Applications!B:B),IF(_xlpm.x="","",_xlpm.x))</f>
        <v>2022-1 Round</v>
      </c>
      <c r="D484" s="27" t="str">
        <f>_xlfn.LET(_xlpm.x,_xlfn.XLOOKUP($A484,Applications!$E:$E,Applications!C:C),IF(_xlpm.x="","",_xlpm.x))</f>
        <v>Contracts and Payments</v>
      </c>
      <c r="E484" s="24">
        <f>_xlfn.LET(_xlpm.x,_xlfn.XLOOKUP($A484,Applications!$E:$E,Applications!D:D),IF(_xlpm.x="","",_xlpm.x))</f>
        <v>44585</v>
      </c>
      <c r="F484" s="27" t="str">
        <f>_xlfn.LET(_xlpm.x,_xlfn.XLOOKUP($A484,Applications!$E:$E,Applications!F:F),IF(_xlpm.x="","",_xlpm.x))</f>
        <v>Clifford Mock Cruz Organisation</v>
      </c>
      <c r="G484" s="27" t="str">
        <f>_xlfn.LET(_xlpm.x,_xlfn.XLOOKUP($A484,Applications!$E:$E,Applications!G:G),IF(_xlpm.x="","",_xlpm.x))</f>
        <v>The Happy Show</v>
      </c>
      <c r="H484" s="27" t="str">
        <f>_xlfn.LET(_xlpm.x,_xlfn.XLOOKUP($A484,Applications!$E:$E,Applications!H:H),IF(_xlpm.x="","",_xlpm.x))</f>
        <v>Approved</v>
      </c>
      <c r="I484" s="29">
        <f>_xlfn.LET(_xlpm.x,_xlfn.XLOOKUP($A484,Applications!$E:$E,Applications!I:I),IF(_xlpm.x="","",_xlpm.x))</f>
        <v>8400</v>
      </c>
      <c r="J484" s="29">
        <f>_xlfn.LET(_xlpm.x,_xlfn.XLOOKUP($A484,Applications!$E:$E,Applications!J:J),IF(_xlpm.x="","",_xlpm.x))</f>
        <v>33000</v>
      </c>
      <c r="K484" s="29">
        <f>_xlfn.LET(_xlpm.x,_xlfn.XLOOKUP($A484,Applications!$E:$E,Applications!K:K),IF(_xlpm.x="","",_xlpm.x))</f>
        <v>7644</v>
      </c>
      <c r="L484" s="30">
        <f t="shared" si="14"/>
        <v>2800</v>
      </c>
      <c r="M484" s="30">
        <f t="shared" si="15"/>
        <v>2548</v>
      </c>
      <c r="N484" s="27" t="s">
        <v>922</v>
      </c>
      <c r="O484" s="27" t="s">
        <v>922</v>
      </c>
      <c r="P484" s="27" t="s">
        <v>922</v>
      </c>
      <c r="Q484" s="27" t="s">
        <v>922</v>
      </c>
      <c r="R484" s="27" t="s">
        <v>922</v>
      </c>
      <c r="S484" s="27"/>
      <c r="AD484" s="29"/>
      <c r="AE484" s="29"/>
    </row>
    <row r="485" spans="1:31" x14ac:dyDescent="0.2">
      <c r="A485" s="23" t="s">
        <v>407</v>
      </c>
      <c r="B485" s="27" t="str">
        <f>_xlfn.LET(_xlpm.x,_xlfn.XLOOKUP($A485,Applications!$E:$E,Applications!A:A),IF(_xlpm.x="","",_xlpm.x))</f>
        <v>Arts and Culture Grants</v>
      </c>
      <c r="C485" s="27" t="str">
        <f>_xlfn.LET(_xlpm.x,_xlfn.XLOOKUP($A485,Applications!$E:$E,Applications!B:B),IF(_xlpm.x="","",_xlpm.x))</f>
        <v>2022-1 Round</v>
      </c>
      <c r="D485" s="27" t="str">
        <f>_xlfn.LET(_xlpm.x,_xlfn.XLOOKUP($A485,Applications!$E:$E,Applications!C:C),IF(_xlpm.x="","",_xlpm.x))</f>
        <v>Contracts and Payments</v>
      </c>
      <c r="E485" s="24">
        <f>_xlfn.LET(_xlpm.x,_xlfn.XLOOKUP($A485,Applications!$E:$E,Applications!D:D),IF(_xlpm.x="","",_xlpm.x))</f>
        <v>44583</v>
      </c>
      <c r="F485" s="27" t="str">
        <f>_xlfn.LET(_xlpm.x,_xlfn.XLOOKUP($A485,Applications!$E:$E,Applications!F:F),IF(_xlpm.x="","",_xlpm.x))</f>
        <v>Nellie Mock Redel Organisation</v>
      </c>
      <c r="G485" s="27" t="str">
        <f>_xlfn.LET(_xlpm.x,_xlfn.XLOOKUP($A485,Applications!$E:$E,Applications!G:G),IF(_xlpm.x="","",_xlpm.x))</f>
        <v>Collaboration with the local YMCA</v>
      </c>
      <c r="H485" s="27" t="str">
        <f>_xlfn.LET(_xlpm.x,_xlfn.XLOOKUP($A485,Applications!$E:$E,Applications!H:H),IF(_xlpm.x="","",_xlpm.x))</f>
        <v>Approved</v>
      </c>
      <c r="I485" s="29">
        <f>_xlfn.LET(_xlpm.x,_xlfn.XLOOKUP($A485,Applications!$E:$E,Applications!I:I),IF(_xlpm.x="","",_xlpm.x))</f>
        <v>22000</v>
      </c>
      <c r="J485" s="29">
        <f>_xlfn.LET(_xlpm.x,_xlfn.XLOOKUP($A485,Applications!$E:$E,Applications!J:J),IF(_xlpm.x="","",_xlpm.x))</f>
        <v>22000</v>
      </c>
      <c r="K485" s="29">
        <f>_xlfn.LET(_xlpm.x,_xlfn.XLOOKUP($A485,Applications!$E:$E,Applications!K:K),IF(_xlpm.x="","",_xlpm.x))</f>
        <v>17600</v>
      </c>
      <c r="L485" s="30">
        <f t="shared" si="14"/>
        <v>5500</v>
      </c>
      <c r="M485" s="30">
        <f t="shared" si="15"/>
        <v>4400</v>
      </c>
      <c r="N485" s="27" t="s">
        <v>922</v>
      </c>
      <c r="O485" s="27" t="s">
        <v>922</v>
      </c>
      <c r="P485" s="27" t="s">
        <v>922</v>
      </c>
      <c r="Q485" s="27" t="s">
        <v>922</v>
      </c>
      <c r="R485" s="27" t="s">
        <v>922</v>
      </c>
      <c r="S485" s="27"/>
      <c r="AD485" s="29"/>
      <c r="AE485" s="29"/>
    </row>
    <row r="486" spans="1:31" x14ac:dyDescent="0.2">
      <c r="A486" s="23" t="s">
        <v>410</v>
      </c>
      <c r="B486" s="27" t="str">
        <f>_xlfn.LET(_xlpm.x,_xlfn.XLOOKUP($A486,Applications!$E:$E,Applications!A:A),IF(_xlpm.x="","",_xlpm.x))</f>
        <v>Arts and Culture Grants</v>
      </c>
      <c r="C486" s="27" t="str">
        <f>_xlfn.LET(_xlpm.x,_xlfn.XLOOKUP($A486,Applications!$E:$E,Applications!B:B),IF(_xlpm.x="","",_xlpm.x))</f>
        <v>2022-1 Round</v>
      </c>
      <c r="D486" s="27" t="str">
        <f>_xlfn.LET(_xlpm.x,_xlfn.XLOOKUP($A486,Applications!$E:$E,Applications!C:C),IF(_xlpm.x="","",_xlpm.x))</f>
        <v>Contracts and Payments</v>
      </c>
      <c r="E486" s="24">
        <f>_xlfn.LET(_xlpm.x,_xlfn.XLOOKUP($A486,Applications!$E:$E,Applications!D:D),IF(_xlpm.x="","",_xlpm.x))</f>
        <v>44590</v>
      </c>
      <c r="F486" s="27" t="str">
        <f>_xlfn.LET(_xlpm.x,_xlfn.XLOOKUP($A486,Applications!$E:$E,Applications!F:F),IF(_xlpm.x="","",_xlpm.x))</f>
        <v>Linda Mock Freeland Organisation</v>
      </c>
      <c r="G486" s="27" t="str">
        <f>_xlfn.LET(_xlpm.x,_xlfn.XLOOKUP($A486,Applications!$E:$E,Applications!G:G),IF(_xlpm.x="","",_xlpm.x))</f>
        <v>The Great British Sausage Challenge</v>
      </c>
      <c r="H486" s="27" t="str">
        <f>_xlfn.LET(_xlpm.x,_xlfn.XLOOKUP($A486,Applications!$E:$E,Applications!H:H),IF(_xlpm.x="","",_xlpm.x))</f>
        <v>Approved</v>
      </c>
      <c r="I486" s="29">
        <f>_xlfn.LET(_xlpm.x,_xlfn.XLOOKUP($A486,Applications!$E:$E,Applications!I:I),IF(_xlpm.x="","",_xlpm.x))</f>
        <v>4900</v>
      </c>
      <c r="J486" s="29">
        <f>_xlfn.LET(_xlpm.x,_xlfn.XLOOKUP($A486,Applications!$E:$E,Applications!J:J),IF(_xlpm.x="","",_xlpm.x))</f>
        <v>23000</v>
      </c>
      <c r="K486" s="29">
        <f>_xlfn.LET(_xlpm.x,_xlfn.XLOOKUP($A486,Applications!$E:$E,Applications!K:K),IF(_xlpm.x="","",_xlpm.x))</f>
        <v>3920</v>
      </c>
      <c r="L486" s="30">
        <f t="shared" si="14"/>
        <v>4900</v>
      </c>
      <c r="M486" s="30">
        <f t="shared" si="15"/>
        <v>3920</v>
      </c>
      <c r="N486" s="27" t="s">
        <v>922</v>
      </c>
      <c r="O486" s="27" t="s">
        <v>922</v>
      </c>
      <c r="P486" s="27" t="s">
        <v>922</v>
      </c>
      <c r="Q486" s="27" t="s">
        <v>922</v>
      </c>
      <c r="R486" s="27" t="s">
        <v>922</v>
      </c>
      <c r="S486" s="27"/>
      <c r="AD486" s="29"/>
      <c r="AE486" s="29"/>
    </row>
    <row r="487" spans="1:31" x14ac:dyDescent="0.2">
      <c r="A487" s="23" t="s">
        <v>413</v>
      </c>
      <c r="B487" s="27" t="str">
        <f>_xlfn.LET(_xlpm.x,_xlfn.XLOOKUP($A487,Applications!$E:$E,Applications!A:A),IF(_xlpm.x="","",_xlpm.x))</f>
        <v>Arts and Culture Grants</v>
      </c>
      <c r="C487" s="27" t="str">
        <f>_xlfn.LET(_xlpm.x,_xlfn.XLOOKUP($A487,Applications!$E:$E,Applications!B:B),IF(_xlpm.x="","",_xlpm.x))</f>
        <v>2022-1 Round</v>
      </c>
      <c r="D487" s="27" t="str">
        <f>_xlfn.LET(_xlpm.x,_xlfn.XLOOKUP($A487,Applications!$E:$E,Applications!C:C),IF(_xlpm.x="","",_xlpm.x))</f>
        <v>Unsuccessful</v>
      </c>
      <c r="E487" s="24">
        <f>_xlfn.LET(_xlpm.x,_xlfn.XLOOKUP($A487,Applications!$E:$E,Applications!D:D),IF(_xlpm.x="","",_xlpm.x))</f>
        <v>44623</v>
      </c>
      <c r="F487" s="27" t="str">
        <f>_xlfn.LET(_xlpm.x,_xlfn.XLOOKUP($A487,Applications!$E:$E,Applications!F:F),IF(_xlpm.x="","",_xlpm.x))</f>
        <v>Neal Mock Hummer Organisation</v>
      </c>
      <c r="G487" s="27" t="str">
        <f>_xlfn.LET(_xlpm.x,_xlfn.XLOOKUP($A487,Applications!$E:$E,Applications!G:G),IF(_xlpm.x="","",_xlpm.x))</f>
        <v>Colour Me Up</v>
      </c>
      <c r="H487" s="27" t="str">
        <f>_xlfn.LET(_xlpm.x,_xlfn.XLOOKUP($A487,Applications!$E:$E,Applications!H:H),IF(_xlpm.x="","",_xlpm.x))</f>
        <v>Declined</v>
      </c>
      <c r="I487" s="29">
        <f>_xlfn.LET(_xlpm.x,_xlfn.XLOOKUP($A487,Applications!$E:$E,Applications!I:I),IF(_xlpm.x="","",_xlpm.x))</f>
        <v>13000</v>
      </c>
      <c r="J487" s="29">
        <f>_xlfn.LET(_xlpm.x,_xlfn.XLOOKUP($A487,Applications!$E:$E,Applications!J:J),IF(_xlpm.x="","",_xlpm.x))</f>
        <v>53000</v>
      </c>
      <c r="K487" s="29">
        <f>_xlfn.LET(_xlpm.x,_xlfn.XLOOKUP($A487,Applications!$E:$E,Applications!K:K),IF(_xlpm.x="","",_xlpm.x))</f>
        <v>0</v>
      </c>
      <c r="L487" s="30">
        <f t="shared" si="14"/>
        <v>3250</v>
      </c>
      <c r="M487" s="30">
        <f t="shared" si="15"/>
        <v>0</v>
      </c>
      <c r="N487" s="27" t="s">
        <v>922</v>
      </c>
      <c r="O487" s="27" t="s">
        <v>922</v>
      </c>
      <c r="P487" s="27" t="s">
        <v>922</v>
      </c>
      <c r="Q487" s="27" t="s">
        <v>922</v>
      </c>
      <c r="R487" s="27" t="s">
        <v>922</v>
      </c>
      <c r="S487" s="27"/>
      <c r="AD487" s="29"/>
      <c r="AE487" s="29"/>
    </row>
    <row r="488" spans="1:31" x14ac:dyDescent="0.2">
      <c r="A488" s="23" t="s">
        <v>416</v>
      </c>
      <c r="B488" s="27" t="str">
        <f>_xlfn.LET(_xlpm.x,_xlfn.XLOOKUP($A488,Applications!$E:$E,Applications!A:A),IF(_xlpm.x="","",_xlpm.x))</f>
        <v>Arts and Culture Grants</v>
      </c>
      <c r="C488" s="27" t="str">
        <f>_xlfn.LET(_xlpm.x,_xlfn.XLOOKUP($A488,Applications!$E:$E,Applications!B:B),IF(_xlpm.x="","",_xlpm.x))</f>
        <v>2021-2 Round</v>
      </c>
      <c r="D488" s="27" t="str">
        <f>_xlfn.LET(_xlpm.x,_xlfn.XLOOKUP($A488,Applications!$E:$E,Applications!C:C),IF(_xlpm.x="","",_xlpm.x))</f>
        <v>Closed</v>
      </c>
      <c r="E488" s="24">
        <f>_xlfn.LET(_xlpm.x,_xlfn.XLOOKUP($A488,Applications!$E:$E,Applications!D:D),IF(_xlpm.x="","",_xlpm.x))</f>
        <v>44381</v>
      </c>
      <c r="F488" s="27" t="str">
        <f>_xlfn.LET(_xlpm.x,_xlfn.XLOOKUP($A488,Applications!$E:$E,Applications!F:F),IF(_xlpm.x="","",_xlpm.x))</f>
        <v>Karen Mock Lopez Organisation</v>
      </c>
      <c r="G488" s="27" t="str">
        <f>_xlfn.LET(_xlpm.x,_xlfn.XLOOKUP($A488,Applications!$E:$E,Applications!G:G),IF(_xlpm.x="","",_xlpm.x))</f>
        <v>The Great Sculpture Hunt</v>
      </c>
      <c r="H488" s="27" t="str">
        <f>_xlfn.LET(_xlpm.x,_xlfn.XLOOKUP($A488,Applications!$E:$E,Applications!H:H),IF(_xlpm.x="","",_xlpm.x))</f>
        <v>Approved</v>
      </c>
      <c r="I488" s="29">
        <f>_xlfn.LET(_xlpm.x,_xlfn.XLOOKUP($A488,Applications!$E:$E,Applications!I:I),IF(_xlpm.x="","",_xlpm.x))</f>
        <v>14000</v>
      </c>
      <c r="J488" s="29">
        <f>_xlfn.LET(_xlpm.x,_xlfn.XLOOKUP($A488,Applications!$E:$E,Applications!J:J),IF(_xlpm.x="","",_xlpm.x))</f>
        <v>41000</v>
      </c>
      <c r="K488" s="29">
        <f>_xlfn.LET(_xlpm.x,_xlfn.XLOOKUP($A488,Applications!$E:$E,Applications!K:K),IF(_xlpm.x="","",_xlpm.x))</f>
        <v>10500</v>
      </c>
      <c r="L488" s="30">
        <f t="shared" si="14"/>
        <v>3500</v>
      </c>
      <c r="M488" s="30">
        <f t="shared" si="15"/>
        <v>2625</v>
      </c>
      <c r="N488" s="27" t="s">
        <v>922</v>
      </c>
      <c r="O488" s="27" t="s">
        <v>922</v>
      </c>
      <c r="P488" s="27" t="s">
        <v>922</v>
      </c>
      <c r="Q488" s="27" t="s">
        <v>922</v>
      </c>
      <c r="R488" s="27" t="s">
        <v>922</v>
      </c>
      <c r="S488" s="27"/>
      <c r="AD488" s="29"/>
      <c r="AE488" s="29"/>
    </row>
    <row r="489" spans="1:31" x14ac:dyDescent="0.2">
      <c r="A489" s="23" t="s">
        <v>419</v>
      </c>
      <c r="B489" s="27" t="str">
        <f>_xlfn.LET(_xlpm.x,_xlfn.XLOOKUP($A489,Applications!$E:$E,Applications!A:A),IF(_xlpm.x="","",_xlpm.x))</f>
        <v>Arts and Culture Grants</v>
      </c>
      <c r="C489" s="27" t="str">
        <f>_xlfn.LET(_xlpm.x,_xlfn.XLOOKUP($A489,Applications!$E:$E,Applications!B:B),IF(_xlpm.x="","",_xlpm.x))</f>
        <v>2022-2 Round</v>
      </c>
      <c r="D489" s="27" t="str">
        <f>_xlfn.LET(_xlpm.x,_xlfn.XLOOKUP($A489,Applications!$E:$E,Applications!C:C),IF(_xlpm.x="","",_xlpm.x))</f>
        <v>Advising Outcomes</v>
      </c>
      <c r="E489" s="24">
        <f>_xlfn.LET(_xlpm.x,_xlfn.XLOOKUP($A489,Applications!$E:$E,Applications!D:D),IF(_xlpm.x="","",_xlpm.x))</f>
        <v>44733</v>
      </c>
      <c r="F489" s="27" t="str">
        <f>_xlfn.LET(_xlpm.x,_xlfn.XLOOKUP($A489,Applications!$E:$E,Applications!F:F),IF(_xlpm.x="","",_xlpm.x))</f>
        <v>Allison Mock Adams Organisation</v>
      </c>
      <c r="G489" s="27" t="str">
        <f>_xlfn.LET(_xlpm.x,_xlfn.XLOOKUP($A489,Applications!$E:$E,Applications!G:G),IF(_xlpm.x="","",_xlpm.x))</f>
        <v>Helping Hands - An arts project to help the homeless</v>
      </c>
      <c r="H489" s="27" t="str">
        <f>_xlfn.LET(_xlpm.x,_xlfn.XLOOKUP($A489,Applications!$E:$E,Applications!H:H),IF(_xlpm.x="","",_xlpm.x))</f>
        <v>Undecided</v>
      </c>
      <c r="I489" s="29">
        <f>_xlfn.LET(_xlpm.x,_xlfn.XLOOKUP($A489,Applications!$E:$E,Applications!I:I),IF(_xlpm.x="","",_xlpm.x))</f>
        <v>17000</v>
      </c>
      <c r="J489" s="29">
        <f>_xlfn.LET(_xlpm.x,_xlfn.XLOOKUP($A489,Applications!$E:$E,Applications!J:J),IF(_xlpm.x="","",_xlpm.x))</f>
        <v>55000</v>
      </c>
      <c r="K489" s="29">
        <f>_xlfn.LET(_xlpm.x,_xlfn.XLOOKUP($A489,Applications!$E:$E,Applications!K:K),IF(_xlpm.x="","",_xlpm.x))</f>
        <v>0</v>
      </c>
      <c r="L489" s="30">
        <f t="shared" ref="L489:L552" si="16">IFERROR($I489/COUNTIF($A:$A,$A489),$I489)</f>
        <v>4250</v>
      </c>
      <c r="M489" s="30">
        <f t="shared" ref="M489:M552" si="17">IFERROR($K489/COUNTIF($A:$A,$A489),$K489)</f>
        <v>0</v>
      </c>
      <c r="N489" s="27" t="s">
        <v>922</v>
      </c>
      <c r="O489" s="27" t="s">
        <v>922</v>
      </c>
      <c r="P489" s="27" t="s">
        <v>922</v>
      </c>
      <c r="Q489" s="27" t="s">
        <v>922</v>
      </c>
      <c r="R489" s="27" t="s">
        <v>922</v>
      </c>
      <c r="S489" s="27"/>
      <c r="AD489" s="29"/>
      <c r="AE489" s="29"/>
    </row>
    <row r="490" spans="1:31" x14ac:dyDescent="0.2">
      <c r="A490" s="23" t="s">
        <v>422</v>
      </c>
      <c r="B490" s="27" t="str">
        <f>_xlfn.LET(_xlpm.x,_xlfn.XLOOKUP($A490,Applications!$E:$E,Applications!A:A),IF(_xlpm.x="","",_xlpm.x))</f>
        <v>Arts and Culture Grants</v>
      </c>
      <c r="C490" s="27" t="str">
        <f>_xlfn.LET(_xlpm.x,_xlfn.XLOOKUP($A490,Applications!$E:$E,Applications!B:B),IF(_xlpm.x="","",_xlpm.x))</f>
        <v>2022-2 Round</v>
      </c>
      <c r="D490" s="27" t="str">
        <f>_xlfn.LET(_xlpm.x,_xlfn.XLOOKUP($A490,Applications!$E:$E,Applications!C:C),IF(_xlpm.x="","",_xlpm.x))</f>
        <v>Eligibility Check</v>
      </c>
      <c r="E490" s="24">
        <f>_xlfn.LET(_xlpm.x,_xlfn.XLOOKUP($A490,Applications!$E:$E,Applications!D:D),IF(_xlpm.x="","",_xlpm.x))</f>
        <v>44720</v>
      </c>
      <c r="F490" s="27" t="str">
        <f>_xlfn.LET(_xlpm.x,_xlfn.XLOOKUP($A490,Applications!$E:$E,Applications!F:F),IF(_xlpm.x="","",_xlpm.x))</f>
        <v>William Mock Broderick Organisation</v>
      </c>
      <c r="G490" s="27" t="str">
        <f>_xlfn.LET(_xlpm.x,_xlfn.XLOOKUP($A490,Applications!$E:$E,Applications!G:G),IF(_xlpm.x="","",_xlpm.x))</f>
        <v>Stuck in the Stone Age</v>
      </c>
      <c r="H490" s="27" t="str">
        <f>_xlfn.LET(_xlpm.x,_xlfn.XLOOKUP($A490,Applications!$E:$E,Applications!H:H),IF(_xlpm.x="","",_xlpm.x))</f>
        <v>Undecided</v>
      </c>
      <c r="I490" s="29">
        <f>_xlfn.LET(_xlpm.x,_xlfn.XLOOKUP($A490,Applications!$E:$E,Applications!I:I),IF(_xlpm.x="","",_xlpm.x))</f>
        <v>21000</v>
      </c>
      <c r="J490" s="29">
        <f>_xlfn.LET(_xlpm.x,_xlfn.XLOOKUP($A490,Applications!$E:$E,Applications!J:J),IF(_xlpm.x="","",_xlpm.x))</f>
        <v>102000</v>
      </c>
      <c r="K490" s="29">
        <f>_xlfn.LET(_xlpm.x,_xlfn.XLOOKUP($A490,Applications!$E:$E,Applications!K:K),IF(_xlpm.x="","",_xlpm.x))</f>
        <v>0</v>
      </c>
      <c r="L490" s="30">
        <f t="shared" si="16"/>
        <v>5250</v>
      </c>
      <c r="M490" s="30">
        <f t="shared" si="17"/>
        <v>0</v>
      </c>
      <c r="N490" s="27" t="s">
        <v>922</v>
      </c>
      <c r="O490" s="27" t="s">
        <v>922</v>
      </c>
      <c r="P490" s="27" t="s">
        <v>922</v>
      </c>
      <c r="Q490" s="27" t="s">
        <v>922</v>
      </c>
      <c r="R490" s="27" t="s">
        <v>922</v>
      </c>
      <c r="S490" s="27"/>
      <c r="AD490" s="29"/>
      <c r="AE490" s="29"/>
    </row>
    <row r="491" spans="1:31" x14ac:dyDescent="0.2">
      <c r="A491" s="23" t="s">
        <v>425</v>
      </c>
      <c r="B491" s="27" t="str">
        <f>_xlfn.LET(_xlpm.x,_xlfn.XLOOKUP($A491,Applications!$E:$E,Applications!A:A),IF(_xlpm.x="","",_xlpm.x))</f>
        <v>Arts and Culture Grants</v>
      </c>
      <c r="C491" s="27" t="str">
        <f>_xlfn.LET(_xlpm.x,_xlfn.XLOOKUP($A491,Applications!$E:$E,Applications!B:B),IF(_xlpm.x="","",_xlpm.x))</f>
        <v>2021-2 Round</v>
      </c>
      <c r="D491" s="27" t="str">
        <f>_xlfn.LET(_xlpm.x,_xlfn.XLOOKUP($A491,Applications!$E:$E,Applications!C:C),IF(_xlpm.x="","",_xlpm.x))</f>
        <v>Acquittal Management</v>
      </c>
      <c r="E491" s="24">
        <f>_xlfn.LET(_xlpm.x,_xlfn.XLOOKUP($A491,Applications!$E:$E,Applications!D:D),IF(_xlpm.x="","",_xlpm.x))</f>
        <v>44374</v>
      </c>
      <c r="F491" s="27" t="str">
        <f>_xlfn.LET(_xlpm.x,_xlfn.XLOOKUP($A491,Applications!$E:$E,Applications!F:F),IF(_xlpm.x="","",_xlpm.x))</f>
        <v>Todd Mock Caswell Organisation</v>
      </c>
      <c r="G491" s="27" t="str">
        <f>_xlfn.LET(_xlpm.x,_xlfn.XLOOKUP($A491,Applications!$E:$E,Applications!G:G),IF(_xlpm.x="","",_xlpm.x))</f>
        <v>Kindness Rocks</v>
      </c>
      <c r="H491" s="27" t="str">
        <f>_xlfn.LET(_xlpm.x,_xlfn.XLOOKUP($A491,Applications!$E:$E,Applications!H:H),IF(_xlpm.x="","",_xlpm.x))</f>
        <v>Approved</v>
      </c>
      <c r="I491" s="29">
        <f>_xlfn.LET(_xlpm.x,_xlfn.XLOOKUP($A491,Applications!$E:$E,Applications!I:I),IF(_xlpm.x="","",_xlpm.x))</f>
        <v>11000</v>
      </c>
      <c r="J491" s="29">
        <f>_xlfn.LET(_xlpm.x,_xlfn.XLOOKUP($A491,Applications!$E:$E,Applications!J:J),IF(_xlpm.x="","",_xlpm.x))</f>
        <v>27000</v>
      </c>
      <c r="K491" s="29">
        <f>_xlfn.LET(_xlpm.x,_xlfn.XLOOKUP($A491,Applications!$E:$E,Applications!K:K),IF(_xlpm.x="","",_xlpm.x))</f>
        <v>9020</v>
      </c>
      <c r="L491" s="30">
        <f t="shared" si="16"/>
        <v>2750</v>
      </c>
      <c r="M491" s="30">
        <f t="shared" si="17"/>
        <v>2255</v>
      </c>
      <c r="N491" s="27" t="s">
        <v>922</v>
      </c>
      <c r="O491" s="27" t="s">
        <v>922</v>
      </c>
      <c r="P491" s="27" t="s">
        <v>922</v>
      </c>
      <c r="Q491" s="27" t="s">
        <v>922</v>
      </c>
      <c r="R491" s="27" t="s">
        <v>922</v>
      </c>
      <c r="S491" s="27"/>
      <c r="AD491" s="29"/>
      <c r="AE491" s="29"/>
    </row>
    <row r="492" spans="1:31" x14ac:dyDescent="0.2">
      <c r="A492" s="23" t="s">
        <v>428</v>
      </c>
      <c r="B492" s="27" t="str">
        <f>_xlfn.LET(_xlpm.x,_xlfn.XLOOKUP($A492,Applications!$E:$E,Applications!A:A),IF(_xlpm.x="","",_xlpm.x))</f>
        <v>Arts and Culture Grants</v>
      </c>
      <c r="C492" s="27" t="str">
        <f>_xlfn.LET(_xlpm.x,_xlfn.XLOOKUP($A492,Applications!$E:$E,Applications!B:B),IF(_xlpm.x="","",_xlpm.x))</f>
        <v>2021-2 Round</v>
      </c>
      <c r="D492" s="27" t="str">
        <f>_xlfn.LET(_xlpm.x,_xlfn.XLOOKUP($A492,Applications!$E:$E,Applications!C:C),IF(_xlpm.x="","",_xlpm.x))</f>
        <v>Closed</v>
      </c>
      <c r="E492" s="24">
        <f>_xlfn.LET(_xlpm.x,_xlfn.XLOOKUP($A492,Applications!$E:$E,Applications!D:D),IF(_xlpm.x="","",_xlpm.x))</f>
        <v>44384</v>
      </c>
      <c r="F492" s="27" t="str">
        <f>_xlfn.LET(_xlpm.x,_xlfn.XLOOKUP($A492,Applications!$E:$E,Applications!F:F),IF(_xlpm.x="","",_xlpm.x))</f>
        <v>Christopher Mock Talavera Organisation</v>
      </c>
      <c r="G492" s="27" t="str">
        <f>_xlfn.LET(_xlpm.x,_xlfn.XLOOKUP($A492,Applications!$E:$E,Applications!G:G),IF(_xlpm.x="","",_xlpm.x))</f>
        <v>The Great North Wood Project</v>
      </c>
      <c r="H492" s="27" t="str">
        <f>_xlfn.LET(_xlpm.x,_xlfn.XLOOKUP($A492,Applications!$E:$E,Applications!H:H),IF(_xlpm.x="","",_xlpm.x))</f>
        <v>Approved</v>
      </c>
      <c r="I492" s="29">
        <f>_xlfn.LET(_xlpm.x,_xlfn.XLOOKUP($A492,Applications!$E:$E,Applications!I:I),IF(_xlpm.x="","",_xlpm.x))</f>
        <v>11000</v>
      </c>
      <c r="J492" s="29">
        <f>_xlfn.LET(_xlpm.x,_xlfn.XLOOKUP($A492,Applications!$E:$E,Applications!J:J),IF(_xlpm.x="","",_xlpm.x))</f>
        <v>41000</v>
      </c>
      <c r="K492" s="29">
        <f>_xlfn.LET(_xlpm.x,_xlfn.XLOOKUP($A492,Applications!$E:$E,Applications!K:K),IF(_xlpm.x="","",_xlpm.x))</f>
        <v>8250</v>
      </c>
      <c r="L492" s="30">
        <f t="shared" si="16"/>
        <v>11000</v>
      </c>
      <c r="M492" s="30">
        <f t="shared" si="17"/>
        <v>8250</v>
      </c>
      <c r="N492" s="27" t="s">
        <v>922</v>
      </c>
      <c r="O492" s="27" t="s">
        <v>922</v>
      </c>
      <c r="P492" s="27" t="s">
        <v>922</v>
      </c>
      <c r="Q492" s="27" t="s">
        <v>922</v>
      </c>
      <c r="R492" s="27" t="s">
        <v>922</v>
      </c>
      <c r="S492" s="27"/>
      <c r="AD492" s="29"/>
      <c r="AE492" s="29"/>
    </row>
    <row r="493" spans="1:31" x14ac:dyDescent="0.2">
      <c r="A493" s="23" t="s">
        <v>431</v>
      </c>
      <c r="B493" s="27" t="str">
        <f>_xlfn.LET(_xlpm.x,_xlfn.XLOOKUP($A493,Applications!$E:$E,Applications!A:A),IF(_xlpm.x="","",_xlpm.x))</f>
        <v>Arts and Culture Grants</v>
      </c>
      <c r="C493" s="27" t="str">
        <f>_xlfn.LET(_xlpm.x,_xlfn.XLOOKUP($A493,Applications!$E:$E,Applications!B:B),IF(_xlpm.x="","",_xlpm.x))</f>
        <v>2022-2 Round</v>
      </c>
      <c r="D493" s="27" t="str">
        <f>_xlfn.LET(_xlpm.x,_xlfn.XLOOKUP($A493,Applications!$E:$E,Applications!C:C),IF(_xlpm.x="","",_xlpm.x))</f>
        <v>Assessment</v>
      </c>
      <c r="E493" s="24">
        <f>_xlfn.LET(_xlpm.x,_xlfn.XLOOKUP($A493,Applications!$E:$E,Applications!D:D),IF(_xlpm.x="","",_xlpm.x))</f>
        <v>44764</v>
      </c>
      <c r="F493" s="27" t="str">
        <f>_xlfn.LET(_xlpm.x,_xlfn.XLOOKUP($A493,Applications!$E:$E,Applications!F:F),IF(_xlpm.x="","",_xlpm.x))</f>
        <v>Marie Mock Gore Organisation</v>
      </c>
      <c r="G493" s="27" t="str">
        <f>_xlfn.LET(_xlpm.x,_xlfn.XLOOKUP($A493,Applications!$E:$E,Applications!G:G),IF(_xlpm.x="","",_xlpm.x))</f>
        <v>The Brighter Side of Things</v>
      </c>
      <c r="H493" s="27" t="str">
        <f>_xlfn.LET(_xlpm.x,_xlfn.XLOOKUP($A493,Applications!$E:$E,Applications!H:H),IF(_xlpm.x="","",_xlpm.x))</f>
        <v>Undecided</v>
      </c>
      <c r="I493" s="29">
        <f>_xlfn.LET(_xlpm.x,_xlfn.XLOOKUP($A493,Applications!$E:$E,Applications!I:I),IF(_xlpm.x="","",_xlpm.x))</f>
        <v>24000</v>
      </c>
      <c r="J493" s="29">
        <f>_xlfn.LET(_xlpm.x,_xlfn.XLOOKUP($A493,Applications!$E:$E,Applications!J:J),IF(_xlpm.x="","",_xlpm.x))</f>
        <v>29000</v>
      </c>
      <c r="K493" s="29">
        <f>_xlfn.LET(_xlpm.x,_xlfn.XLOOKUP($A493,Applications!$E:$E,Applications!K:K),IF(_xlpm.x="","",_xlpm.x))</f>
        <v>0</v>
      </c>
      <c r="L493" s="30">
        <f t="shared" si="16"/>
        <v>6000</v>
      </c>
      <c r="M493" s="30">
        <f t="shared" si="17"/>
        <v>0</v>
      </c>
      <c r="N493" s="27" t="s">
        <v>922</v>
      </c>
      <c r="O493" s="27" t="s">
        <v>922</v>
      </c>
      <c r="P493" s="27" t="s">
        <v>922</v>
      </c>
      <c r="Q493" s="27" t="s">
        <v>922</v>
      </c>
      <c r="R493" s="27" t="s">
        <v>922</v>
      </c>
      <c r="S493" s="27"/>
      <c r="AD493" s="29"/>
      <c r="AE493" s="29"/>
    </row>
    <row r="494" spans="1:31" x14ac:dyDescent="0.2">
      <c r="A494" s="23" t="s">
        <v>434</v>
      </c>
      <c r="B494" s="27" t="str">
        <f>_xlfn.LET(_xlpm.x,_xlfn.XLOOKUP($A494,Applications!$E:$E,Applications!A:A),IF(_xlpm.x="","",_xlpm.x))</f>
        <v>Arts and Culture Grants</v>
      </c>
      <c r="C494" s="27" t="str">
        <f>_xlfn.LET(_xlpm.x,_xlfn.XLOOKUP($A494,Applications!$E:$E,Applications!B:B),IF(_xlpm.x="","",_xlpm.x))</f>
        <v>2021-2 Round</v>
      </c>
      <c r="D494" s="27" t="str">
        <f>_xlfn.LET(_xlpm.x,_xlfn.XLOOKUP($A494,Applications!$E:$E,Applications!C:C),IF(_xlpm.x="","",_xlpm.x))</f>
        <v>Closed</v>
      </c>
      <c r="E494" s="24">
        <f>_xlfn.LET(_xlpm.x,_xlfn.XLOOKUP($A494,Applications!$E:$E,Applications!D:D),IF(_xlpm.x="","",_xlpm.x))</f>
        <v>44354</v>
      </c>
      <c r="F494" s="27" t="str">
        <f>_xlfn.LET(_xlpm.x,_xlfn.XLOOKUP($A494,Applications!$E:$E,Applications!F:F),IF(_xlpm.x="","",_xlpm.x))</f>
        <v>Max Mock Brucculeri Organisation</v>
      </c>
      <c r="G494" s="27" t="str">
        <f>_xlfn.LET(_xlpm.x,_xlfn.XLOOKUP($A494,Applications!$E:$E,Applications!G:G),IF(_xlpm.x="","",_xlpm.x))</f>
        <v>Music for all</v>
      </c>
      <c r="H494" s="27" t="str">
        <f>_xlfn.LET(_xlpm.x,_xlfn.XLOOKUP($A494,Applications!$E:$E,Applications!H:H),IF(_xlpm.x="","",_xlpm.x))</f>
        <v>Approved</v>
      </c>
      <c r="I494" s="29">
        <f>_xlfn.LET(_xlpm.x,_xlfn.XLOOKUP($A494,Applications!$E:$E,Applications!I:I),IF(_xlpm.x="","",_xlpm.x))</f>
        <v>11000</v>
      </c>
      <c r="J494" s="29">
        <f>_xlfn.LET(_xlpm.x,_xlfn.XLOOKUP($A494,Applications!$E:$E,Applications!J:J),IF(_xlpm.x="","",_xlpm.x))</f>
        <v>18000</v>
      </c>
      <c r="K494" s="29">
        <f>_xlfn.LET(_xlpm.x,_xlfn.XLOOKUP($A494,Applications!$E:$E,Applications!K:K),IF(_xlpm.x="","",_xlpm.x))</f>
        <v>10120</v>
      </c>
      <c r="L494" s="30">
        <f t="shared" si="16"/>
        <v>2750</v>
      </c>
      <c r="M494" s="30">
        <f t="shared" si="17"/>
        <v>2530</v>
      </c>
      <c r="N494" s="27" t="s">
        <v>922</v>
      </c>
      <c r="O494" s="27" t="s">
        <v>922</v>
      </c>
      <c r="P494" s="27" t="s">
        <v>922</v>
      </c>
      <c r="Q494" s="27" t="s">
        <v>922</v>
      </c>
      <c r="R494" s="27" t="s">
        <v>922</v>
      </c>
      <c r="S494" s="27"/>
      <c r="AD494" s="29"/>
      <c r="AE494" s="29"/>
    </row>
    <row r="495" spans="1:31" x14ac:dyDescent="0.2">
      <c r="A495" s="23" t="s">
        <v>437</v>
      </c>
      <c r="B495" s="27" t="str">
        <f>_xlfn.LET(_xlpm.x,_xlfn.XLOOKUP($A495,Applications!$E:$E,Applications!A:A),IF(_xlpm.x="","",_xlpm.x))</f>
        <v>Arts and Culture Grants</v>
      </c>
      <c r="C495" s="27" t="str">
        <f>_xlfn.LET(_xlpm.x,_xlfn.XLOOKUP($A495,Applications!$E:$E,Applications!B:B),IF(_xlpm.x="","",_xlpm.x))</f>
        <v>2021-2 Round</v>
      </c>
      <c r="D495" s="27" t="str">
        <f>_xlfn.LET(_xlpm.x,_xlfn.XLOOKUP($A495,Applications!$E:$E,Applications!C:C),IF(_xlpm.x="","",_xlpm.x))</f>
        <v>Closed</v>
      </c>
      <c r="E495" s="24">
        <f>_xlfn.LET(_xlpm.x,_xlfn.XLOOKUP($A495,Applications!$E:$E,Applications!D:D),IF(_xlpm.x="","",_xlpm.x))</f>
        <v>44365</v>
      </c>
      <c r="F495" s="27" t="str">
        <f>_xlfn.LET(_xlpm.x,_xlfn.XLOOKUP($A495,Applications!$E:$E,Applications!F:F),IF(_xlpm.x="","",_xlpm.x))</f>
        <v>Jannie Mock Speed Organisation</v>
      </c>
      <c r="G495" s="27" t="str">
        <f>_xlfn.LET(_xlpm.x,_xlfn.XLOOKUP($A495,Applications!$E:$E,Applications!G:G),IF(_xlpm.x="","",_xlpm.x))</f>
        <v>Tree Planting</v>
      </c>
      <c r="H495" s="27" t="str">
        <f>_xlfn.LET(_xlpm.x,_xlfn.XLOOKUP($A495,Applications!$E:$E,Applications!H:H),IF(_xlpm.x="","",_xlpm.x))</f>
        <v>Approved</v>
      </c>
      <c r="I495" s="29">
        <f>_xlfn.LET(_xlpm.x,_xlfn.XLOOKUP($A495,Applications!$E:$E,Applications!I:I),IF(_xlpm.x="","",_xlpm.x))</f>
        <v>13000</v>
      </c>
      <c r="J495" s="29">
        <f>_xlfn.LET(_xlpm.x,_xlfn.XLOOKUP($A495,Applications!$E:$E,Applications!J:J),IF(_xlpm.x="","",_xlpm.x))</f>
        <v>24000</v>
      </c>
      <c r="K495" s="29">
        <f>_xlfn.LET(_xlpm.x,_xlfn.XLOOKUP($A495,Applications!$E:$E,Applications!K:K),IF(_xlpm.x="","",_xlpm.x))</f>
        <v>11050</v>
      </c>
      <c r="L495" s="30">
        <f t="shared" si="16"/>
        <v>3250</v>
      </c>
      <c r="M495" s="30">
        <f t="shared" si="17"/>
        <v>2762.5</v>
      </c>
      <c r="N495" s="27" t="s">
        <v>922</v>
      </c>
      <c r="O495" s="27" t="s">
        <v>922</v>
      </c>
      <c r="P495" s="27" t="s">
        <v>922</v>
      </c>
      <c r="Q495" s="27" t="s">
        <v>922</v>
      </c>
      <c r="R495" s="27" t="s">
        <v>922</v>
      </c>
      <c r="S495" s="27"/>
      <c r="AD495" s="29"/>
      <c r="AE495" s="29"/>
    </row>
    <row r="496" spans="1:31" x14ac:dyDescent="0.2">
      <c r="A496" s="23" t="s">
        <v>440</v>
      </c>
      <c r="B496" s="27" t="str">
        <f>_xlfn.LET(_xlpm.x,_xlfn.XLOOKUP($A496,Applications!$E:$E,Applications!A:A),IF(_xlpm.x="","",_xlpm.x))</f>
        <v>Arts and Culture Grants</v>
      </c>
      <c r="C496" s="27" t="str">
        <f>_xlfn.LET(_xlpm.x,_xlfn.XLOOKUP($A496,Applications!$E:$E,Applications!B:B),IF(_xlpm.x="","",_xlpm.x))</f>
        <v>2022-1 Round</v>
      </c>
      <c r="D496" s="27" t="str">
        <f>_xlfn.LET(_xlpm.x,_xlfn.XLOOKUP($A496,Applications!$E:$E,Applications!C:C),IF(_xlpm.x="","",_xlpm.x))</f>
        <v>Contracts and Payments</v>
      </c>
      <c r="E496" s="24">
        <f>_xlfn.LET(_xlpm.x,_xlfn.XLOOKUP($A496,Applications!$E:$E,Applications!D:D),IF(_xlpm.x="","",_xlpm.x))</f>
        <v>44598</v>
      </c>
      <c r="F496" s="27" t="str">
        <f>_xlfn.LET(_xlpm.x,_xlfn.XLOOKUP($A496,Applications!$E:$E,Applications!F:F),IF(_xlpm.x="","",_xlpm.x))</f>
        <v>Stephen Mock Patrick Organisation</v>
      </c>
      <c r="G496" s="27" t="str">
        <f>_xlfn.LET(_xlpm.x,_xlfn.XLOOKUP($A496,Applications!$E:$E,Applications!G:G),IF(_xlpm.x="","",_xlpm.x))</f>
        <v>Neighbourly</v>
      </c>
      <c r="H496" s="27" t="str">
        <f>_xlfn.LET(_xlpm.x,_xlfn.XLOOKUP($A496,Applications!$E:$E,Applications!H:H),IF(_xlpm.x="","",_xlpm.x))</f>
        <v>Approved</v>
      </c>
      <c r="I496" s="29">
        <f>_xlfn.LET(_xlpm.x,_xlfn.XLOOKUP($A496,Applications!$E:$E,Applications!I:I),IF(_xlpm.x="","",_xlpm.x))</f>
        <v>14000</v>
      </c>
      <c r="J496" s="29">
        <f>_xlfn.LET(_xlpm.x,_xlfn.XLOOKUP($A496,Applications!$E:$E,Applications!J:J),IF(_xlpm.x="","",_xlpm.x))</f>
        <v>58000</v>
      </c>
      <c r="K496" s="29">
        <f>_xlfn.LET(_xlpm.x,_xlfn.XLOOKUP($A496,Applications!$E:$E,Applications!K:K),IF(_xlpm.x="","",_xlpm.x))</f>
        <v>12320</v>
      </c>
      <c r="L496" s="30">
        <f t="shared" si="16"/>
        <v>3500</v>
      </c>
      <c r="M496" s="30">
        <f t="shared" si="17"/>
        <v>3080</v>
      </c>
      <c r="N496" s="27" t="s">
        <v>922</v>
      </c>
      <c r="O496" s="27" t="s">
        <v>922</v>
      </c>
      <c r="P496" s="27" t="s">
        <v>922</v>
      </c>
      <c r="Q496" s="27" t="s">
        <v>922</v>
      </c>
      <c r="R496" s="27" t="s">
        <v>922</v>
      </c>
      <c r="S496" s="27"/>
      <c r="AD496" s="29"/>
      <c r="AE496" s="29"/>
    </row>
    <row r="497" spans="1:31" x14ac:dyDescent="0.2">
      <c r="A497" s="23" t="s">
        <v>443</v>
      </c>
      <c r="B497" s="27" t="str">
        <f>_xlfn.LET(_xlpm.x,_xlfn.XLOOKUP($A497,Applications!$E:$E,Applications!A:A),IF(_xlpm.x="","",_xlpm.x))</f>
        <v>Arts and Culture Grants</v>
      </c>
      <c r="C497" s="27" t="str">
        <f>_xlfn.LET(_xlpm.x,_xlfn.XLOOKUP($A497,Applications!$E:$E,Applications!B:B),IF(_xlpm.x="","",_xlpm.x))</f>
        <v>2022-2 Round</v>
      </c>
      <c r="D497" s="27" t="str">
        <f>_xlfn.LET(_xlpm.x,_xlfn.XLOOKUP($A497,Applications!$E:$E,Applications!C:C),IF(_xlpm.x="","",_xlpm.x))</f>
        <v>Eligibility Check</v>
      </c>
      <c r="E497" s="24">
        <f>_xlfn.LET(_xlpm.x,_xlfn.XLOOKUP($A497,Applications!$E:$E,Applications!D:D),IF(_xlpm.x="","",_xlpm.x))</f>
        <v>44751</v>
      </c>
      <c r="F497" s="27" t="str">
        <f>_xlfn.LET(_xlpm.x,_xlfn.XLOOKUP($A497,Applications!$E:$E,Applications!F:F),IF(_xlpm.x="","",_xlpm.x))</f>
        <v>Katina Mock Blevins Organisation</v>
      </c>
      <c r="G497" s="27" t="str">
        <f>_xlfn.LET(_xlpm.x,_xlfn.XLOOKUP($A497,Applications!$E:$E,Applications!G:G),IF(_xlpm.x="","",_xlpm.x))</f>
        <v>'The Art of Recycling'</v>
      </c>
      <c r="H497" s="27" t="str">
        <f>_xlfn.LET(_xlpm.x,_xlfn.XLOOKUP($A497,Applications!$E:$E,Applications!H:H),IF(_xlpm.x="","",_xlpm.x))</f>
        <v>Undecided</v>
      </c>
      <c r="I497" s="29">
        <f>_xlfn.LET(_xlpm.x,_xlfn.XLOOKUP($A497,Applications!$E:$E,Applications!I:I),IF(_xlpm.x="","",_xlpm.x))</f>
        <v>9100</v>
      </c>
      <c r="J497" s="29">
        <f>_xlfn.LET(_xlpm.x,_xlfn.XLOOKUP($A497,Applications!$E:$E,Applications!J:J),IF(_xlpm.x="","",_xlpm.x))</f>
        <v>37000</v>
      </c>
      <c r="K497" s="29">
        <f>_xlfn.LET(_xlpm.x,_xlfn.XLOOKUP($A497,Applications!$E:$E,Applications!K:K),IF(_xlpm.x="","",_xlpm.x))</f>
        <v>0</v>
      </c>
      <c r="L497" s="30">
        <f t="shared" si="16"/>
        <v>3033.3333333333335</v>
      </c>
      <c r="M497" s="30">
        <f t="shared" si="17"/>
        <v>0</v>
      </c>
      <c r="N497" s="27" t="s">
        <v>922</v>
      </c>
      <c r="O497" s="27" t="s">
        <v>922</v>
      </c>
      <c r="P497" s="27" t="s">
        <v>922</v>
      </c>
      <c r="Q497" s="27" t="s">
        <v>922</v>
      </c>
      <c r="R497" s="27" t="s">
        <v>922</v>
      </c>
      <c r="S497" s="27"/>
      <c r="AD497" s="29"/>
      <c r="AE497" s="29"/>
    </row>
    <row r="498" spans="1:31" x14ac:dyDescent="0.2">
      <c r="A498" s="23" t="s">
        <v>446</v>
      </c>
      <c r="B498" s="27" t="str">
        <f>_xlfn.LET(_xlpm.x,_xlfn.XLOOKUP($A498,Applications!$E:$E,Applications!A:A),IF(_xlpm.x="","",_xlpm.x))</f>
        <v>Arts and Culture Grants</v>
      </c>
      <c r="C498" s="27" t="str">
        <f>_xlfn.LET(_xlpm.x,_xlfn.XLOOKUP($A498,Applications!$E:$E,Applications!B:B),IF(_xlpm.x="","",_xlpm.x))</f>
        <v>2021-2 Round</v>
      </c>
      <c r="D498" s="27" t="str">
        <f>_xlfn.LET(_xlpm.x,_xlfn.XLOOKUP($A498,Applications!$E:$E,Applications!C:C),IF(_xlpm.x="","",_xlpm.x))</f>
        <v>Unsuccessful</v>
      </c>
      <c r="E498" s="24">
        <f>_xlfn.LET(_xlpm.x,_xlfn.XLOOKUP($A498,Applications!$E:$E,Applications!D:D),IF(_xlpm.x="","",_xlpm.x))</f>
        <v>44403</v>
      </c>
      <c r="F498" s="27" t="str">
        <f>_xlfn.LET(_xlpm.x,_xlfn.XLOOKUP($A498,Applications!$E:$E,Applications!F:F),IF(_xlpm.x="","",_xlpm.x))</f>
        <v>Steven Mock Shotwell Organisation</v>
      </c>
      <c r="G498" s="27" t="str">
        <f>_xlfn.LET(_xlpm.x,_xlfn.XLOOKUP($A498,Applications!$E:$E,Applications!G:G),IF(_xlpm.x="","",_xlpm.x))</f>
        <v>Celebrate Diversity</v>
      </c>
      <c r="H498" s="27" t="str">
        <f>_xlfn.LET(_xlpm.x,_xlfn.XLOOKUP($A498,Applications!$E:$E,Applications!H:H),IF(_xlpm.x="","",_xlpm.x))</f>
        <v>Declined</v>
      </c>
      <c r="I498" s="29">
        <f>_xlfn.LET(_xlpm.x,_xlfn.XLOOKUP($A498,Applications!$E:$E,Applications!I:I),IF(_xlpm.x="","",_xlpm.x))</f>
        <v>10000</v>
      </c>
      <c r="J498" s="29">
        <f>_xlfn.LET(_xlpm.x,_xlfn.XLOOKUP($A498,Applications!$E:$E,Applications!J:J),IF(_xlpm.x="","",_xlpm.x))</f>
        <v>26000</v>
      </c>
      <c r="K498" s="29">
        <f>_xlfn.LET(_xlpm.x,_xlfn.XLOOKUP($A498,Applications!$E:$E,Applications!K:K),IF(_xlpm.x="","",_xlpm.x))</f>
        <v>0</v>
      </c>
      <c r="L498" s="30">
        <f t="shared" si="16"/>
        <v>3333.3333333333335</v>
      </c>
      <c r="M498" s="30">
        <f t="shared" si="17"/>
        <v>0</v>
      </c>
      <c r="N498" s="27" t="s">
        <v>922</v>
      </c>
      <c r="O498" s="27" t="s">
        <v>922</v>
      </c>
      <c r="P498" s="27" t="s">
        <v>922</v>
      </c>
      <c r="Q498" s="27" t="s">
        <v>922</v>
      </c>
      <c r="R498" s="27" t="s">
        <v>922</v>
      </c>
      <c r="S498" s="27"/>
      <c r="AD498" s="29"/>
      <c r="AE498" s="29"/>
    </row>
    <row r="499" spans="1:31" x14ac:dyDescent="0.2">
      <c r="A499" s="23" t="s">
        <v>449</v>
      </c>
      <c r="B499" s="27" t="str">
        <f>_xlfn.LET(_xlpm.x,_xlfn.XLOOKUP($A499,Applications!$E:$E,Applications!A:A),IF(_xlpm.x="","",_xlpm.x))</f>
        <v>Arts and Culture Grants</v>
      </c>
      <c r="C499" s="27" t="str">
        <f>_xlfn.LET(_xlpm.x,_xlfn.XLOOKUP($A499,Applications!$E:$E,Applications!B:B),IF(_xlpm.x="","",_xlpm.x))</f>
        <v>2022-1 Round</v>
      </c>
      <c r="D499" s="27" t="str">
        <f>_xlfn.LET(_xlpm.x,_xlfn.XLOOKUP($A499,Applications!$E:$E,Applications!C:C),IF(_xlpm.x="","",_xlpm.x))</f>
        <v>Contracts and Payments</v>
      </c>
      <c r="E499" s="24">
        <f>_xlfn.LET(_xlpm.x,_xlfn.XLOOKUP($A499,Applications!$E:$E,Applications!D:D),IF(_xlpm.x="","",_xlpm.x))</f>
        <v>44620</v>
      </c>
      <c r="F499" s="27" t="str">
        <f>_xlfn.LET(_xlpm.x,_xlfn.XLOOKUP($A499,Applications!$E:$E,Applications!F:F),IF(_xlpm.x="","",_xlpm.x))</f>
        <v>Bobbie Mock Larve Organisation</v>
      </c>
      <c r="G499" s="27" t="str">
        <f>_xlfn.LET(_xlpm.x,_xlfn.XLOOKUP($A499,Applications!$E:$E,Applications!G:G),IF(_xlpm.x="","",_xlpm.x))</f>
        <v>The Cultural Equation (Team: Alifia Wairimu, Irene Mwamburi and Nelly Mwangi)</v>
      </c>
      <c r="H499" s="27" t="str">
        <f>_xlfn.LET(_xlpm.x,_xlfn.XLOOKUP($A499,Applications!$E:$E,Applications!H:H),IF(_xlpm.x="","",_xlpm.x))</f>
        <v>Approved</v>
      </c>
      <c r="I499" s="29">
        <f>_xlfn.LET(_xlpm.x,_xlfn.XLOOKUP($A499,Applications!$E:$E,Applications!I:I),IF(_xlpm.x="","",_xlpm.x))</f>
        <v>22000</v>
      </c>
      <c r="J499" s="29">
        <f>_xlfn.LET(_xlpm.x,_xlfn.XLOOKUP($A499,Applications!$E:$E,Applications!J:J),IF(_xlpm.x="","",_xlpm.x))</f>
        <v>58000</v>
      </c>
      <c r="K499" s="29">
        <f>_xlfn.LET(_xlpm.x,_xlfn.XLOOKUP($A499,Applications!$E:$E,Applications!K:K),IF(_xlpm.x="","",_xlpm.x))</f>
        <v>20680</v>
      </c>
      <c r="L499" s="30">
        <f t="shared" si="16"/>
        <v>22000</v>
      </c>
      <c r="M499" s="30">
        <f t="shared" si="17"/>
        <v>20680</v>
      </c>
      <c r="N499" s="27" t="s">
        <v>922</v>
      </c>
      <c r="O499" s="27" t="s">
        <v>922</v>
      </c>
      <c r="P499" s="27" t="s">
        <v>922</v>
      </c>
      <c r="Q499" s="27" t="s">
        <v>922</v>
      </c>
      <c r="R499" s="27" t="s">
        <v>922</v>
      </c>
      <c r="S499" s="27"/>
      <c r="AD499" s="29"/>
      <c r="AE499" s="29"/>
    </row>
    <row r="500" spans="1:31" x14ac:dyDescent="0.2">
      <c r="A500" s="23" t="s">
        <v>452</v>
      </c>
      <c r="B500" s="27" t="str">
        <f>_xlfn.LET(_xlpm.x,_xlfn.XLOOKUP($A500,Applications!$E:$E,Applications!A:A),IF(_xlpm.x="","",_xlpm.x))</f>
        <v>Arts and Culture Grants</v>
      </c>
      <c r="C500" s="27" t="str">
        <f>_xlfn.LET(_xlpm.x,_xlfn.XLOOKUP($A500,Applications!$E:$E,Applications!B:B),IF(_xlpm.x="","",_xlpm.x))</f>
        <v>2022-1 Round</v>
      </c>
      <c r="D500" s="27" t="str">
        <f>_xlfn.LET(_xlpm.x,_xlfn.XLOOKUP($A500,Applications!$E:$E,Applications!C:C),IF(_xlpm.x="","",_xlpm.x))</f>
        <v>Contracts and Payments</v>
      </c>
      <c r="E500" s="24">
        <f>_xlfn.LET(_xlpm.x,_xlfn.XLOOKUP($A500,Applications!$E:$E,Applications!D:D),IF(_xlpm.x="","",_xlpm.x))</f>
        <v>44574</v>
      </c>
      <c r="F500" s="27" t="str">
        <f>_xlfn.LET(_xlpm.x,_xlfn.XLOOKUP($A500,Applications!$E:$E,Applications!F:F),IF(_xlpm.x="","",_xlpm.x))</f>
        <v>Donald Mock Choate Organisation</v>
      </c>
      <c r="G500" s="27" t="str">
        <f>_xlfn.LET(_xlpm.x,_xlfn.XLOOKUP($A500,Applications!$E:$E,Applications!G:G),IF(_xlpm.x="","",_xlpm.x))</f>
        <v>The Local Community</v>
      </c>
      <c r="H500" s="27" t="str">
        <f>_xlfn.LET(_xlpm.x,_xlfn.XLOOKUP($A500,Applications!$E:$E,Applications!H:H),IF(_xlpm.x="","",_xlpm.x))</f>
        <v>Approved</v>
      </c>
      <c r="I500" s="29">
        <f>_xlfn.LET(_xlpm.x,_xlfn.XLOOKUP($A500,Applications!$E:$E,Applications!I:I),IF(_xlpm.x="","",_xlpm.x))</f>
        <v>6000</v>
      </c>
      <c r="J500" s="29">
        <f>_xlfn.LET(_xlpm.x,_xlfn.XLOOKUP($A500,Applications!$E:$E,Applications!J:J),IF(_xlpm.x="","",_xlpm.x))</f>
        <v>27000</v>
      </c>
      <c r="K500" s="29">
        <f>_xlfn.LET(_xlpm.x,_xlfn.XLOOKUP($A500,Applications!$E:$E,Applications!K:K),IF(_xlpm.x="","",_xlpm.x))</f>
        <v>4680</v>
      </c>
      <c r="L500" s="30">
        <f t="shared" si="16"/>
        <v>2000</v>
      </c>
      <c r="M500" s="30">
        <f t="shared" si="17"/>
        <v>1560</v>
      </c>
      <c r="N500" s="27" t="s">
        <v>922</v>
      </c>
      <c r="O500" s="27" t="s">
        <v>922</v>
      </c>
      <c r="P500" s="27" t="s">
        <v>922</v>
      </c>
      <c r="Q500" s="27" t="s">
        <v>922</v>
      </c>
      <c r="R500" s="27" t="s">
        <v>922</v>
      </c>
      <c r="S500" s="27"/>
      <c r="AD500" s="29"/>
      <c r="AE500" s="29"/>
    </row>
    <row r="501" spans="1:31" x14ac:dyDescent="0.2">
      <c r="A501" s="23" t="s">
        <v>455</v>
      </c>
      <c r="B501" s="27" t="str">
        <f>_xlfn.LET(_xlpm.x,_xlfn.XLOOKUP($A501,Applications!$E:$E,Applications!A:A),IF(_xlpm.x="","",_xlpm.x))</f>
        <v>Arts and Culture Grants</v>
      </c>
      <c r="C501" s="27" t="str">
        <f>_xlfn.LET(_xlpm.x,_xlfn.XLOOKUP($A501,Applications!$E:$E,Applications!B:B),IF(_xlpm.x="","",_xlpm.x))</f>
        <v>2022-2 Round</v>
      </c>
      <c r="D501" s="27" t="str">
        <f>_xlfn.LET(_xlpm.x,_xlfn.XLOOKUP($A501,Applications!$E:$E,Applications!C:C),IF(_xlpm.x="","",_xlpm.x))</f>
        <v>Advising Outcomes</v>
      </c>
      <c r="E501" s="24">
        <f>_xlfn.LET(_xlpm.x,_xlfn.XLOOKUP($A501,Applications!$E:$E,Applications!D:D),IF(_xlpm.x="","",_xlpm.x))</f>
        <v>44722</v>
      </c>
      <c r="F501" s="27" t="str">
        <f>_xlfn.LET(_xlpm.x,_xlfn.XLOOKUP($A501,Applications!$E:$E,Applications!F:F),IF(_xlpm.x="","",_xlpm.x))</f>
        <v>Laura Mock Dibartolomeo Organisation</v>
      </c>
      <c r="G501" s="27" t="str">
        <f>_xlfn.LET(_xlpm.x,_xlfn.XLOOKUP($A501,Applications!$E:$E,Applications!G:G),IF(_xlpm.x="","",_xlpm.x))</f>
        <v>The Balancing Act</v>
      </c>
      <c r="H501" s="27" t="str">
        <f>_xlfn.LET(_xlpm.x,_xlfn.XLOOKUP($A501,Applications!$E:$E,Applications!H:H),IF(_xlpm.x="","",_xlpm.x))</f>
        <v>Undecided</v>
      </c>
      <c r="I501" s="29">
        <f>_xlfn.LET(_xlpm.x,_xlfn.XLOOKUP($A501,Applications!$E:$E,Applications!I:I),IF(_xlpm.x="","",_xlpm.x))</f>
        <v>26000</v>
      </c>
      <c r="J501" s="29">
        <f>_xlfn.LET(_xlpm.x,_xlfn.XLOOKUP($A501,Applications!$E:$E,Applications!J:J),IF(_xlpm.x="","",_xlpm.x))</f>
        <v>128000</v>
      </c>
      <c r="K501" s="29">
        <f>_xlfn.LET(_xlpm.x,_xlfn.XLOOKUP($A501,Applications!$E:$E,Applications!K:K),IF(_xlpm.x="","",_xlpm.x))</f>
        <v>0</v>
      </c>
      <c r="L501" s="30">
        <f t="shared" si="16"/>
        <v>6500</v>
      </c>
      <c r="M501" s="30">
        <f t="shared" si="17"/>
        <v>0</v>
      </c>
      <c r="N501" s="27" t="s">
        <v>922</v>
      </c>
      <c r="O501" s="27" t="s">
        <v>922</v>
      </c>
      <c r="P501" s="27" t="s">
        <v>922</v>
      </c>
      <c r="Q501" s="27" t="s">
        <v>922</v>
      </c>
      <c r="R501" s="27" t="s">
        <v>922</v>
      </c>
      <c r="S501" s="27"/>
      <c r="AD501" s="29"/>
      <c r="AE501" s="29"/>
    </row>
    <row r="502" spans="1:31" x14ac:dyDescent="0.2">
      <c r="A502" s="23" t="s">
        <v>458</v>
      </c>
      <c r="B502" s="27" t="str">
        <f>_xlfn.LET(_xlpm.x,_xlfn.XLOOKUP($A502,Applications!$E:$E,Applications!A:A),IF(_xlpm.x="","",_xlpm.x))</f>
        <v>Arts and Culture Grants</v>
      </c>
      <c r="C502" s="27" t="str">
        <f>_xlfn.LET(_xlpm.x,_xlfn.XLOOKUP($A502,Applications!$E:$E,Applications!B:B),IF(_xlpm.x="","",_xlpm.x))</f>
        <v>2022-1 Round</v>
      </c>
      <c r="D502" s="27" t="str">
        <f>_xlfn.LET(_xlpm.x,_xlfn.XLOOKUP($A502,Applications!$E:$E,Applications!C:C),IF(_xlpm.x="","",_xlpm.x))</f>
        <v>Contracts and Payments</v>
      </c>
      <c r="E502" s="24">
        <f>_xlfn.LET(_xlpm.x,_xlfn.XLOOKUP($A502,Applications!$E:$E,Applications!D:D),IF(_xlpm.x="","",_xlpm.x))</f>
        <v>44562</v>
      </c>
      <c r="F502" s="27" t="str">
        <f>_xlfn.LET(_xlpm.x,_xlfn.XLOOKUP($A502,Applications!$E:$E,Applications!F:F),IF(_xlpm.x="","",_xlpm.x))</f>
        <v>Lee Mock Rainey Organisation</v>
      </c>
      <c r="G502" s="27" t="str">
        <f>_xlfn.LET(_xlpm.x,_xlfn.XLOOKUP($A502,Applications!$E:$E,Applications!G:G),IF(_xlpm.x="","",_xlpm.x))</f>
        <v>WW1 Memorial</v>
      </c>
      <c r="H502" s="27" t="str">
        <f>_xlfn.LET(_xlpm.x,_xlfn.XLOOKUP($A502,Applications!$E:$E,Applications!H:H),IF(_xlpm.x="","",_xlpm.x))</f>
        <v>Approved</v>
      </c>
      <c r="I502" s="29">
        <f>_xlfn.LET(_xlpm.x,_xlfn.XLOOKUP($A502,Applications!$E:$E,Applications!I:I),IF(_xlpm.x="","",_xlpm.x))</f>
        <v>11000</v>
      </c>
      <c r="J502" s="29">
        <f>_xlfn.LET(_xlpm.x,_xlfn.XLOOKUP($A502,Applications!$E:$E,Applications!J:J),IF(_xlpm.x="","",_xlpm.x))</f>
        <v>43000</v>
      </c>
      <c r="K502" s="29">
        <f>_xlfn.LET(_xlpm.x,_xlfn.XLOOKUP($A502,Applications!$E:$E,Applications!K:K),IF(_xlpm.x="","",_xlpm.x))</f>
        <v>10230</v>
      </c>
      <c r="L502" s="30">
        <f t="shared" si="16"/>
        <v>5500</v>
      </c>
      <c r="M502" s="30">
        <f t="shared" si="17"/>
        <v>5115</v>
      </c>
      <c r="N502" s="27" t="s">
        <v>922</v>
      </c>
      <c r="O502" s="27" t="s">
        <v>922</v>
      </c>
      <c r="P502" s="27" t="s">
        <v>922</v>
      </c>
      <c r="Q502" s="27" t="s">
        <v>922</v>
      </c>
      <c r="R502" s="27" t="s">
        <v>922</v>
      </c>
      <c r="S502" s="27"/>
      <c r="AD502" s="29"/>
      <c r="AE502" s="29"/>
    </row>
    <row r="503" spans="1:31" x14ac:dyDescent="0.2">
      <c r="A503" s="23" t="s">
        <v>461</v>
      </c>
      <c r="B503" s="27" t="str">
        <f>_xlfn.LET(_xlpm.x,_xlfn.XLOOKUP($A503,Applications!$E:$E,Applications!A:A),IF(_xlpm.x="","",_xlpm.x))</f>
        <v>Arts and Culture Grants</v>
      </c>
      <c r="C503" s="27" t="str">
        <f>_xlfn.LET(_xlpm.x,_xlfn.XLOOKUP($A503,Applications!$E:$E,Applications!B:B),IF(_xlpm.x="","",_xlpm.x))</f>
        <v>2022-1 Round</v>
      </c>
      <c r="D503" s="27" t="str">
        <f>_xlfn.LET(_xlpm.x,_xlfn.XLOOKUP($A503,Applications!$E:$E,Applications!C:C),IF(_xlpm.x="","",_xlpm.x))</f>
        <v>Contracts and Payments</v>
      </c>
      <c r="E503" s="24">
        <f>_xlfn.LET(_xlpm.x,_xlfn.XLOOKUP($A503,Applications!$E:$E,Applications!D:D),IF(_xlpm.x="","",_xlpm.x))</f>
        <v>44582</v>
      </c>
      <c r="F503" s="27" t="str">
        <f>_xlfn.LET(_xlpm.x,_xlfn.XLOOKUP($A503,Applications!$E:$E,Applications!F:F),IF(_xlpm.x="","",_xlpm.x))</f>
        <v>Debbie Mock Crate Organisation</v>
      </c>
      <c r="G503" s="27" t="str">
        <f>_xlfn.LET(_xlpm.x,_xlfn.XLOOKUP($A503,Applications!$E:$E,Applications!G:G),IF(_xlpm.x="","",_xlpm.x))</f>
        <v>Kindness Rocks</v>
      </c>
      <c r="H503" s="27" t="str">
        <f>_xlfn.LET(_xlpm.x,_xlfn.XLOOKUP($A503,Applications!$E:$E,Applications!H:H),IF(_xlpm.x="","",_xlpm.x))</f>
        <v>Approved</v>
      </c>
      <c r="I503" s="29">
        <f>_xlfn.LET(_xlpm.x,_xlfn.XLOOKUP($A503,Applications!$E:$E,Applications!I:I),IF(_xlpm.x="","",_xlpm.x))</f>
        <v>8200</v>
      </c>
      <c r="J503" s="29">
        <f>_xlfn.LET(_xlpm.x,_xlfn.XLOOKUP($A503,Applications!$E:$E,Applications!J:J),IF(_xlpm.x="","",_xlpm.x))</f>
        <v>19000</v>
      </c>
      <c r="K503" s="29">
        <f>_xlfn.LET(_xlpm.x,_xlfn.XLOOKUP($A503,Applications!$E:$E,Applications!K:K),IF(_xlpm.x="","",_xlpm.x))</f>
        <v>5986</v>
      </c>
      <c r="L503" s="30">
        <f t="shared" si="16"/>
        <v>2050</v>
      </c>
      <c r="M503" s="30">
        <f t="shared" si="17"/>
        <v>1496.5</v>
      </c>
      <c r="N503" s="27" t="s">
        <v>922</v>
      </c>
      <c r="O503" s="27" t="s">
        <v>922</v>
      </c>
      <c r="P503" s="27" t="s">
        <v>922</v>
      </c>
      <c r="Q503" s="27" t="s">
        <v>922</v>
      </c>
      <c r="R503" s="27" t="s">
        <v>922</v>
      </c>
      <c r="S503" s="27"/>
      <c r="AD503" s="29"/>
      <c r="AE503" s="29"/>
    </row>
    <row r="504" spans="1:31" x14ac:dyDescent="0.2">
      <c r="A504" s="23" t="s">
        <v>463</v>
      </c>
      <c r="B504" s="27" t="str">
        <f>_xlfn.LET(_xlpm.x,_xlfn.XLOOKUP($A504,Applications!$E:$E,Applications!A:A),IF(_xlpm.x="","",_xlpm.x))</f>
        <v>Arts and Culture Grants</v>
      </c>
      <c r="C504" s="27" t="str">
        <f>_xlfn.LET(_xlpm.x,_xlfn.XLOOKUP($A504,Applications!$E:$E,Applications!B:B),IF(_xlpm.x="","",_xlpm.x))</f>
        <v>2022-1 Round</v>
      </c>
      <c r="D504" s="27" t="str">
        <f>_xlfn.LET(_xlpm.x,_xlfn.XLOOKUP($A504,Applications!$E:$E,Applications!C:C),IF(_xlpm.x="","",_xlpm.x))</f>
        <v>Contracts and Payments</v>
      </c>
      <c r="E504" s="24">
        <f>_xlfn.LET(_xlpm.x,_xlfn.XLOOKUP($A504,Applications!$E:$E,Applications!D:D),IF(_xlpm.x="","",_xlpm.x))</f>
        <v>44601</v>
      </c>
      <c r="F504" s="27" t="str">
        <f>_xlfn.LET(_xlpm.x,_xlfn.XLOOKUP($A504,Applications!$E:$E,Applications!F:F),IF(_xlpm.x="","",_xlpm.x))</f>
        <v>George Mock Hager Organisation</v>
      </c>
      <c r="G504" s="27" t="str">
        <f>_xlfn.LET(_xlpm.x,_xlfn.XLOOKUP($A504,Applications!$E:$E,Applications!G:G),IF(_xlpm.x="","",_xlpm.x))</f>
        <v>Local Community Podcast</v>
      </c>
      <c r="H504" s="27" t="str">
        <f>_xlfn.LET(_xlpm.x,_xlfn.XLOOKUP($A504,Applications!$E:$E,Applications!H:H),IF(_xlpm.x="","",_xlpm.x))</f>
        <v>Approved</v>
      </c>
      <c r="I504" s="29">
        <f>_xlfn.LET(_xlpm.x,_xlfn.XLOOKUP($A504,Applications!$E:$E,Applications!I:I),IF(_xlpm.x="","",_xlpm.x))</f>
        <v>22000</v>
      </c>
      <c r="J504" s="29">
        <f>_xlfn.LET(_xlpm.x,_xlfn.XLOOKUP($A504,Applications!$E:$E,Applications!J:J),IF(_xlpm.x="","",_xlpm.x))</f>
        <v>71000</v>
      </c>
      <c r="K504" s="29">
        <f>_xlfn.LET(_xlpm.x,_xlfn.XLOOKUP($A504,Applications!$E:$E,Applications!K:K),IF(_xlpm.x="","",_xlpm.x))</f>
        <v>16060</v>
      </c>
      <c r="L504" s="30">
        <f t="shared" si="16"/>
        <v>11000</v>
      </c>
      <c r="M504" s="30">
        <f t="shared" si="17"/>
        <v>8030</v>
      </c>
      <c r="N504" s="27" t="s">
        <v>922</v>
      </c>
      <c r="O504" s="27" t="s">
        <v>922</v>
      </c>
      <c r="P504" s="27" t="s">
        <v>922</v>
      </c>
      <c r="Q504" s="27" t="s">
        <v>922</v>
      </c>
      <c r="R504" s="27" t="s">
        <v>922</v>
      </c>
      <c r="S504" s="27"/>
      <c r="AD504" s="29"/>
      <c r="AE504" s="29"/>
    </row>
    <row r="505" spans="1:31" x14ac:dyDescent="0.2">
      <c r="A505" s="23" t="s">
        <v>466</v>
      </c>
      <c r="B505" s="27" t="str">
        <f>_xlfn.LET(_xlpm.x,_xlfn.XLOOKUP($A505,Applications!$E:$E,Applications!A:A),IF(_xlpm.x="","",_xlpm.x))</f>
        <v>Arts and Culture Grants</v>
      </c>
      <c r="C505" s="27" t="str">
        <f>_xlfn.LET(_xlpm.x,_xlfn.XLOOKUP($A505,Applications!$E:$E,Applications!B:B),IF(_xlpm.x="","",_xlpm.x))</f>
        <v>2022-1 Round</v>
      </c>
      <c r="D505" s="27" t="str">
        <f>_xlfn.LET(_xlpm.x,_xlfn.XLOOKUP($A505,Applications!$E:$E,Applications!C:C),IF(_xlpm.x="","",_xlpm.x))</f>
        <v>Unsuccessful</v>
      </c>
      <c r="E505" s="24">
        <f>_xlfn.LET(_xlpm.x,_xlfn.XLOOKUP($A505,Applications!$E:$E,Applications!D:D),IF(_xlpm.x="","",_xlpm.x))</f>
        <v>44603</v>
      </c>
      <c r="F505" s="27" t="str">
        <f>_xlfn.LET(_xlpm.x,_xlfn.XLOOKUP($A505,Applications!$E:$E,Applications!F:F),IF(_xlpm.x="","",_xlpm.x))</f>
        <v>Joseph Mock Biggs Organisation</v>
      </c>
      <c r="G505" s="27" t="str">
        <f>_xlfn.LET(_xlpm.x,_xlfn.XLOOKUP($A505,Applications!$E:$E,Applications!G:G),IF(_xlpm.x="","",_xlpm.x))</f>
        <v>National Geographic Photo Competition</v>
      </c>
      <c r="H505" s="27" t="str">
        <f>_xlfn.LET(_xlpm.x,_xlfn.XLOOKUP($A505,Applications!$E:$E,Applications!H:H),IF(_xlpm.x="","",_xlpm.x))</f>
        <v>Declined</v>
      </c>
      <c r="I505" s="29">
        <f>_xlfn.LET(_xlpm.x,_xlfn.XLOOKUP($A505,Applications!$E:$E,Applications!I:I),IF(_xlpm.x="","",_xlpm.x))</f>
        <v>17000</v>
      </c>
      <c r="J505" s="29">
        <f>_xlfn.LET(_xlpm.x,_xlfn.XLOOKUP($A505,Applications!$E:$E,Applications!J:J),IF(_xlpm.x="","",_xlpm.x))</f>
        <v>74000</v>
      </c>
      <c r="K505" s="29">
        <f>_xlfn.LET(_xlpm.x,_xlfn.XLOOKUP($A505,Applications!$E:$E,Applications!K:K),IF(_xlpm.x="","",_xlpm.x))</f>
        <v>0</v>
      </c>
      <c r="L505" s="30">
        <f t="shared" si="16"/>
        <v>17000</v>
      </c>
      <c r="M505" s="30">
        <f t="shared" si="17"/>
        <v>0</v>
      </c>
      <c r="N505" s="27" t="s">
        <v>922</v>
      </c>
      <c r="O505" s="27" t="s">
        <v>922</v>
      </c>
      <c r="P505" s="27" t="s">
        <v>922</v>
      </c>
      <c r="Q505" s="27" t="s">
        <v>922</v>
      </c>
      <c r="R505" s="27" t="s">
        <v>922</v>
      </c>
      <c r="S505" s="27"/>
      <c r="AD505" s="29"/>
      <c r="AE505" s="29"/>
    </row>
    <row r="506" spans="1:31" x14ac:dyDescent="0.2">
      <c r="A506" s="23" t="s">
        <v>469</v>
      </c>
      <c r="B506" s="27" t="str">
        <f>_xlfn.LET(_xlpm.x,_xlfn.XLOOKUP($A506,Applications!$E:$E,Applications!A:A),IF(_xlpm.x="","",_xlpm.x))</f>
        <v>Arts and Culture Grants</v>
      </c>
      <c r="C506" s="27" t="str">
        <f>_xlfn.LET(_xlpm.x,_xlfn.XLOOKUP($A506,Applications!$E:$E,Applications!B:B),IF(_xlpm.x="","",_xlpm.x))</f>
        <v>2022-1 Round</v>
      </c>
      <c r="D506" s="27" t="str">
        <f>_xlfn.LET(_xlpm.x,_xlfn.XLOOKUP($A506,Applications!$E:$E,Applications!C:C),IF(_xlpm.x="","",_xlpm.x))</f>
        <v>Contracts and Payments</v>
      </c>
      <c r="E506" s="24">
        <f>_xlfn.LET(_xlpm.x,_xlfn.XLOOKUP($A506,Applications!$E:$E,Applications!D:D),IF(_xlpm.x="","",_xlpm.x))</f>
        <v>44590</v>
      </c>
      <c r="F506" s="27" t="str">
        <f>_xlfn.LET(_xlpm.x,_xlfn.XLOOKUP($A506,Applications!$E:$E,Applications!F:F),IF(_xlpm.x="","",_xlpm.x))</f>
        <v>Billy Mock Jensen Organisation</v>
      </c>
      <c r="G506" s="27" t="str">
        <f>_xlfn.LET(_xlpm.x,_xlfn.XLOOKUP($A506,Applications!$E:$E,Applications!G:G),IF(_xlpm.x="","",_xlpm.x))</f>
        <v>Market Day</v>
      </c>
      <c r="H506" s="27" t="str">
        <f>_xlfn.LET(_xlpm.x,_xlfn.XLOOKUP($A506,Applications!$E:$E,Applications!H:H),IF(_xlpm.x="","",_xlpm.x))</f>
        <v>Approved</v>
      </c>
      <c r="I506" s="29">
        <f>_xlfn.LET(_xlpm.x,_xlfn.XLOOKUP($A506,Applications!$E:$E,Applications!I:I),IF(_xlpm.x="","",_xlpm.x))</f>
        <v>9700</v>
      </c>
      <c r="J506" s="29">
        <f>_xlfn.LET(_xlpm.x,_xlfn.XLOOKUP($A506,Applications!$E:$E,Applications!J:J),IF(_xlpm.x="","",_xlpm.x))</f>
        <v>48000</v>
      </c>
      <c r="K506" s="29">
        <f>_xlfn.LET(_xlpm.x,_xlfn.XLOOKUP($A506,Applications!$E:$E,Applications!K:K),IF(_xlpm.x="","",_xlpm.x))</f>
        <v>6984</v>
      </c>
      <c r="L506" s="30">
        <f t="shared" si="16"/>
        <v>3233.3333333333335</v>
      </c>
      <c r="M506" s="30">
        <f t="shared" si="17"/>
        <v>2328</v>
      </c>
      <c r="N506" s="27" t="s">
        <v>922</v>
      </c>
      <c r="O506" s="27" t="s">
        <v>922</v>
      </c>
      <c r="P506" s="27" t="s">
        <v>922</v>
      </c>
      <c r="Q506" s="27" t="s">
        <v>922</v>
      </c>
      <c r="R506" s="27" t="s">
        <v>922</v>
      </c>
      <c r="S506" s="27"/>
      <c r="AD506" s="29"/>
      <c r="AE506" s="29"/>
    </row>
    <row r="507" spans="1:31" x14ac:dyDescent="0.2">
      <c r="A507" s="23" t="s">
        <v>472</v>
      </c>
      <c r="B507" s="27" t="str">
        <f>_xlfn.LET(_xlpm.x,_xlfn.XLOOKUP($A507,Applications!$E:$E,Applications!A:A),IF(_xlpm.x="","",_xlpm.x))</f>
        <v>Arts and Culture Grants</v>
      </c>
      <c r="C507" s="27" t="str">
        <f>_xlfn.LET(_xlpm.x,_xlfn.XLOOKUP($A507,Applications!$E:$E,Applications!B:B),IF(_xlpm.x="","",_xlpm.x))</f>
        <v>2022-1 Round</v>
      </c>
      <c r="D507" s="27" t="str">
        <f>_xlfn.LET(_xlpm.x,_xlfn.XLOOKUP($A507,Applications!$E:$E,Applications!C:C),IF(_xlpm.x="","",_xlpm.x))</f>
        <v>Unsuccessful</v>
      </c>
      <c r="E507" s="24">
        <f>_xlfn.LET(_xlpm.x,_xlfn.XLOOKUP($A507,Applications!$E:$E,Applications!D:D),IF(_xlpm.x="","",_xlpm.x))</f>
        <v>44597</v>
      </c>
      <c r="F507" s="27" t="str">
        <f>_xlfn.LET(_xlpm.x,_xlfn.XLOOKUP($A507,Applications!$E:$E,Applications!F:F),IF(_xlpm.x="","",_xlpm.x))</f>
        <v>Wilmer Mock Richardson Organisation</v>
      </c>
      <c r="G507" s="27" t="str">
        <f>_xlfn.LET(_xlpm.x,_xlfn.XLOOKUP($A507,Applications!$E:$E,Applications!G:G),IF(_xlpm.x="","",_xlpm.x))</f>
        <v>The Book Club</v>
      </c>
      <c r="H507" s="27" t="str">
        <f>_xlfn.LET(_xlpm.x,_xlfn.XLOOKUP($A507,Applications!$E:$E,Applications!H:H),IF(_xlpm.x="","",_xlpm.x))</f>
        <v>Declined</v>
      </c>
      <c r="I507" s="29">
        <f>_xlfn.LET(_xlpm.x,_xlfn.XLOOKUP($A507,Applications!$E:$E,Applications!I:I),IF(_xlpm.x="","",_xlpm.x))</f>
        <v>11000</v>
      </c>
      <c r="J507" s="29">
        <f>_xlfn.LET(_xlpm.x,_xlfn.XLOOKUP($A507,Applications!$E:$E,Applications!J:J),IF(_xlpm.x="","",_xlpm.x))</f>
        <v>14000</v>
      </c>
      <c r="K507" s="29">
        <f>_xlfn.LET(_xlpm.x,_xlfn.XLOOKUP($A507,Applications!$E:$E,Applications!K:K),IF(_xlpm.x="","",_xlpm.x))</f>
        <v>0</v>
      </c>
      <c r="L507" s="30">
        <f t="shared" si="16"/>
        <v>5500</v>
      </c>
      <c r="M507" s="30">
        <f t="shared" si="17"/>
        <v>0</v>
      </c>
      <c r="N507" s="27" t="s">
        <v>922</v>
      </c>
      <c r="O507" s="27" t="s">
        <v>922</v>
      </c>
      <c r="P507" s="27" t="s">
        <v>922</v>
      </c>
      <c r="Q507" s="27" t="s">
        <v>922</v>
      </c>
      <c r="R507" s="27" t="s">
        <v>922</v>
      </c>
      <c r="S507" s="27"/>
      <c r="AD507" s="29"/>
      <c r="AE507" s="29"/>
    </row>
    <row r="508" spans="1:31" x14ac:dyDescent="0.2">
      <c r="A508" s="23" t="s">
        <v>475</v>
      </c>
      <c r="B508" s="27" t="str">
        <f>_xlfn.LET(_xlpm.x,_xlfn.XLOOKUP($A508,Applications!$E:$E,Applications!A:A),IF(_xlpm.x="","",_xlpm.x))</f>
        <v>Arts and Culture Grants</v>
      </c>
      <c r="C508" s="27" t="str">
        <f>_xlfn.LET(_xlpm.x,_xlfn.XLOOKUP($A508,Applications!$E:$E,Applications!B:B),IF(_xlpm.x="","",_xlpm.x))</f>
        <v>2022-1 Round</v>
      </c>
      <c r="D508" s="27" t="str">
        <f>_xlfn.LET(_xlpm.x,_xlfn.XLOOKUP($A508,Applications!$E:$E,Applications!C:C),IF(_xlpm.x="","",_xlpm.x))</f>
        <v>Contracts and Payments</v>
      </c>
      <c r="E508" s="24">
        <f>_xlfn.LET(_xlpm.x,_xlfn.XLOOKUP($A508,Applications!$E:$E,Applications!D:D),IF(_xlpm.x="","",_xlpm.x))</f>
        <v>44597</v>
      </c>
      <c r="F508" s="27" t="str">
        <f>_xlfn.LET(_xlpm.x,_xlfn.XLOOKUP($A508,Applications!$E:$E,Applications!F:F),IF(_xlpm.x="","",_xlpm.x))</f>
        <v>Adam Mock Tibbs Organisation</v>
      </c>
      <c r="G508" s="27" t="str">
        <f>_xlfn.LET(_xlpm.x,_xlfn.XLOOKUP($A508,Applications!$E:$E,Applications!G:G),IF(_xlpm.x="","",_xlpm.x))</f>
        <v>The Roadrunner</v>
      </c>
      <c r="H508" s="27" t="str">
        <f>_xlfn.LET(_xlpm.x,_xlfn.XLOOKUP($A508,Applications!$E:$E,Applications!H:H),IF(_xlpm.x="","",_xlpm.x))</f>
        <v>Approved</v>
      </c>
      <c r="I508" s="29">
        <f>_xlfn.LET(_xlpm.x,_xlfn.XLOOKUP($A508,Applications!$E:$E,Applications!I:I),IF(_xlpm.x="","",_xlpm.x))</f>
        <v>19000</v>
      </c>
      <c r="J508" s="29">
        <f>_xlfn.LET(_xlpm.x,_xlfn.XLOOKUP($A508,Applications!$E:$E,Applications!J:J),IF(_xlpm.x="","",_xlpm.x))</f>
        <v>25000</v>
      </c>
      <c r="K508" s="29">
        <f>_xlfn.LET(_xlpm.x,_xlfn.XLOOKUP($A508,Applications!$E:$E,Applications!K:K),IF(_xlpm.x="","",_xlpm.x))</f>
        <v>16150</v>
      </c>
      <c r="L508" s="30">
        <f t="shared" si="16"/>
        <v>9500</v>
      </c>
      <c r="M508" s="30">
        <f t="shared" si="17"/>
        <v>8075</v>
      </c>
      <c r="N508" s="27" t="s">
        <v>922</v>
      </c>
      <c r="O508" s="27" t="s">
        <v>922</v>
      </c>
      <c r="P508" s="27" t="s">
        <v>922</v>
      </c>
      <c r="Q508" s="27" t="s">
        <v>922</v>
      </c>
      <c r="R508" s="27" t="s">
        <v>922</v>
      </c>
      <c r="S508" s="27"/>
      <c r="AD508" s="29"/>
      <c r="AE508" s="29"/>
    </row>
    <row r="509" spans="1:31" x14ac:dyDescent="0.2">
      <c r="A509" s="23" t="s">
        <v>478</v>
      </c>
      <c r="B509" s="27" t="str">
        <f>_xlfn.LET(_xlpm.x,_xlfn.XLOOKUP($A509,Applications!$E:$E,Applications!A:A),IF(_xlpm.x="","",_xlpm.x))</f>
        <v>Arts and Culture Grants</v>
      </c>
      <c r="C509" s="27" t="str">
        <f>_xlfn.LET(_xlpm.x,_xlfn.XLOOKUP($A509,Applications!$E:$E,Applications!B:B),IF(_xlpm.x="","",_xlpm.x))</f>
        <v>2021-2 Round</v>
      </c>
      <c r="D509" s="27" t="str">
        <f>_xlfn.LET(_xlpm.x,_xlfn.XLOOKUP($A509,Applications!$E:$E,Applications!C:C),IF(_xlpm.x="","",_xlpm.x))</f>
        <v>Acquittal Management</v>
      </c>
      <c r="E509" s="24">
        <f>_xlfn.LET(_xlpm.x,_xlfn.XLOOKUP($A509,Applications!$E:$E,Applications!D:D),IF(_xlpm.x="","",_xlpm.x))</f>
        <v>44406</v>
      </c>
      <c r="F509" s="27" t="str">
        <f>_xlfn.LET(_xlpm.x,_xlfn.XLOOKUP($A509,Applications!$E:$E,Applications!F:F),IF(_xlpm.x="","",_xlpm.x))</f>
        <v>Theresa Mock Minter Organisation</v>
      </c>
      <c r="G509" s="27" t="str">
        <f>_xlfn.LET(_xlpm.x,_xlfn.XLOOKUP($A509,Applications!$E:$E,Applications!G:G),IF(_xlpm.x="","",_xlpm.x))</f>
        <v>Write a project based loosely on these keywords</v>
      </c>
      <c r="H509" s="27" t="str">
        <f>_xlfn.LET(_xlpm.x,_xlfn.XLOOKUP($A509,Applications!$E:$E,Applications!H:H),IF(_xlpm.x="","",_xlpm.x))</f>
        <v>Approved</v>
      </c>
      <c r="I509" s="29">
        <f>_xlfn.LET(_xlpm.x,_xlfn.XLOOKUP($A509,Applications!$E:$E,Applications!I:I),IF(_xlpm.x="","",_xlpm.x))</f>
        <v>5300</v>
      </c>
      <c r="J509" s="29">
        <f>_xlfn.LET(_xlpm.x,_xlfn.XLOOKUP($A509,Applications!$E:$E,Applications!J:J),IF(_xlpm.x="","",_xlpm.x))</f>
        <v>7400</v>
      </c>
      <c r="K509" s="29">
        <f>_xlfn.LET(_xlpm.x,_xlfn.XLOOKUP($A509,Applications!$E:$E,Applications!K:K),IF(_xlpm.x="","",_xlpm.x))</f>
        <v>5300</v>
      </c>
      <c r="L509" s="30">
        <f t="shared" si="16"/>
        <v>1766.6666666666667</v>
      </c>
      <c r="M509" s="30">
        <f t="shared" si="17"/>
        <v>1766.6666666666667</v>
      </c>
      <c r="N509" s="27" t="s">
        <v>922</v>
      </c>
      <c r="O509" s="27" t="s">
        <v>922</v>
      </c>
      <c r="P509" s="27" t="s">
        <v>922</v>
      </c>
      <c r="Q509" s="27" t="s">
        <v>922</v>
      </c>
      <c r="R509" s="27" t="s">
        <v>922</v>
      </c>
      <c r="S509" s="27"/>
      <c r="AD509" s="29"/>
      <c r="AE509" s="29"/>
    </row>
    <row r="510" spans="1:31" x14ac:dyDescent="0.2">
      <c r="A510" s="23" t="s">
        <v>481</v>
      </c>
      <c r="B510" s="27" t="str">
        <f>_xlfn.LET(_xlpm.x,_xlfn.XLOOKUP($A510,Applications!$E:$E,Applications!A:A),IF(_xlpm.x="","",_xlpm.x))</f>
        <v>Arts and Culture Grants</v>
      </c>
      <c r="C510" s="27" t="str">
        <f>_xlfn.LET(_xlpm.x,_xlfn.XLOOKUP($A510,Applications!$E:$E,Applications!B:B),IF(_xlpm.x="","",_xlpm.x))</f>
        <v>2022-2 Round</v>
      </c>
      <c r="D510" s="27" t="str">
        <f>_xlfn.LET(_xlpm.x,_xlfn.XLOOKUP($A510,Applications!$E:$E,Applications!C:C),IF(_xlpm.x="","",_xlpm.x))</f>
        <v>Eligibility Check</v>
      </c>
      <c r="E510" s="24">
        <f>_xlfn.LET(_xlpm.x,_xlfn.XLOOKUP($A510,Applications!$E:$E,Applications!D:D),IF(_xlpm.x="","",_xlpm.x))</f>
        <v>44748</v>
      </c>
      <c r="F510" s="27" t="str">
        <f>_xlfn.LET(_xlpm.x,_xlfn.XLOOKUP($A510,Applications!$E:$E,Applications!F:F),IF(_xlpm.x="","",_xlpm.x))</f>
        <v>James Mock Rollyson Organisation</v>
      </c>
      <c r="G510" s="27" t="str">
        <f>_xlfn.LET(_xlpm.x,_xlfn.XLOOKUP($A510,Applications!$E:$E,Applications!G:G),IF(_xlpm.x="","",_xlpm.x))</f>
        <v>The Art of Survival</v>
      </c>
      <c r="H510" s="27" t="str">
        <f>_xlfn.LET(_xlpm.x,_xlfn.XLOOKUP($A510,Applications!$E:$E,Applications!H:H),IF(_xlpm.x="","",_xlpm.x))</f>
        <v>Undecided</v>
      </c>
      <c r="I510" s="29">
        <f>_xlfn.LET(_xlpm.x,_xlfn.XLOOKUP($A510,Applications!$E:$E,Applications!I:I),IF(_xlpm.x="","",_xlpm.x))</f>
        <v>15000</v>
      </c>
      <c r="J510" s="29">
        <f>_xlfn.LET(_xlpm.x,_xlfn.XLOOKUP($A510,Applications!$E:$E,Applications!J:J),IF(_xlpm.x="","",_xlpm.x))</f>
        <v>15000</v>
      </c>
      <c r="K510" s="29">
        <f>_xlfn.LET(_xlpm.x,_xlfn.XLOOKUP($A510,Applications!$E:$E,Applications!K:K),IF(_xlpm.x="","",_xlpm.x))</f>
        <v>0</v>
      </c>
      <c r="L510" s="30">
        <f t="shared" si="16"/>
        <v>15000</v>
      </c>
      <c r="M510" s="30">
        <f t="shared" si="17"/>
        <v>0</v>
      </c>
      <c r="N510" s="27" t="s">
        <v>922</v>
      </c>
      <c r="O510" s="27" t="s">
        <v>922</v>
      </c>
      <c r="P510" s="27" t="s">
        <v>922</v>
      </c>
      <c r="Q510" s="27" t="s">
        <v>922</v>
      </c>
      <c r="R510" s="27" t="s">
        <v>922</v>
      </c>
      <c r="S510" s="27"/>
      <c r="AD510" s="29"/>
      <c r="AE510" s="29"/>
    </row>
    <row r="511" spans="1:31" x14ac:dyDescent="0.2">
      <c r="A511" s="23" t="s">
        <v>484</v>
      </c>
      <c r="B511" s="27" t="str">
        <f>_xlfn.LET(_xlpm.x,_xlfn.XLOOKUP($A511,Applications!$E:$E,Applications!A:A),IF(_xlpm.x="","",_xlpm.x))</f>
        <v>Arts and Culture Grants</v>
      </c>
      <c r="C511" s="27" t="str">
        <f>_xlfn.LET(_xlpm.x,_xlfn.XLOOKUP($A511,Applications!$E:$E,Applications!B:B),IF(_xlpm.x="","",_xlpm.x))</f>
        <v>2022-2 Round</v>
      </c>
      <c r="D511" s="27" t="str">
        <f>_xlfn.LET(_xlpm.x,_xlfn.XLOOKUP($A511,Applications!$E:$E,Applications!C:C),IF(_xlpm.x="","",_xlpm.x))</f>
        <v>Assessment</v>
      </c>
      <c r="E511" s="24">
        <f>_xlfn.LET(_xlpm.x,_xlfn.XLOOKUP($A511,Applications!$E:$E,Applications!D:D),IF(_xlpm.x="","",_xlpm.x))</f>
        <v>44738</v>
      </c>
      <c r="F511" s="27" t="str">
        <f>_xlfn.LET(_xlpm.x,_xlfn.XLOOKUP($A511,Applications!$E:$E,Applications!F:F),IF(_xlpm.x="","",_xlpm.x))</f>
        <v>Monica Mock Justice Organisation</v>
      </c>
      <c r="G511" s="27" t="str">
        <f>_xlfn.LET(_xlpm.x,_xlfn.XLOOKUP($A511,Applications!$E:$E,Applications!G:G),IF(_xlpm.x="","",_xlpm.x))</f>
        <v>Costumes for the community play</v>
      </c>
      <c r="H511" s="27" t="str">
        <f>_xlfn.LET(_xlpm.x,_xlfn.XLOOKUP($A511,Applications!$E:$E,Applications!H:H),IF(_xlpm.x="","",_xlpm.x))</f>
        <v>Undecided</v>
      </c>
      <c r="I511" s="29">
        <f>_xlfn.LET(_xlpm.x,_xlfn.XLOOKUP($A511,Applications!$E:$E,Applications!I:I),IF(_xlpm.x="","",_xlpm.x))</f>
        <v>4200</v>
      </c>
      <c r="J511" s="29">
        <f>_xlfn.LET(_xlpm.x,_xlfn.XLOOKUP($A511,Applications!$E:$E,Applications!J:J),IF(_xlpm.x="","",_xlpm.x))</f>
        <v>19000</v>
      </c>
      <c r="K511" s="29">
        <f>_xlfn.LET(_xlpm.x,_xlfn.XLOOKUP($A511,Applications!$E:$E,Applications!K:K),IF(_xlpm.x="","",_xlpm.x))</f>
        <v>0</v>
      </c>
      <c r="L511" s="30">
        <f t="shared" si="16"/>
        <v>1050</v>
      </c>
      <c r="M511" s="30">
        <f t="shared" si="17"/>
        <v>0</v>
      </c>
      <c r="N511" s="27" t="s">
        <v>922</v>
      </c>
      <c r="O511" s="27" t="s">
        <v>922</v>
      </c>
      <c r="P511" s="27" t="s">
        <v>922</v>
      </c>
      <c r="Q511" s="27" t="s">
        <v>922</v>
      </c>
      <c r="R511" s="27" t="s">
        <v>922</v>
      </c>
      <c r="S511" s="27"/>
      <c r="AD511" s="29"/>
      <c r="AE511" s="29"/>
    </row>
    <row r="512" spans="1:31" x14ac:dyDescent="0.2">
      <c r="A512" s="23" t="s">
        <v>487</v>
      </c>
      <c r="B512" s="27" t="str">
        <f>_xlfn.LET(_xlpm.x,_xlfn.XLOOKUP($A512,Applications!$E:$E,Applications!A:A),IF(_xlpm.x="","",_xlpm.x))</f>
        <v>Arts and Culture Grants</v>
      </c>
      <c r="C512" s="27" t="str">
        <f>_xlfn.LET(_xlpm.x,_xlfn.XLOOKUP($A512,Applications!$E:$E,Applications!B:B),IF(_xlpm.x="","",_xlpm.x))</f>
        <v>2021-2 Round</v>
      </c>
      <c r="D512" s="27" t="str">
        <f>_xlfn.LET(_xlpm.x,_xlfn.XLOOKUP($A512,Applications!$E:$E,Applications!C:C),IF(_xlpm.x="","",_xlpm.x))</f>
        <v>Closed</v>
      </c>
      <c r="E512" s="24">
        <f>_xlfn.LET(_xlpm.x,_xlfn.XLOOKUP($A512,Applications!$E:$E,Applications!D:D),IF(_xlpm.x="","",_xlpm.x))</f>
        <v>44381</v>
      </c>
      <c r="F512" s="27" t="str">
        <f>_xlfn.LET(_xlpm.x,_xlfn.XLOOKUP($A512,Applications!$E:$E,Applications!F:F),IF(_xlpm.x="","",_xlpm.x))</f>
        <v>Francesca Mock Patterson Organisation</v>
      </c>
      <c r="G512" s="27" t="str">
        <f>_xlfn.LET(_xlpm.x,_xlfn.XLOOKUP($A512,Applications!$E:$E,Applications!G:G),IF(_xlpm.x="","",_xlpm.x))</f>
        <v>The Little Painter</v>
      </c>
      <c r="H512" s="27" t="str">
        <f>_xlfn.LET(_xlpm.x,_xlfn.XLOOKUP($A512,Applications!$E:$E,Applications!H:H),IF(_xlpm.x="","",_xlpm.x))</f>
        <v>Approved</v>
      </c>
      <c r="I512" s="29">
        <f>_xlfn.LET(_xlpm.x,_xlfn.XLOOKUP($A512,Applications!$E:$E,Applications!I:I),IF(_xlpm.x="","",_xlpm.x))</f>
        <v>5900</v>
      </c>
      <c r="J512" s="29">
        <f>_xlfn.LET(_xlpm.x,_xlfn.XLOOKUP($A512,Applications!$E:$E,Applications!J:J),IF(_xlpm.x="","",_xlpm.x))</f>
        <v>20000</v>
      </c>
      <c r="K512" s="29">
        <f>_xlfn.LET(_xlpm.x,_xlfn.XLOOKUP($A512,Applications!$E:$E,Applications!K:K),IF(_xlpm.x="","",_xlpm.x))</f>
        <v>4188</v>
      </c>
      <c r="L512" s="30">
        <f t="shared" si="16"/>
        <v>1475</v>
      </c>
      <c r="M512" s="30">
        <f t="shared" si="17"/>
        <v>1047</v>
      </c>
      <c r="N512" s="27" t="s">
        <v>922</v>
      </c>
      <c r="O512" s="27" t="s">
        <v>922</v>
      </c>
      <c r="P512" s="27" t="s">
        <v>922</v>
      </c>
      <c r="Q512" s="27" t="s">
        <v>922</v>
      </c>
      <c r="R512" s="27" t="s">
        <v>922</v>
      </c>
      <c r="S512" s="27"/>
      <c r="AD512" s="29"/>
      <c r="AE512" s="29"/>
    </row>
    <row r="513" spans="1:31" x14ac:dyDescent="0.2">
      <c r="A513" s="23" t="s">
        <v>490</v>
      </c>
      <c r="B513" s="27" t="str">
        <f>_xlfn.LET(_xlpm.x,_xlfn.XLOOKUP($A513,Applications!$E:$E,Applications!A:A),IF(_xlpm.x="","",_xlpm.x))</f>
        <v>Arts and Culture Grants</v>
      </c>
      <c r="C513" s="27" t="str">
        <f>_xlfn.LET(_xlpm.x,_xlfn.XLOOKUP($A513,Applications!$E:$E,Applications!B:B),IF(_xlpm.x="","",_xlpm.x))</f>
        <v>2022-2 Round</v>
      </c>
      <c r="D513" s="27" t="str">
        <f>_xlfn.LET(_xlpm.x,_xlfn.XLOOKUP($A513,Applications!$E:$E,Applications!C:C),IF(_xlpm.x="","",_xlpm.x))</f>
        <v>Assessment</v>
      </c>
      <c r="E513" s="24">
        <f>_xlfn.LET(_xlpm.x,_xlfn.XLOOKUP($A513,Applications!$E:$E,Applications!D:D),IF(_xlpm.x="","",_xlpm.x))</f>
        <v>44732</v>
      </c>
      <c r="F513" s="27" t="str">
        <f>_xlfn.LET(_xlpm.x,_xlfn.XLOOKUP($A513,Applications!$E:$E,Applications!F:F),IF(_xlpm.x="","",_xlpm.x))</f>
        <v>Christine Mock Santos Organisation</v>
      </c>
      <c r="G513" s="27" t="str">
        <f>_xlfn.LET(_xlpm.x,_xlfn.XLOOKUP($A513,Applications!$E:$E,Applications!G:G),IF(_xlpm.x="","",_xlpm.x))</f>
        <v>Art Therapy</v>
      </c>
      <c r="H513" s="27" t="str">
        <f>_xlfn.LET(_xlpm.x,_xlfn.XLOOKUP($A513,Applications!$E:$E,Applications!H:H),IF(_xlpm.x="","",_xlpm.x))</f>
        <v>Undecided</v>
      </c>
      <c r="I513" s="29">
        <f>_xlfn.LET(_xlpm.x,_xlfn.XLOOKUP($A513,Applications!$E:$E,Applications!I:I),IF(_xlpm.x="","",_xlpm.x))</f>
        <v>19000</v>
      </c>
      <c r="J513" s="29">
        <f>_xlfn.LET(_xlpm.x,_xlfn.XLOOKUP($A513,Applications!$E:$E,Applications!J:J),IF(_xlpm.x="","",_xlpm.x))</f>
        <v>45000</v>
      </c>
      <c r="K513" s="29">
        <f>_xlfn.LET(_xlpm.x,_xlfn.XLOOKUP($A513,Applications!$E:$E,Applications!K:K),IF(_xlpm.x="","",_xlpm.x))</f>
        <v>0</v>
      </c>
      <c r="L513" s="30">
        <f t="shared" si="16"/>
        <v>4750</v>
      </c>
      <c r="M513" s="30">
        <f t="shared" si="17"/>
        <v>0</v>
      </c>
      <c r="N513" s="27" t="s">
        <v>922</v>
      </c>
      <c r="O513" s="27" t="s">
        <v>922</v>
      </c>
      <c r="P513" s="27" t="s">
        <v>922</v>
      </c>
      <c r="Q513" s="27" t="s">
        <v>922</v>
      </c>
      <c r="R513" s="27" t="s">
        <v>922</v>
      </c>
      <c r="S513" s="27"/>
      <c r="AD513" s="29"/>
      <c r="AE513" s="29"/>
    </row>
    <row r="514" spans="1:31" x14ac:dyDescent="0.2">
      <c r="A514" s="23" t="s">
        <v>493</v>
      </c>
      <c r="B514" s="27" t="str">
        <f>_xlfn.LET(_xlpm.x,_xlfn.XLOOKUP($A514,Applications!$E:$E,Applications!A:A),IF(_xlpm.x="","",_xlpm.x))</f>
        <v>Arts and Culture Grants</v>
      </c>
      <c r="C514" s="27" t="str">
        <f>_xlfn.LET(_xlpm.x,_xlfn.XLOOKUP($A514,Applications!$E:$E,Applications!B:B),IF(_xlpm.x="","",_xlpm.x))</f>
        <v>2022-1 Round</v>
      </c>
      <c r="D514" s="27" t="str">
        <f>_xlfn.LET(_xlpm.x,_xlfn.XLOOKUP($A514,Applications!$E:$E,Applications!C:C),IF(_xlpm.x="","",_xlpm.x))</f>
        <v>Contracts and Payments</v>
      </c>
      <c r="E514" s="24">
        <f>_xlfn.LET(_xlpm.x,_xlfn.XLOOKUP($A514,Applications!$E:$E,Applications!D:D),IF(_xlpm.x="","",_xlpm.x))</f>
        <v>44595</v>
      </c>
      <c r="F514" s="27" t="str">
        <f>_xlfn.LET(_xlpm.x,_xlfn.XLOOKUP($A514,Applications!$E:$E,Applications!F:F),IF(_xlpm.x="","",_xlpm.x))</f>
        <v>Beatrice Mock Ribble Organisation</v>
      </c>
      <c r="G514" s="27" t="str">
        <f>_xlfn.LET(_xlpm.x,_xlfn.XLOOKUP($A514,Applications!$E:$E,Applications!G:G),IF(_xlpm.x="","",_xlpm.x))</f>
        <v>Art and Sport</v>
      </c>
      <c r="H514" s="27" t="str">
        <f>_xlfn.LET(_xlpm.x,_xlfn.XLOOKUP($A514,Applications!$E:$E,Applications!H:H),IF(_xlpm.x="","",_xlpm.x))</f>
        <v>Approved</v>
      </c>
      <c r="I514" s="29">
        <f>_xlfn.LET(_xlpm.x,_xlfn.XLOOKUP($A514,Applications!$E:$E,Applications!I:I),IF(_xlpm.x="","",_xlpm.x))</f>
        <v>25000</v>
      </c>
      <c r="J514" s="29">
        <f>_xlfn.LET(_xlpm.x,_xlfn.XLOOKUP($A514,Applications!$E:$E,Applications!J:J),IF(_xlpm.x="","",_xlpm.x))</f>
        <v>124000</v>
      </c>
      <c r="K514" s="29">
        <f>_xlfn.LET(_xlpm.x,_xlfn.XLOOKUP($A514,Applications!$E:$E,Applications!K:K),IF(_xlpm.x="","",_xlpm.x))</f>
        <v>25000</v>
      </c>
      <c r="L514" s="30">
        <f t="shared" si="16"/>
        <v>6250</v>
      </c>
      <c r="M514" s="30">
        <f t="shared" si="17"/>
        <v>6250</v>
      </c>
      <c r="N514" s="27" t="s">
        <v>922</v>
      </c>
      <c r="O514" s="27" t="s">
        <v>922</v>
      </c>
      <c r="P514" s="27" t="s">
        <v>922</v>
      </c>
      <c r="Q514" s="27" t="s">
        <v>922</v>
      </c>
      <c r="R514" s="27" t="s">
        <v>922</v>
      </c>
      <c r="S514" s="27"/>
      <c r="AD514" s="29"/>
      <c r="AE514" s="29"/>
    </row>
    <row r="515" spans="1:31" x14ac:dyDescent="0.2">
      <c r="A515" s="23" t="s">
        <v>496</v>
      </c>
      <c r="B515" s="27" t="str">
        <f>_xlfn.LET(_xlpm.x,_xlfn.XLOOKUP($A515,Applications!$E:$E,Applications!A:A),IF(_xlpm.x="","",_xlpm.x))</f>
        <v>Arts and Culture Grants</v>
      </c>
      <c r="C515" s="27" t="str">
        <f>_xlfn.LET(_xlpm.x,_xlfn.XLOOKUP($A515,Applications!$E:$E,Applications!B:B),IF(_xlpm.x="","",_xlpm.x))</f>
        <v>2022-1 Round</v>
      </c>
      <c r="D515" s="27" t="str">
        <f>_xlfn.LET(_xlpm.x,_xlfn.XLOOKUP($A515,Applications!$E:$E,Applications!C:C),IF(_xlpm.x="","",_xlpm.x))</f>
        <v>Contracts and Payments</v>
      </c>
      <c r="E515" s="24">
        <f>_xlfn.LET(_xlpm.x,_xlfn.XLOOKUP($A515,Applications!$E:$E,Applications!D:D),IF(_xlpm.x="","",_xlpm.x))</f>
        <v>44605</v>
      </c>
      <c r="F515" s="27" t="str">
        <f>_xlfn.LET(_xlpm.x,_xlfn.XLOOKUP($A515,Applications!$E:$E,Applications!F:F),IF(_xlpm.x="","",_xlpm.x))</f>
        <v>Jeane Mock Smith Organisation</v>
      </c>
      <c r="G515" s="27" t="str">
        <f>_xlfn.LET(_xlpm.x,_xlfn.XLOOKUP($A515,Applications!$E:$E,Applications!G:G),IF(_xlpm.x="","",_xlpm.x))</f>
        <v>Silent Film</v>
      </c>
      <c r="H515" s="27" t="str">
        <f>_xlfn.LET(_xlpm.x,_xlfn.XLOOKUP($A515,Applications!$E:$E,Applications!H:H),IF(_xlpm.x="","",_xlpm.x))</f>
        <v>Approved</v>
      </c>
      <c r="I515" s="29">
        <f>_xlfn.LET(_xlpm.x,_xlfn.XLOOKUP($A515,Applications!$E:$E,Applications!I:I),IF(_xlpm.x="","",_xlpm.x))</f>
        <v>3500</v>
      </c>
      <c r="J515" s="29">
        <f>_xlfn.LET(_xlpm.x,_xlfn.XLOOKUP($A515,Applications!$E:$E,Applications!J:J),IF(_xlpm.x="","",_xlpm.x))</f>
        <v>13000</v>
      </c>
      <c r="K515" s="29">
        <f>_xlfn.LET(_xlpm.x,_xlfn.XLOOKUP($A515,Applications!$E:$E,Applications!K:K),IF(_xlpm.x="","",_xlpm.x))</f>
        <v>2800</v>
      </c>
      <c r="L515" s="30">
        <f t="shared" si="16"/>
        <v>3500</v>
      </c>
      <c r="M515" s="30">
        <f t="shared" si="17"/>
        <v>2800</v>
      </c>
      <c r="N515" s="27" t="s">
        <v>922</v>
      </c>
      <c r="O515" s="27" t="s">
        <v>922</v>
      </c>
      <c r="P515" s="27" t="s">
        <v>922</v>
      </c>
      <c r="Q515" s="27" t="s">
        <v>922</v>
      </c>
      <c r="R515" s="27" t="s">
        <v>922</v>
      </c>
      <c r="S515" s="27"/>
      <c r="AD515" s="29"/>
      <c r="AE515" s="29"/>
    </row>
    <row r="516" spans="1:31" x14ac:dyDescent="0.2">
      <c r="A516" s="23" t="s">
        <v>499</v>
      </c>
      <c r="B516" s="27" t="str">
        <f>_xlfn.LET(_xlpm.x,_xlfn.XLOOKUP($A516,Applications!$E:$E,Applications!A:A),IF(_xlpm.x="","",_xlpm.x))</f>
        <v>Arts and Culture Grants</v>
      </c>
      <c r="C516" s="27" t="str">
        <f>_xlfn.LET(_xlpm.x,_xlfn.XLOOKUP($A516,Applications!$E:$E,Applications!B:B),IF(_xlpm.x="","",_xlpm.x))</f>
        <v>2022-1 Round</v>
      </c>
      <c r="D516" s="27" t="str">
        <f>_xlfn.LET(_xlpm.x,_xlfn.XLOOKUP($A516,Applications!$E:$E,Applications!C:C),IF(_xlpm.x="","",_xlpm.x))</f>
        <v>Unsuccessful</v>
      </c>
      <c r="E516" s="24">
        <f>_xlfn.LET(_xlpm.x,_xlfn.XLOOKUP($A516,Applications!$E:$E,Applications!D:D),IF(_xlpm.x="","",_xlpm.x))</f>
        <v>44571</v>
      </c>
      <c r="F516" s="27" t="str">
        <f>_xlfn.LET(_xlpm.x,_xlfn.XLOOKUP($A516,Applications!$E:$E,Applications!F:F),IF(_xlpm.x="","",_xlpm.x))</f>
        <v>Joe Mock Mason Organisation</v>
      </c>
      <c r="G516" s="27" t="str">
        <f>_xlfn.LET(_xlpm.x,_xlfn.XLOOKUP($A516,Applications!$E:$E,Applications!G:G),IF(_xlpm.x="","",_xlpm.x))</f>
        <v>My Place</v>
      </c>
      <c r="H516" s="27" t="str">
        <f>_xlfn.LET(_xlpm.x,_xlfn.XLOOKUP($A516,Applications!$E:$E,Applications!H:H),IF(_xlpm.x="","",_xlpm.x))</f>
        <v>Declined</v>
      </c>
      <c r="I516" s="29">
        <f>_xlfn.LET(_xlpm.x,_xlfn.XLOOKUP($A516,Applications!$E:$E,Applications!I:I),IF(_xlpm.x="","",_xlpm.x))</f>
        <v>13000</v>
      </c>
      <c r="J516" s="29">
        <f>_xlfn.LET(_xlpm.x,_xlfn.XLOOKUP($A516,Applications!$E:$E,Applications!J:J),IF(_xlpm.x="","",_xlpm.x))</f>
        <v>52000</v>
      </c>
      <c r="K516" s="29">
        <f>_xlfn.LET(_xlpm.x,_xlfn.XLOOKUP($A516,Applications!$E:$E,Applications!K:K),IF(_xlpm.x="","",_xlpm.x))</f>
        <v>0</v>
      </c>
      <c r="L516" s="30">
        <f t="shared" si="16"/>
        <v>4333.333333333333</v>
      </c>
      <c r="M516" s="30">
        <f t="shared" si="17"/>
        <v>0</v>
      </c>
      <c r="N516" s="27" t="s">
        <v>922</v>
      </c>
      <c r="O516" s="27" t="s">
        <v>922</v>
      </c>
      <c r="P516" s="27" t="s">
        <v>922</v>
      </c>
      <c r="Q516" s="27" t="s">
        <v>922</v>
      </c>
      <c r="R516" s="27" t="s">
        <v>922</v>
      </c>
      <c r="S516" s="27"/>
      <c r="AD516" s="29"/>
      <c r="AE516" s="29"/>
    </row>
    <row r="517" spans="1:31" x14ac:dyDescent="0.2">
      <c r="A517" s="23" t="s">
        <v>502</v>
      </c>
      <c r="B517" s="27" t="str">
        <f>_xlfn.LET(_xlpm.x,_xlfn.XLOOKUP($A517,Applications!$E:$E,Applications!A:A),IF(_xlpm.x="","",_xlpm.x))</f>
        <v>Arts and Culture Grants</v>
      </c>
      <c r="C517" s="27" t="str">
        <f>_xlfn.LET(_xlpm.x,_xlfn.XLOOKUP($A517,Applications!$E:$E,Applications!B:B),IF(_xlpm.x="","",_xlpm.x))</f>
        <v>2021-2 Round</v>
      </c>
      <c r="D517" s="27" t="str">
        <f>_xlfn.LET(_xlpm.x,_xlfn.XLOOKUP($A517,Applications!$E:$E,Applications!C:C),IF(_xlpm.x="","",_xlpm.x))</f>
        <v>Acquittal Management</v>
      </c>
      <c r="E517" s="24">
        <f>_xlfn.LET(_xlpm.x,_xlfn.XLOOKUP($A517,Applications!$E:$E,Applications!D:D),IF(_xlpm.x="","",_xlpm.x))</f>
        <v>44353</v>
      </c>
      <c r="F517" s="27" t="str">
        <f>_xlfn.LET(_xlpm.x,_xlfn.XLOOKUP($A517,Applications!$E:$E,Applications!F:F),IF(_xlpm.x="","",_xlpm.x))</f>
        <v>Alecia Mock Davis Organisation</v>
      </c>
      <c r="G517" s="27" t="str">
        <f>_xlfn.LET(_xlpm.x,_xlfn.XLOOKUP($A517,Applications!$E:$E,Applications!G:G),IF(_xlpm.x="","",_xlpm.x))</f>
        <v>The Night Market</v>
      </c>
      <c r="H517" s="27" t="str">
        <f>_xlfn.LET(_xlpm.x,_xlfn.XLOOKUP($A517,Applications!$E:$E,Applications!H:H),IF(_xlpm.x="","",_xlpm.x))</f>
        <v>Approved</v>
      </c>
      <c r="I517" s="29">
        <f>_xlfn.LET(_xlpm.x,_xlfn.XLOOKUP($A517,Applications!$E:$E,Applications!I:I),IF(_xlpm.x="","",_xlpm.x))</f>
        <v>15000</v>
      </c>
      <c r="J517" s="29">
        <f>_xlfn.LET(_xlpm.x,_xlfn.XLOOKUP($A517,Applications!$E:$E,Applications!J:J),IF(_xlpm.x="","",_xlpm.x))</f>
        <v>23000</v>
      </c>
      <c r="K517" s="29">
        <f>_xlfn.LET(_xlpm.x,_xlfn.XLOOKUP($A517,Applications!$E:$E,Applications!K:K),IF(_xlpm.x="","",_xlpm.x))</f>
        <v>11700</v>
      </c>
      <c r="L517" s="30">
        <f t="shared" si="16"/>
        <v>3750</v>
      </c>
      <c r="M517" s="30">
        <f t="shared" si="17"/>
        <v>2925</v>
      </c>
      <c r="N517" s="27" t="s">
        <v>922</v>
      </c>
      <c r="O517" s="27" t="s">
        <v>922</v>
      </c>
      <c r="P517" s="27" t="s">
        <v>922</v>
      </c>
      <c r="Q517" s="27" t="s">
        <v>922</v>
      </c>
      <c r="R517" s="27" t="s">
        <v>922</v>
      </c>
      <c r="S517" s="27"/>
      <c r="AD517" s="29"/>
      <c r="AE517" s="29"/>
    </row>
    <row r="518" spans="1:31" x14ac:dyDescent="0.2">
      <c r="A518" s="23" t="s">
        <v>505</v>
      </c>
      <c r="B518" s="27" t="str">
        <f>_xlfn.LET(_xlpm.x,_xlfn.XLOOKUP($A518,Applications!$E:$E,Applications!A:A),IF(_xlpm.x="","",_xlpm.x))</f>
        <v>Arts and Culture Grants</v>
      </c>
      <c r="C518" s="27" t="str">
        <f>_xlfn.LET(_xlpm.x,_xlfn.XLOOKUP($A518,Applications!$E:$E,Applications!B:B),IF(_xlpm.x="","",_xlpm.x))</f>
        <v>2022-2 Round</v>
      </c>
      <c r="D518" s="27" t="str">
        <f>_xlfn.LET(_xlpm.x,_xlfn.XLOOKUP($A518,Applications!$E:$E,Applications!C:C),IF(_xlpm.x="","",_xlpm.x))</f>
        <v>Assessment</v>
      </c>
      <c r="E518" s="24">
        <f>_xlfn.LET(_xlpm.x,_xlfn.XLOOKUP($A518,Applications!$E:$E,Applications!D:D),IF(_xlpm.x="","",_xlpm.x))</f>
        <v>44739</v>
      </c>
      <c r="F518" s="27" t="str">
        <f>_xlfn.LET(_xlpm.x,_xlfn.XLOOKUP($A518,Applications!$E:$E,Applications!F:F),IF(_xlpm.x="","",_xlpm.x))</f>
        <v>Stephen Mock Kent Organisation</v>
      </c>
      <c r="G518" s="27" t="str">
        <f>_xlfn.LET(_xlpm.x,_xlfn.XLOOKUP($A518,Applications!$E:$E,Applications!G:G),IF(_xlpm.x="","",_xlpm.x))</f>
        <v>Art in the garden</v>
      </c>
      <c r="H518" s="27" t="str">
        <f>_xlfn.LET(_xlpm.x,_xlfn.XLOOKUP($A518,Applications!$E:$E,Applications!H:H),IF(_xlpm.x="","",_xlpm.x))</f>
        <v>Undecided</v>
      </c>
      <c r="I518" s="29">
        <f>_xlfn.LET(_xlpm.x,_xlfn.XLOOKUP($A518,Applications!$E:$E,Applications!I:I),IF(_xlpm.x="","",_xlpm.x))</f>
        <v>28000</v>
      </c>
      <c r="J518" s="29">
        <f>_xlfn.LET(_xlpm.x,_xlfn.XLOOKUP($A518,Applications!$E:$E,Applications!J:J),IF(_xlpm.x="","",_xlpm.x))</f>
        <v>138000</v>
      </c>
      <c r="K518" s="29">
        <f>_xlfn.LET(_xlpm.x,_xlfn.XLOOKUP($A518,Applications!$E:$E,Applications!K:K),IF(_xlpm.x="","",_xlpm.x))</f>
        <v>0</v>
      </c>
      <c r="L518" s="30">
        <f t="shared" si="16"/>
        <v>14000</v>
      </c>
      <c r="M518" s="30">
        <f t="shared" si="17"/>
        <v>0</v>
      </c>
      <c r="N518" s="27" t="s">
        <v>922</v>
      </c>
      <c r="O518" s="27" t="s">
        <v>922</v>
      </c>
      <c r="P518" s="27" t="s">
        <v>922</v>
      </c>
      <c r="Q518" s="27" t="s">
        <v>922</v>
      </c>
      <c r="R518" s="27" t="s">
        <v>922</v>
      </c>
      <c r="S518" s="27"/>
      <c r="AD518" s="29"/>
      <c r="AE518" s="29"/>
    </row>
    <row r="519" spans="1:31" x14ac:dyDescent="0.2">
      <c r="A519" s="23" t="s">
        <v>508</v>
      </c>
      <c r="B519" s="27" t="str">
        <f>_xlfn.LET(_xlpm.x,_xlfn.XLOOKUP($A519,Applications!$E:$E,Applications!A:A),IF(_xlpm.x="","",_xlpm.x))</f>
        <v>Arts and Culture Grants</v>
      </c>
      <c r="C519" s="27" t="str">
        <f>_xlfn.LET(_xlpm.x,_xlfn.XLOOKUP($A519,Applications!$E:$E,Applications!B:B),IF(_xlpm.x="","",_xlpm.x))</f>
        <v>2022-1 Round</v>
      </c>
      <c r="D519" s="27" t="str">
        <f>_xlfn.LET(_xlpm.x,_xlfn.XLOOKUP($A519,Applications!$E:$E,Applications!C:C),IF(_xlpm.x="","",_xlpm.x))</f>
        <v>Contracts and Payments</v>
      </c>
      <c r="E519" s="24">
        <f>_xlfn.LET(_xlpm.x,_xlfn.XLOOKUP($A519,Applications!$E:$E,Applications!D:D),IF(_xlpm.x="","",_xlpm.x))</f>
        <v>44575</v>
      </c>
      <c r="F519" s="27" t="str">
        <f>_xlfn.LET(_xlpm.x,_xlfn.XLOOKUP($A519,Applications!$E:$E,Applications!F:F),IF(_xlpm.x="","",_xlpm.x))</f>
        <v>Doris Mock Windham Organisation</v>
      </c>
      <c r="G519" s="27" t="str">
        <f>_xlfn.LET(_xlpm.x,_xlfn.XLOOKUP($A519,Applications!$E:$E,Applications!G:G),IF(_xlpm.x="","",_xlpm.x))</f>
        <v>Reading Buddies</v>
      </c>
      <c r="H519" s="27" t="str">
        <f>_xlfn.LET(_xlpm.x,_xlfn.XLOOKUP($A519,Applications!$E:$E,Applications!H:H),IF(_xlpm.x="","",_xlpm.x))</f>
        <v>Approved</v>
      </c>
      <c r="I519" s="29">
        <f>_xlfn.LET(_xlpm.x,_xlfn.XLOOKUP($A519,Applications!$E:$E,Applications!I:I),IF(_xlpm.x="","",_xlpm.x))</f>
        <v>11000</v>
      </c>
      <c r="J519" s="29">
        <f>_xlfn.LET(_xlpm.x,_xlfn.XLOOKUP($A519,Applications!$E:$E,Applications!J:J),IF(_xlpm.x="","",_xlpm.x))</f>
        <v>34000</v>
      </c>
      <c r="K519" s="29">
        <f>_xlfn.LET(_xlpm.x,_xlfn.XLOOKUP($A519,Applications!$E:$E,Applications!K:K),IF(_xlpm.x="","",_xlpm.x))</f>
        <v>9130</v>
      </c>
      <c r="L519" s="30">
        <f t="shared" si="16"/>
        <v>11000</v>
      </c>
      <c r="M519" s="30">
        <f t="shared" si="17"/>
        <v>9130</v>
      </c>
      <c r="N519" s="27" t="s">
        <v>922</v>
      </c>
      <c r="O519" s="27" t="s">
        <v>922</v>
      </c>
      <c r="P519" s="27" t="s">
        <v>922</v>
      </c>
      <c r="Q519" s="27" t="s">
        <v>922</v>
      </c>
      <c r="R519" s="27" t="s">
        <v>922</v>
      </c>
      <c r="S519" s="27"/>
      <c r="AD519" s="29"/>
      <c r="AE519" s="29"/>
    </row>
    <row r="520" spans="1:31" x14ac:dyDescent="0.2">
      <c r="A520" s="23" t="s">
        <v>511</v>
      </c>
      <c r="B520" s="27" t="str">
        <f>_xlfn.LET(_xlpm.x,_xlfn.XLOOKUP($A520,Applications!$E:$E,Applications!A:A),IF(_xlpm.x="","",_xlpm.x))</f>
        <v>Arts and Culture Grants</v>
      </c>
      <c r="C520" s="27" t="str">
        <f>_xlfn.LET(_xlpm.x,_xlfn.XLOOKUP($A520,Applications!$E:$E,Applications!B:B),IF(_xlpm.x="","",_xlpm.x))</f>
        <v>2022-1 Round</v>
      </c>
      <c r="D520" s="27" t="str">
        <f>_xlfn.LET(_xlpm.x,_xlfn.XLOOKUP($A520,Applications!$E:$E,Applications!C:C),IF(_xlpm.x="","",_xlpm.x))</f>
        <v>Contracts and Payments</v>
      </c>
      <c r="E520" s="24">
        <f>_xlfn.LET(_xlpm.x,_xlfn.XLOOKUP($A520,Applications!$E:$E,Applications!D:D),IF(_xlpm.x="","",_xlpm.x))</f>
        <v>44645</v>
      </c>
      <c r="F520" s="27" t="str">
        <f>_xlfn.LET(_xlpm.x,_xlfn.XLOOKUP($A520,Applications!$E:$E,Applications!F:F),IF(_xlpm.x="","",_xlpm.x))</f>
        <v>Irene Mock Scurry Organisation</v>
      </c>
      <c r="G520" s="27" t="str">
        <f>_xlfn.LET(_xlpm.x,_xlfn.XLOOKUP($A520,Applications!$E:$E,Applications!G:G),IF(_xlpm.x="","",_xlpm.x))</f>
        <v>The Space Between</v>
      </c>
      <c r="H520" s="27" t="str">
        <f>_xlfn.LET(_xlpm.x,_xlfn.XLOOKUP($A520,Applications!$E:$E,Applications!H:H),IF(_xlpm.x="","",_xlpm.x))</f>
        <v>Approved</v>
      </c>
      <c r="I520" s="29">
        <f>_xlfn.LET(_xlpm.x,_xlfn.XLOOKUP($A520,Applications!$E:$E,Applications!I:I),IF(_xlpm.x="","",_xlpm.x))</f>
        <v>9700</v>
      </c>
      <c r="J520" s="29">
        <f>_xlfn.LET(_xlpm.x,_xlfn.XLOOKUP($A520,Applications!$E:$E,Applications!J:J),IF(_xlpm.x="","",_xlpm.x))</f>
        <v>25000</v>
      </c>
      <c r="K520" s="29">
        <f>_xlfn.LET(_xlpm.x,_xlfn.XLOOKUP($A520,Applications!$E:$E,Applications!K:K),IF(_xlpm.x="","",_xlpm.x))</f>
        <v>8148</v>
      </c>
      <c r="L520" s="30">
        <f t="shared" si="16"/>
        <v>3233.3333333333335</v>
      </c>
      <c r="M520" s="30">
        <f t="shared" si="17"/>
        <v>2716</v>
      </c>
      <c r="N520" s="27" t="s">
        <v>922</v>
      </c>
      <c r="O520" s="27" t="s">
        <v>922</v>
      </c>
      <c r="P520" s="27" t="s">
        <v>922</v>
      </c>
      <c r="Q520" s="27" t="s">
        <v>922</v>
      </c>
      <c r="R520" s="27" t="s">
        <v>922</v>
      </c>
      <c r="S520" s="27"/>
      <c r="AD520" s="29"/>
      <c r="AE520" s="29"/>
    </row>
    <row r="521" spans="1:31" x14ac:dyDescent="0.2">
      <c r="A521" s="23" t="s">
        <v>514</v>
      </c>
      <c r="B521" s="27" t="str">
        <f>_xlfn.LET(_xlpm.x,_xlfn.XLOOKUP($A521,Applications!$E:$E,Applications!A:A),IF(_xlpm.x="","",_xlpm.x))</f>
        <v>Arts and Culture Grants</v>
      </c>
      <c r="C521" s="27" t="str">
        <f>_xlfn.LET(_xlpm.x,_xlfn.XLOOKUP($A521,Applications!$E:$E,Applications!B:B),IF(_xlpm.x="","",_xlpm.x))</f>
        <v>2022-1 Round</v>
      </c>
      <c r="D521" s="27" t="str">
        <f>_xlfn.LET(_xlpm.x,_xlfn.XLOOKUP($A521,Applications!$E:$E,Applications!C:C),IF(_xlpm.x="","",_xlpm.x))</f>
        <v>Unsuccessful</v>
      </c>
      <c r="E521" s="24">
        <f>_xlfn.LET(_xlpm.x,_xlfn.XLOOKUP($A521,Applications!$E:$E,Applications!D:D),IF(_xlpm.x="","",_xlpm.x))</f>
        <v>44584</v>
      </c>
      <c r="F521" s="27" t="str">
        <f>_xlfn.LET(_xlpm.x,_xlfn.XLOOKUP($A521,Applications!$E:$E,Applications!F:F),IF(_xlpm.x="","",_xlpm.x))</f>
        <v>Bettye Mock Deangelo Organisation</v>
      </c>
      <c r="G521" s="27" t="str">
        <f>_xlfn.LET(_xlpm.x,_xlfn.XLOOKUP($A521,Applications!$E:$E,Applications!G:G),IF(_xlpm.x="","",_xlpm.x))</f>
        <v>The Lighthouse</v>
      </c>
      <c r="H521" s="27" t="str">
        <f>_xlfn.LET(_xlpm.x,_xlfn.XLOOKUP($A521,Applications!$E:$E,Applications!H:H),IF(_xlpm.x="","",_xlpm.x))</f>
        <v>Declined</v>
      </c>
      <c r="I521" s="29">
        <f>_xlfn.LET(_xlpm.x,_xlfn.XLOOKUP($A521,Applications!$E:$E,Applications!I:I),IF(_xlpm.x="","",_xlpm.x))</f>
        <v>29000</v>
      </c>
      <c r="J521" s="29">
        <f>_xlfn.LET(_xlpm.x,_xlfn.XLOOKUP($A521,Applications!$E:$E,Applications!J:J),IF(_xlpm.x="","",_xlpm.x))</f>
        <v>41000</v>
      </c>
      <c r="K521" s="29">
        <f>_xlfn.LET(_xlpm.x,_xlfn.XLOOKUP($A521,Applications!$E:$E,Applications!K:K),IF(_xlpm.x="","",_xlpm.x))</f>
        <v>0</v>
      </c>
      <c r="L521" s="30">
        <f t="shared" si="16"/>
        <v>7250</v>
      </c>
      <c r="M521" s="30">
        <f t="shared" si="17"/>
        <v>0</v>
      </c>
      <c r="N521" s="27" t="s">
        <v>922</v>
      </c>
      <c r="O521" s="27" t="s">
        <v>922</v>
      </c>
      <c r="P521" s="27" t="s">
        <v>922</v>
      </c>
      <c r="Q521" s="27" t="s">
        <v>922</v>
      </c>
      <c r="R521" s="27" t="s">
        <v>922</v>
      </c>
      <c r="S521" s="27"/>
      <c r="AD521" s="29"/>
      <c r="AE521" s="29"/>
    </row>
    <row r="522" spans="1:31" x14ac:dyDescent="0.2">
      <c r="A522" s="23" t="s">
        <v>517</v>
      </c>
      <c r="B522" s="27" t="str">
        <f>_xlfn.LET(_xlpm.x,_xlfn.XLOOKUP($A522,Applications!$E:$E,Applications!A:A),IF(_xlpm.x="","",_xlpm.x))</f>
        <v>Arts and Culture Grants</v>
      </c>
      <c r="C522" s="27" t="str">
        <f>_xlfn.LET(_xlpm.x,_xlfn.XLOOKUP($A522,Applications!$E:$E,Applications!B:B),IF(_xlpm.x="","",_xlpm.x))</f>
        <v>2021-2 Round</v>
      </c>
      <c r="D522" s="27" t="str">
        <f>_xlfn.LET(_xlpm.x,_xlfn.XLOOKUP($A522,Applications!$E:$E,Applications!C:C),IF(_xlpm.x="","",_xlpm.x))</f>
        <v>Acquittal Management</v>
      </c>
      <c r="E522" s="24">
        <f>_xlfn.LET(_xlpm.x,_xlfn.XLOOKUP($A522,Applications!$E:$E,Applications!D:D),IF(_xlpm.x="","",_xlpm.x))</f>
        <v>44370</v>
      </c>
      <c r="F522" s="27" t="str">
        <f>_xlfn.LET(_xlpm.x,_xlfn.XLOOKUP($A522,Applications!$E:$E,Applications!F:F),IF(_xlpm.x="","",_xlpm.x))</f>
        <v>Eleanor Mock Roberts Organisation</v>
      </c>
      <c r="G522" s="27" t="str">
        <f>_xlfn.LET(_xlpm.x,_xlfn.XLOOKUP($A522,Applications!$E:$E,Applications!G:G),IF(_xlpm.x="","",_xlpm.x))</f>
        <v>Write a play</v>
      </c>
      <c r="H522" s="27" t="str">
        <f>_xlfn.LET(_xlpm.x,_xlfn.XLOOKUP($A522,Applications!$E:$E,Applications!H:H),IF(_xlpm.x="","",_xlpm.x))</f>
        <v>Approved</v>
      </c>
      <c r="I522" s="29">
        <f>_xlfn.LET(_xlpm.x,_xlfn.XLOOKUP($A522,Applications!$E:$E,Applications!I:I),IF(_xlpm.x="","",_xlpm.x))</f>
        <v>14000</v>
      </c>
      <c r="J522" s="29">
        <f>_xlfn.LET(_xlpm.x,_xlfn.XLOOKUP($A522,Applications!$E:$E,Applications!J:J),IF(_xlpm.x="","",_xlpm.x))</f>
        <v>52000</v>
      </c>
      <c r="K522" s="29">
        <f>_xlfn.LET(_xlpm.x,_xlfn.XLOOKUP($A522,Applications!$E:$E,Applications!K:K),IF(_xlpm.x="","",_xlpm.x))</f>
        <v>11760</v>
      </c>
      <c r="L522" s="30">
        <f t="shared" si="16"/>
        <v>14000</v>
      </c>
      <c r="M522" s="30">
        <f t="shared" si="17"/>
        <v>11760</v>
      </c>
      <c r="N522" s="27" t="s">
        <v>922</v>
      </c>
      <c r="O522" s="27" t="s">
        <v>922</v>
      </c>
      <c r="P522" s="27" t="s">
        <v>922</v>
      </c>
      <c r="Q522" s="27" t="s">
        <v>922</v>
      </c>
      <c r="R522" s="27" t="s">
        <v>922</v>
      </c>
      <c r="S522" s="27"/>
      <c r="AD522" s="29"/>
      <c r="AE522" s="29"/>
    </row>
    <row r="523" spans="1:31" x14ac:dyDescent="0.2">
      <c r="A523" s="23" t="s">
        <v>520</v>
      </c>
      <c r="B523" s="27" t="str">
        <f>_xlfn.LET(_xlpm.x,_xlfn.XLOOKUP($A523,Applications!$E:$E,Applications!A:A),IF(_xlpm.x="","",_xlpm.x))</f>
        <v>Arts and Culture Grants</v>
      </c>
      <c r="C523" s="27" t="str">
        <f>_xlfn.LET(_xlpm.x,_xlfn.XLOOKUP($A523,Applications!$E:$E,Applications!B:B),IF(_xlpm.x="","",_xlpm.x))</f>
        <v>2022-2 Round</v>
      </c>
      <c r="D523" s="27" t="str">
        <f>_xlfn.LET(_xlpm.x,_xlfn.XLOOKUP($A523,Applications!$E:$E,Applications!C:C),IF(_xlpm.x="","",_xlpm.x))</f>
        <v>Assessment</v>
      </c>
      <c r="E523" s="24">
        <f>_xlfn.LET(_xlpm.x,_xlfn.XLOOKUP($A523,Applications!$E:$E,Applications!D:D),IF(_xlpm.x="","",_xlpm.x))</f>
        <v>44765</v>
      </c>
      <c r="F523" s="27" t="str">
        <f>_xlfn.LET(_xlpm.x,_xlfn.XLOOKUP($A523,Applications!$E:$E,Applications!F:F),IF(_xlpm.x="","",_xlpm.x))</f>
        <v>Brandon Mock Hallum Organisation</v>
      </c>
      <c r="G523" s="27" t="str">
        <f>_xlfn.LET(_xlpm.x,_xlfn.XLOOKUP($A523,Applications!$E:$E,Applications!G:G),IF(_xlpm.x="","",_xlpm.x))</f>
        <v>Local Artist Exhibition</v>
      </c>
      <c r="H523" s="27" t="str">
        <f>_xlfn.LET(_xlpm.x,_xlfn.XLOOKUP($A523,Applications!$E:$E,Applications!H:H),IF(_xlpm.x="","",_xlpm.x))</f>
        <v>Undecided</v>
      </c>
      <c r="I523" s="29">
        <f>_xlfn.LET(_xlpm.x,_xlfn.XLOOKUP($A523,Applications!$E:$E,Applications!I:I),IF(_xlpm.x="","",_xlpm.x))</f>
        <v>17000</v>
      </c>
      <c r="J523" s="29">
        <f>_xlfn.LET(_xlpm.x,_xlfn.XLOOKUP($A523,Applications!$E:$E,Applications!J:J),IF(_xlpm.x="","",_xlpm.x))</f>
        <v>47000</v>
      </c>
      <c r="K523" s="29">
        <f>_xlfn.LET(_xlpm.x,_xlfn.XLOOKUP($A523,Applications!$E:$E,Applications!K:K),IF(_xlpm.x="","",_xlpm.x))</f>
        <v>0</v>
      </c>
      <c r="L523" s="30">
        <f t="shared" si="16"/>
        <v>4250</v>
      </c>
      <c r="M523" s="30">
        <f t="shared" si="17"/>
        <v>0</v>
      </c>
      <c r="N523" s="27" t="s">
        <v>922</v>
      </c>
      <c r="O523" s="27" t="s">
        <v>922</v>
      </c>
      <c r="P523" s="27" t="s">
        <v>922</v>
      </c>
      <c r="Q523" s="27" t="s">
        <v>922</v>
      </c>
      <c r="R523" s="27" t="s">
        <v>922</v>
      </c>
      <c r="S523" s="27"/>
      <c r="AD523" s="29"/>
      <c r="AE523" s="29"/>
    </row>
    <row r="524" spans="1:31" x14ac:dyDescent="0.2">
      <c r="A524" s="23" t="s">
        <v>523</v>
      </c>
      <c r="B524" s="27" t="str">
        <f>_xlfn.LET(_xlpm.x,_xlfn.XLOOKUP($A524,Applications!$E:$E,Applications!A:A),IF(_xlpm.x="","",_xlpm.x))</f>
        <v>Arts and Culture Grants</v>
      </c>
      <c r="C524" s="27" t="str">
        <f>_xlfn.LET(_xlpm.x,_xlfn.XLOOKUP($A524,Applications!$E:$E,Applications!B:B),IF(_xlpm.x="","",_xlpm.x))</f>
        <v>2021-2 Round</v>
      </c>
      <c r="D524" s="27" t="str">
        <f>_xlfn.LET(_xlpm.x,_xlfn.XLOOKUP($A524,Applications!$E:$E,Applications!C:C),IF(_xlpm.x="","",_xlpm.x))</f>
        <v>Closed</v>
      </c>
      <c r="E524" s="24">
        <f>_xlfn.LET(_xlpm.x,_xlfn.XLOOKUP($A524,Applications!$E:$E,Applications!D:D),IF(_xlpm.x="","",_xlpm.x))</f>
        <v>44369</v>
      </c>
      <c r="F524" s="27" t="str">
        <f>_xlfn.LET(_xlpm.x,_xlfn.XLOOKUP($A524,Applications!$E:$E,Applications!F:F),IF(_xlpm.x="","",_xlpm.x))</f>
        <v>Kathleen Mock Powell Organisation</v>
      </c>
      <c r="G524" s="27" t="str">
        <f>_xlfn.LET(_xlpm.x,_xlfn.XLOOKUP($A524,Applications!$E:$E,Applications!G:G),IF(_xlpm.x="","",_xlpm.x))</f>
        <v>Mural</v>
      </c>
      <c r="H524" s="27" t="str">
        <f>_xlfn.LET(_xlpm.x,_xlfn.XLOOKUP($A524,Applications!$E:$E,Applications!H:H),IF(_xlpm.x="","",_xlpm.x))</f>
        <v>Approved</v>
      </c>
      <c r="I524" s="29">
        <f>_xlfn.LET(_xlpm.x,_xlfn.XLOOKUP($A524,Applications!$E:$E,Applications!I:I),IF(_xlpm.x="","",_xlpm.x))</f>
        <v>9300</v>
      </c>
      <c r="J524" s="29">
        <f>_xlfn.LET(_xlpm.x,_xlfn.XLOOKUP($A524,Applications!$E:$E,Applications!J:J),IF(_xlpm.x="","",_xlpm.x))</f>
        <v>20000</v>
      </c>
      <c r="K524" s="29">
        <f>_xlfn.LET(_xlpm.x,_xlfn.XLOOKUP($A524,Applications!$E:$E,Applications!K:K),IF(_xlpm.x="","",_xlpm.x))</f>
        <v>7812</v>
      </c>
      <c r="L524" s="30">
        <f t="shared" si="16"/>
        <v>4650</v>
      </c>
      <c r="M524" s="30">
        <f t="shared" si="17"/>
        <v>3906</v>
      </c>
      <c r="N524" s="27" t="s">
        <v>922</v>
      </c>
      <c r="O524" s="27" t="s">
        <v>922</v>
      </c>
      <c r="P524" s="27" t="s">
        <v>922</v>
      </c>
      <c r="Q524" s="27" t="s">
        <v>922</v>
      </c>
      <c r="R524" s="27" t="s">
        <v>922</v>
      </c>
      <c r="S524" s="27"/>
      <c r="AD524" s="29"/>
      <c r="AE524" s="29"/>
    </row>
    <row r="525" spans="1:31" x14ac:dyDescent="0.2">
      <c r="A525" s="23" t="s">
        <v>526</v>
      </c>
      <c r="B525" s="27" t="str">
        <f>_xlfn.LET(_xlpm.x,_xlfn.XLOOKUP($A525,Applications!$E:$E,Applications!A:A),IF(_xlpm.x="","",_xlpm.x))</f>
        <v>Arts and Culture Grants</v>
      </c>
      <c r="C525" s="27" t="str">
        <f>_xlfn.LET(_xlpm.x,_xlfn.XLOOKUP($A525,Applications!$E:$E,Applications!B:B),IF(_xlpm.x="","",_xlpm.x))</f>
        <v>2022-2 Round</v>
      </c>
      <c r="D525" s="27" t="str">
        <f>_xlfn.LET(_xlpm.x,_xlfn.XLOOKUP($A525,Applications!$E:$E,Applications!C:C),IF(_xlpm.x="","",_xlpm.x))</f>
        <v>Assessment</v>
      </c>
      <c r="E525" s="24">
        <f>_xlfn.LET(_xlpm.x,_xlfn.XLOOKUP($A525,Applications!$E:$E,Applications!D:D),IF(_xlpm.x="","",_xlpm.x))</f>
        <v>44726</v>
      </c>
      <c r="F525" s="27" t="str">
        <f>_xlfn.LET(_xlpm.x,_xlfn.XLOOKUP($A525,Applications!$E:$E,Applications!F:F),IF(_xlpm.x="","",_xlpm.x))</f>
        <v>Samuel Mock Robinson Organisation</v>
      </c>
      <c r="G525" s="27" t="str">
        <f>_xlfn.LET(_xlpm.x,_xlfn.XLOOKUP($A525,Applications!$E:$E,Applications!G:G),IF(_xlpm.x="","",_xlpm.x))</f>
        <v>The city skyline</v>
      </c>
      <c r="H525" s="27" t="str">
        <f>_xlfn.LET(_xlpm.x,_xlfn.XLOOKUP($A525,Applications!$E:$E,Applications!H:H),IF(_xlpm.x="","",_xlpm.x))</f>
        <v>Undecided</v>
      </c>
      <c r="I525" s="29">
        <f>_xlfn.LET(_xlpm.x,_xlfn.XLOOKUP($A525,Applications!$E:$E,Applications!I:I),IF(_xlpm.x="","",_xlpm.x))</f>
        <v>16000</v>
      </c>
      <c r="J525" s="29">
        <f>_xlfn.LET(_xlpm.x,_xlfn.XLOOKUP($A525,Applications!$E:$E,Applications!J:J),IF(_xlpm.x="","",_xlpm.x))</f>
        <v>44000</v>
      </c>
      <c r="K525" s="29">
        <f>_xlfn.LET(_xlpm.x,_xlfn.XLOOKUP($A525,Applications!$E:$E,Applications!K:K),IF(_xlpm.x="","",_xlpm.x))</f>
        <v>0</v>
      </c>
      <c r="L525" s="30">
        <f t="shared" si="16"/>
        <v>16000</v>
      </c>
      <c r="M525" s="30">
        <f t="shared" si="17"/>
        <v>0</v>
      </c>
      <c r="N525" s="27" t="s">
        <v>922</v>
      </c>
      <c r="O525" s="27" t="s">
        <v>922</v>
      </c>
      <c r="P525" s="27" t="s">
        <v>922</v>
      </c>
      <c r="Q525" s="27" t="s">
        <v>922</v>
      </c>
      <c r="R525" s="27" t="s">
        <v>922</v>
      </c>
      <c r="S525" s="27"/>
      <c r="AD525" s="29"/>
      <c r="AE525" s="29"/>
    </row>
    <row r="526" spans="1:31" x14ac:dyDescent="0.2">
      <c r="A526" s="23" t="s">
        <v>529</v>
      </c>
      <c r="B526" s="27" t="str">
        <f>_xlfn.LET(_xlpm.x,_xlfn.XLOOKUP($A526,Applications!$E:$E,Applications!A:A),IF(_xlpm.x="","",_xlpm.x))</f>
        <v>Arts and Culture Grants</v>
      </c>
      <c r="C526" s="27" t="str">
        <f>_xlfn.LET(_xlpm.x,_xlfn.XLOOKUP($A526,Applications!$E:$E,Applications!B:B),IF(_xlpm.x="","",_xlpm.x))</f>
        <v>2021-2 Round</v>
      </c>
      <c r="D526" s="27" t="str">
        <f>_xlfn.LET(_xlpm.x,_xlfn.XLOOKUP($A526,Applications!$E:$E,Applications!C:C),IF(_xlpm.x="","",_xlpm.x))</f>
        <v>Closed</v>
      </c>
      <c r="E526" s="24">
        <f>_xlfn.LET(_xlpm.x,_xlfn.XLOOKUP($A526,Applications!$E:$E,Applications!D:D),IF(_xlpm.x="","",_xlpm.x))</f>
        <v>44386</v>
      </c>
      <c r="F526" s="27" t="str">
        <f>_xlfn.LET(_xlpm.x,_xlfn.XLOOKUP($A526,Applications!$E:$E,Applications!F:F),IF(_xlpm.x="","",_xlpm.x))</f>
        <v>May Mock Mcneill Organisation</v>
      </c>
      <c r="G526" s="27" t="str">
        <f>_xlfn.LET(_xlpm.x,_xlfn.XLOOKUP($A526,Applications!$E:$E,Applications!G:G),IF(_xlpm.x="","",_xlpm.x))</f>
        <v>Be an Artist</v>
      </c>
      <c r="H526" s="27" t="str">
        <f>_xlfn.LET(_xlpm.x,_xlfn.XLOOKUP($A526,Applications!$E:$E,Applications!H:H),IF(_xlpm.x="","",_xlpm.x))</f>
        <v>Approved</v>
      </c>
      <c r="I526" s="29">
        <f>_xlfn.LET(_xlpm.x,_xlfn.XLOOKUP($A526,Applications!$E:$E,Applications!I:I),IF(_xlpm.x="","",_xlpm.x))</f>
        <v>5800</v>
      </c>
      <c r="J526" s="29">
        <f>_xlfn.LET(_xlpm.x,_xlfn.XLOOKUP($A526,Applications!$E:$E,Applications!J:J),IF(_xlpm.x="","",_xlpm.x))</f>
        <v>20000</v>
      </c>
      <c r="K526" s="29">
        <f>_xlfn.LET(_xlpm.x,_xlfn.XLOOKUP($A526,Applications!$E:$E,Applications!K:K),IF(_xlpm.x="","",_xlpm.x))</f>
        <v>5394</v>
      </c>
      <c r="L526" s="30">
        <f t="shared" si="16"/>
        <v>1450</v>
      </c>
      <c r="M526" s="30">
        <f t="shared" si="17"/>
        <v>1348.5</v>
      </c>
      <c r="N526" s="27" t="s">
        <v>922</v>
      </c>
      <c r="O526" s="27" t="s">
        <v>922</v>
      </c>
      <c r="P526" s="27" t="s">
        <v>922</v>
      </c>
      <c r="Q526" s="27" t="s">
        <v>922</v>
      </c>
      <c r="R526" s="27" t="s">
        <v>922</v>
      </c>
      <c r="S526" s="27"/>
      <c r="AD526" s="29"/>
      <c r="AE526" s="29"/>
    </row>
    <row r="527" spans="1:31" x14ac:dyDescent="0.2">
      <c r="A527" s="23" t="s">
        <v>532</v>
      </c>
      <c r="B527" s="27" t="str">
        <f>_xlfn.LET(_xlpm.x,_xlfn.XLOOKUP($A527,Applications!$E:$E,Applications!A:A),IF(_xlpm.x="","",_xlpm.x))</f>
        <v>Arts and Culture Grants</v>
      </c>
      <c r="C527" s="27" t="str">
        <f>_xlfn.LET(_xlpm.x,_xlfn.XLOOKUP($A527,Applications!$E:$E,Applications!B:B),IF(_xlpm.x="","",_xlpm.x))</f>
        <v>2022-1 Round</v>
      </c>
      <c r="D527" s="27" t="str">
        <f>_xlfn.LET(_xlpm.x,_xlfn.XLOOKUP($A527,Applications!$E:$E,Applications!C:C),IF(_xlpm.x="","",_xlpm.x))</f>
        <v>Unsuccessful</v>
      </c>
      <c r="E527" s="24">
        <f>_xlfn.LET(_xlpm.x,_xlfn.XLOOKUP($A527,Applications!$E:$E,Applications!D:D),IF(_xlpm.x="","",_xlpm.x))</f>
        <v>44602</v>
      </c>
      <c r="F527" s="27" t="str">
        <f>_xlfn.LET(_xlpm.x,_xlfn.XLOOKUP($A527,Applications!$E:$E,Applications!F:F),IF(_xlpm.x="","",_xlpm.x))</f>
        <v>Cynthia Mock Melroy Organisation</v>
      </c>
      <c r="G527" s="27" t="str">
        <f>_xlfn.LET(_xlpm.x,_xlfn.XLOOKUP($A527,Applications!$E:$E,Applications!G:G),IF(_xlpm.x="","",_xlpm.x))</f>
        <v>A place to call home</v>
      </c>
      <c r="H527" s="27" t="str">
        <f>_xlfn.LET(_xlpm.x,_xlfn.XLOOKUP($A527,Applications!$E:$E,Applications!H:H),IF(_xlpm.x="","",_xlpm.x))</f>
        <v>Declined</v>
      </c>
      <c r="I527" s="29">
        <f>_xlfn.LET(_xlpm.x,_xlfn.XLOOKUP($A527,Applications!$E:$E,Applications!I:I),IF(_xlpm.x="","",_xlpm.x))</f>
        <v>26000</v>
      </c>
      <c r="J527" s="29">
        <f>_xlfn.LET(_xlpm.x,_xlfn.XLOOKUP($A527,Applications!$E:$E,Applications!J:J),IF(_xlpm.x="","",_xlpm.x))</f>
        <v>26000</v>
      </c>
      <c r="K527" s="29">
        <f>_xlfn.LET(_xlpm.x,_xlfn.XLOOKUP($A527,Applications!$E:$E,Applications!K:K),IF(_xlpm.x="","",_xlpm.x))</f>
        <v>0</v>
      </c>
      <c r="L527" s="30">
        <f t="shared" si="16"/>
        <v>6500</v>
      </c>
      <c r="M527" s="30">
        <f t="shared" si="17"/>
        <v>0</v>
      </c>
      <c r="N527" s="27" t="s">
        <v>922</v>
      </c>
      <c r="O527" s="27" t="s">
        <v>922</v>
      </c>
      <c r="P527" s="27" t="s">
        <v>922</v>
      </c>
      <c r="Q527" s="27" t="s">
        <v>922</v>
      </c>
      <c r="R527" s="27" t="s">
        <v>922</v>
      </c>
      <c r="S527" s="27"/>
      <c r="AD527" s="29"/>
      <c r="AE527" s="29"/>
    </row>
    <row r="528" spans="1:31" x14ac:dyDescent="0.2">
      <c r="A528" s="23" t="s">
        <v>535</v>
      </c>
      <c r="B528" s="27" t="str">
        <f>_xlfn.LET(_xlpm.x,_xlfn.XLOOKUP($A528,Applications!$E:$E,Applications!A:A),IF(_xlpm.x="","",_xlpm.x))</f>
        <v>Arts and Culture Grants</v>
      </c>
      <c r="C528" s="27" t="str">
        <f>_xlfn.LET(_xlpm.x,_xlfn.XLOOKUP($A528,Applications!$E:$E,Applications!B:B),IF(_xlpm.x="","",_xlpm.x))</f>
        <v>2022-1 Round</v>
      </c>
      <c r="D528" s="27" t="str">
        <f>_xlfn.LET(_xlpm.x,_xlfn.XLOOKUP($A528,Applications!$E:$E,Applications!C:C),IF(_xlpm.x="","",_xlpm.x))</f>
        <v>Contracts and Payments</v>
      </c>
      <c r="E528" s="24">
        <f>_xlfn.LET(_xlpm.x,_xlfn.XLOOKUP($A528,Applications!$E:$E,Applications!D:D),IF(_xlpm.x="","",_xlpm.x))</f>
        <v>44645</v>
      </c>
      <c r="F528" s="27" t="str">
        <f>_xlfn.LET(_xlpm.x,_xlfn.XLOOKUP($A528,Applications!$E:$E,Applications!F:F),IF(_xlpm.x="","",_xlpm.x))</f>
        <v>Vickie Mock Wright Organisation</v>
      </c>
      <c r="G528" s="27" t="str">
        <f>_xlfn.LET(_xlpm.x,_xlfn.XLOOKUP($A528,Applications!$E:$E,Applications!G:G),IF(_xlpm.x="","",_xlpm.x))</f>
        <v>The art of making a difference</v>
      </c>
      <c r="H528" s="27" t="str">
        <f>_xlfn.LET(_xlpm.x,_xlfn.XLOOKUP($A528,Applications!$E:$E,Applications!H:H),IF(_xlpm.x="","",_xlpm.x))</f>
        <v>Approved</v>
      </c>
      <c r="I528" s="29">
        <f>_xlfn.LET(_xlpm.x,_xlfn.XLOOKUP($A528,Applications!$E:$E,Applications!I:I),IF(_xlpm.x="","",_xlpm.x))</f>
        <v>6200</v>
      </c>
      <c r="J528" s="29">
        <f>_xlfn.LET(_xlpm.x,_xlfn.XLOOKUP($A528,Applications!$E:$E,Applications!J:J),IF(_xlpm.x="","",_xlpm.x))</f>
        <v>28000</v>
      </c>
      <c r="K528" s="29">
        <f>_xlfn.LET(_xlpm.x,_xlfn.XLOOKUP($A528,Applications!$E:$E,Applications!K:K),IF(_xlpm.x="","",_xlpm.x))</f>
        <v>5084</v>
      </c>
      <c r="L528" s="30">
        <f t="shared" si="16"/>
        <v>1550</v>
      </c>
      <c r="M528" s="30">
        <f t="shared" si="17"/>
        <v>1271</v>
      </c>
      <c r="N528" s="27" t="s">
        <v>922</v>
      </c>
      <c r="O528" s="27" t="s">
        <v>922</v>
      </c>
      <c r="P528" s="27" t="s">
        <v>922</v>
      </c>
      <c r="Q528" s="27" t="s">
        <v>922</v>
      </c>
      <c r="R528" s="27" t="s">
        <v>922</v>
      </c>
      <c r="S528" s="27"/>
      <c r="AD528" s="29"/>
      <c r="AE528" s="29"/>
    </row>
    <row r="529" spans="1:31" x14ac:dyDescent="0.2">
      <c r="A529" s="23" t="s">
        <v>538</v>
      </c>
      <c r="B529" s="27" t="str">
        <f>_xlfn.LET(_xlpm.x,_xlfn.XLOOKUP($A529,Applications!$E:$E,Applications!A:A),IF(_xlpm.x="","",_xlpm.x))</f>
        <v>Arts and Culture Grants</v>
      </c>
      <c r="C529" s="27" t="str">
        <f>_xlfn.LET(_xlpm.x,_xlfn.XLOOKUP($A529,Applications!$E:$E,Applications!B:B),IF(_xlpm.x="","",_xlpm.x))</f>
        <v>2022-1 Round</v>
      </c>
      <c r="D529" s="27" t="str">
        <f>_xlfn.LET(_xlpm.x,_xlfn.XLOOKUP($A529,Applications!$E:$E,Applications!C:C),IF(_xlpm.x="","",_xlpm.x))</f>
        <v>Contracts and Payments</v>
      </c>
      <c r="E529" s="24">
        <f>_xlfn.LET(_xlpm.x,_xlfn.XLOOKUP($A529,Applications!$E:$E,Applications!D:D),IF(_xlpm.x="","",_xlpm.x))</f>
        <v>44640</v>
      </c>
      <c r="F529" s="27" t="str">
        <f>_xlfn.LET(_xlpm.x,_xlfn.XLOOKUP($A529,Applications!$E:$E,Applications!F:F),IF(_xlpm.x="","",_xlpm.x))</f>
        <v>Robert Mock Moore Organisation</v>
      </c>
      <c r="G529" s="27" t="str">
        <f>_xlfn.LET(_xlpm.x,_xlfn.XLOOKUP($A529,Applications!$E:$E,Applications!G:G),IF(_xlpm.x="","",_xlpm.x))</f>
        <v>The Fairies Are Here</v>
      </c>
      <c r="H529" s="27" t="str">
        <f>_xlfn.LET(_xlpm.x,_xlfn.XLOOKUP($A529,Applications!$E:$E,Applications!H:H),IF(_xlpm.x="","",_xlpm.x))</f>
        <v>Approved</v>
      </c>
      <c r="I529" s="29">
        <f>_xlfn.LET(_xlpm.x,_xlfn.XLOOKUP($A529,Applications!$E:$E,Applications!I:I),IF(_xlpm.x="","",_xlpm.x))</f>
        <v>3700</v>
      </c>
      <c r="J529" s="29">
        <f>_xlfn.LET(_xlpm.x,_xlfn.XLOOKUP($A529,Applications!$E:$E,Applications!J:J),IF(_xlpm.x="","",_xlpm.x))</f>
        <v>12000</v>
      </c>
      <c r="K529" s="29">
        <f>_xlfn.LET(_xlpm.x,_xlfn.XLOOKUP($A529,Applications!$E:$E,Applications!K:K),IF(_xlpm.x="","",_xlpm.x))</f>
        <v>3108</v>
      </c>
      <c r="L529" s="30">
        <f t="shared" si="16"/>
        <v>1850</v>
      </c>
      <c r="M529" s="30">
        <f t="shared" si="17"/>
        <v>1554</v>
      </c>
      <c r="N529" s="27" t="s">
        <v>922</v>
      </c>
      <c r="O529" s="27" t="s">
        <v>922</v>
      </c>
      <c r="P529" s="27" t="s">
        <v>922</v>
      </c>
      <c r="Q529" s="27" t="s">
        <v>922</v>
      </c>
      <c r="R529" s="27" t="s">
        <v>922</v>
      </c>
      <c r="S529" s="27"/>
      <c r="AD529" s="29"/>
      <c r="AE529" s="29"/>
    </row>
    <row r="530" spans="1:31" x14ac:dyDescent="0.2">
      <c r="A530" s="23" t="s">
        <v>541</v>
      </c>
      <c r="B530" s="27" t="str">
        <f>_xlfn.LET(_xlpm.x,_xlfn.XLOOKUP($A530,Applications!$E:$E,Applications!A:A),IF(_xlpm.x="","",_xlpm.x))</f>
        <v>Arts and Culture Grants</v>
      </c>
      <c r="C530" s="27" t="str">
        <f>_xlfn.LET(_xlpm.x,_xlfn.XLOOKUP($A530,Applications!$E:$E,Applications!B:B),IF(_xlpm.x="","",_xlpm.x))</f>
        <v>2022-2 Round</v>
      </c>
      <c r="D530" s="27" t="str">
        <f>_xlfn.LET(_xlpm.x,_xlfn.XLOOKUP($A530,Applications!$E:$E,Applications!C:C),IF(_xlpm.x="","",_xlpm.x))</f>
        <v>Assessment</v>
      </c>
      <c r="E530" s="24">
        <f>_xlfn.LET(_xlpm.x,_xlfn.XLOOKUP($A530,Applications!$E:$E,Applications!D:D),IF(_xlpm.x="","",_xlpm.x))</f>
        <v>44734</v>
      </c>
      <c r="F530" s="27" t="str">
        <f>_xlfn.LET(_xlpm.x,_xlfn.XLOOKUP($A530,Applications!$E:$E,Applications!F:F),IF(_xlpm.x="","",_xlpm.x))</f>
        <v>Lee Mock Dye Organisation</v>
      </c>
      <c r="G530" s="27" t="str">
        <f>_xlfn.LET(_xlpm.x,_xlfn.XLOOKUP($A530,Applications!$E:$E,Applications!G:G),IF(_xlpm.x="","",_xlpm.x))</f>
        <v>The Stuffed Toy Project</v>
      </c>
      <c r="H530" s="27" t="str">
        <f>_xlfn.LET(_xlpm.x,_xlfn.XLOOKUP($A530,Applications!$E:$E,Applications!H:H),IF(_xlpm.x="","",_xlpm.x))</f>
        <v>Undecided</v>
      </c>
      <c r="I530" s="29">
        <f>_xlfn.LET(_xlpm.x,_xlfn.XLOOKUP($A530,Applications!$E:$E,Applications!I:I),IF(_xlpm.x="","",_xlpm.x))</f>
        <v>4900</v>
      </c>
      <c r="J530" s="29">
        <f>_xlfn.LET(_xlpm.x,_xlfn.XLOOKUP($A530,Applications!$E:$E,Applications!J:J),IF(_xlpm.x="","",_xlpm.x))</f>
        <v>5800</v>
      </c>
      <c r="K530" s="29">
        <f>_xlfn.LET(_xlpm.x,_xlfn.XLOOKUP($A530,Applications!$E:$E,Applications!K:K),IF(_xlpm.x="","",_xlpm.x))</f>
        <v>0</v>
      </c>
      <c r="L530" s="30">
        <f t="shared" si="16"/>
        <v>1633.3333333333333</v>
      </c>
      <c r="M530" s="30">
        <f t="shared" si="17"/>
        <v>0</v>
      </c>
      <c r="N530" s="27" t="s">
        <v>922</v>
      </c>
      <c r="O530" s="27" t="s">
        <v>922</v>
      </c>
      <c r="P530" s="27" t="s">
        <v>922</v>
      </c>
      <c r="Q530" s="27" t="s">
        <v>922</v>
      </c>
      <c r="R530" s="27" t="s">
        <v>922</v>
      </c>
      <c r="S530" s="27"/>
      <c r="AD530" s="29"/>
      <c r="AE530" s="29"/>
    </row>
    <row r="531" spans="1:31" x14ac:dyDescent="0.2">
      <c r="A531" s="23" t="s">
        <v>544</v>
      </c>
      <c r="B531" s="27" t="str">
        <f>_xlfn.LET(_xlpm.x,_xlfn.XLOOKUP($A531,Applications!$E:$E,Applications!A:A),IF(_xlpm.x="","",_xlpm.x))</f>
        <v>Arts and Culture Grants</v>
      </c>
      <c r="C531" s="27" t="str">
        <f>_xlfn.LET(_xlpm.x,_xlfn.XLOOKUP($A531,Applications!$E:$E,Applications!B:B),IF(_xlpm.x="","",_xlpm.x))</f>
        <v>2022-1 Round</v>
      </c>
      <c r="D531" s="27" t="str">
        <f>_xlfn.LET(_xlpm.x,_xlfn.XLOOKUP($A531,Applications!$E:$E,Applications!C:C),IF(_xlpm.x="","",_xlpm.x))</f>
        <v>Unsuccessful</v>
      </c>
      <c r="E531" s="24">
        <f>_xlfn.LET(_xlpm.x,_xlfn.XLOOKUP($A531,Applications!$E:$E,Applications!D:D),IF(_xlpm.x="","",_xlpm.x))</f>
        <v>44579</v>
      </c>
      <c r="F531" s="27" t="str">
        <f>_xlfn.LET(_xlpm.x,_xlfn.XLOOKUP($A531,Applications!$E:$E,Applications!F:F),IF(_xlpm.x="","",_xlpm.x))</f>
        <v>Carlyn Mock Dobbs Organisation</v>
      </c>
      <c r="G531" s="27" t="str">
        <f>_xlfn.LET(_xlpm.x,_xlfn.XLOOKUP($A531,Applications!$E:$E,Applications!G:G),IF(_xlpm.x="","",_xlpm.x))</f>
        <v>From Africa to the World</v>
      </c>
      <c r="H531" s="27" t="str">
        <f>_xlfn.LET(_xlpm.x,_xlfn.XLOOKUP($A531,Applications!$E:$E,Applications!H:H),IF(_xlpm.x="","",_xlpm.x))</f>
        <v>Declined</v>
      </c>
      <c r="I531" s="29">
        <f>_xlfn.LET(_xlpm.x,_xlfn.XLOOKUP($A531,Applications!$E:$E,Applications!I:I),IF(_xlpm.x="","",_xlpm.x))</f>
        <v>14000</v>
      </c>
      <c r="J531" s="29">
        <f>_xlfn.LET(_xlpm.x,_xlfn.XLOOKUP($A531,Applications!$E:$E,Applications!J:J),IF(_xlpm.x="","",_xlpm.x))</f>
        <v>44000</v>
      </c>
      <c r="K531" s="29">
        <f>_xlfn.LET(_xlpm.x,_xlfn.XLOOKUP($A531,Applications!$E:$E,Applications!K:K),IF(_xlpm.x="","",_xlpm.x))</f>
        <v>0</v>
      </c>
      <c r="L531" s="30">
        <f t="shared" si="16"/>
        <v>14000</v>
      </c>
      <c r="M531" s="30">
        <f t="shared" si="17"/>
        <v>0</v>
      </c>
      <c r="N531" s="27" t="s">
        <v>922</v>
      </c>
      <c r="O531" s="27" t="s">
        <v>922</v>
      </c>
      <c r="P531" s="27" t="s">
        <v>922</v>
      </c>
      <c r="Q531" s="27" t="s">
        <v>922</v>
      </c>
      <c r="R531" s="27" t="s">
        <v>922</v>
      </c>
      <c r="S531" s="27"/>
      <c r="AD531" s="29"/>
      <c r="AE531" s="29"/>
    </row>
    <row r="532" spans="1:31" x14ac:dyDescent="0.2">
      <c r="A532" s="23" t="s">
        <v>547</v>
      </c>
      <c r="B532" s="27" t="str">
        <f>_xlfn.LET(_xlpm.x,_xlfn.XLOOKUP($A532,Applications!$E:$E,Applications!A:A),IF(_xlpm.x="","",_xlpm.x))</f>
        <v>Arts and Culture Grants</v>
      </c>
      <c r="C532" s="27" t="str">
        <f>_xlfn.LET(_xlpm.x,_xlfn.XLOOKUP($A532,Applications!$E:$E,Applications!B:B),IF(_xlpm.x="","",_xlpm.x))</f>
        <v>2022-1 Round</v>
      </c>
      <c r="D532" s="27" t="str">
        <f>_xlfn.LET(_xlpm.x,_xlfn.XLOOKUP($A532,Applications!$E:$E,Applications!C:C),IF(_xlpm.x="","",_xlpm.x))</f>
        <v>Contracts and Payments</v>
      </c>
      <c r="E532" s="24">
        <f>_xlfn.LET(_xlpm.x,_xlfn.XLOOKUP($A532,Applications!$E:$E,Applications!D:D),IF(_xlpm.x="","",_xlpm.x))</f>
        <v>44611</v>
      </c>
      <c r="F532" s="27" t="str">
        <f>_xlfn.LET(_xlpm.x,_xlfn.XLOOKUP($A532,Applications!$E:$E,Applications!F:F),IF(_xlpm.x="","",_xlpm.x))</f>
        <v>Louis Mock Monford Organisation</v>
      </c>
      <c r="G532" s="27" t="str">
        <f>_xlfn.LET(_xlpm.x,_xlfn.XLOOKUP($A532,Applications!$E:$E,Applications!G:G),IF(_xlpm.x="","",_xlpm.x))</f>
        <v>Urban Landscape of Leith</v>
      </c>
      <c r="H532" s="27" t="str">
        <f>_xlfn.LET(_xlpm.x,_xlfn.XLOOKUP($A532,Applications!$E:$E,Applications!H:H),IF(_xlpm.x="","",_xlpm.x))</f>
        <v>Approved</v>
      </c>
      <c r="I532" s="29">
        <f>_xlfn.LET(_xlpm.x,_xlfn.XLOOKUP($A532,Applications!$E:$E,Applications!I:I),IF(_xlpm.x="","",_xlpm.x))</f>
        <v>3000</v>
      </c>
      <c r="J532" s="29">
        <f>_xlfn.LET(_xlpm.x,_xlfn.XLOOKUP($A532,Applications!$E:$E,Applications!J:J),IF(_xlpm.x="","",_xlpm.x))</f>
        <v>7500</v>
      </c>
      <c r="K532" s="29">
        <f>_xlfn.LET(_xlpm.x,_xlfn.XLOOKUP($A532,Applications!$E:$E,Applications!K:K),IF(_xlpm.x="","",_xlpm.x))</f>
        <v>2730</v>
      </c>
      <c r="L532" s="30">
        <f t="shared" si="16"/>
        <v>750</v>
      </c>
      <c r="M532" s="30">
        <f t="shared" si="17"/>
        <v>682.5</v>
      </c>
      <c r="N532" s="27" t="s">
        <v>922</v>
      </c>
      <c r="O532" s="27" t="s">
        <v>922</v>
      </c>
      <c r="P532" s="27" t="s">
        <v>922</v>
      </c>
      <c r="Q532" s="27" t="s">
        <v>922</v>
      </c>
      <c r="R532" s="27" t="s">
        <v>922</v>
      </c>
      <c r="S532" s="27"/>
      <c r="AD532" s="29"/>
      <c r="AE532" s="29"/>
    </row>
    <row r="533" spans="1:31" x14ac:dyDescent="0.2">
      <c r="A533" s="23" t="s">
        <v>550</v>
      </c>
      <c r="B533" s="27" t="str">
        <f>_xlfn.LET(_xlpm.x,_xlfn.XLOOKUP($A533,Applications!$E:$E,Applications!A:A),IF(_xlpm.x="","",_xlpm.x))</f>
        <v>Arts and Culture Grants</v>
      </c>
      <c r="C533" s="27" t="str">
        <f>_xlfn.LET(_xlpm.x,_xlfn.XLOOKUP($A533,Applications!$E:$E,Applications!B:B),IF(_xlpm.x="","",_xlpm.x))</f>
        <v>2021-2 Round</v>
      </c>
      <c r="D533" s="27" t="str">
        <f>_xlfn.LET(_xlpm.x,_xlfn.XLOOKUP($A533,Applications!$E:$E,Applications!C:C),IF(_xlpm.x="","",_xlpm.x))</f>
        <v>Unsuccessful</v>
      </c>
      <c r="E533" s="24">
        <f>_xlfn.LET(_xlpm.x,_xlfn.XLOOKUP($A533,Applications!$E:$E,Applications!D:D),IF(_xlpm.x="","",_xlpm.x))</f>
        <v>44399</v>
      </c>
      <c r="F533" s="27" t="str">
        <f>_xlfn.LET(_xlpm.x,_xlfn.XLOOKUP($A533,Applications!$E:$E,Applications!F:F),IF(_xlpm.x="","",_xlpm.x))</f>
        <v>Helen Mock Fillers Organisation</v>
      </c>
      <c r="G533" s="27" t="str">
        <f>_xlfn.LET(_xlpm.x,_xlfn.XLOOKUP($A533,Applications!$E:$E,Applications!G:G),IF(_xlpm.x="","",_xlpm.x))</f>
        <v>Poetry as a Vehicle</v>
      </c>
      <c r="H533" s="27" t="str">
        <f>_xlfn.LET(_xlpm.x,_xlfn.XLOOKUP($A533,Applications!$E:$E,Applications!H:H),IF(_xlpm.x="","",_xlpm.x))</f>
        <v>Declined</v>
      </c>
      <c r="I533" s="29">
        <f>_xlfn.LET(_xlpm.x,_xlfn.XLOOKUP($A533,Applications!$E:$E,Applications!I:I),IF(_xlpm.x="","",_xlpm.x))</f>
        <v>11000</v>
      </c>
      <c r="J533" s="29">
        <f>_xlfn.LET(_xlpm.x,_xlfn.XLOOKUP($A533,Applications!$E:$E,Applications!J:J),IF(_xlpm.x="","",_xlpm.x))</f>
        <v>34000</v>
      </c>
      <c r="K533" s="29">
        <f>_xlfn.LET(_xlpm.x,_xlfn.XLOOKUP($A533,Applications!$E:$E,Applications!K:K),IF(_xlpm.x="","",_xlpm.x))</f>
        <v>0</v>
      </c>
      <c r="L533" s="30">
        <f t="shared" si="16"/>
        <v>5500</v>
      </c>
      <c r="M533" s="30">
        <f t="shared" si="17"/>
        <v>0</v>
      </c>
      <c r="N533" s="27" t="s">
        <v>922</v>
      </c>
      <c r="O533" s="27" t="s">
        <v>922</v>
      </c>
      <c r="P533" s="27" t="s">
        <v>922</v>
      </c>
      <c r="Q533" s="27" t="s">
        <v>922</v>
      </c>
      <c r="R533" s="27" t="s">
        <v>922</v>
      </c>
      <c r="S533" s="27"/>
      <c r="AD533" s="29"/>
      <c r="AE533" s="29"/>
    </row>
    <row r="534" spans="1:31" x14ac:dyDescent="0.2">
      <c r="A534" s="23" t="s">
        <v>553</v>
      </c>
      <c r="B534" s="27" t="str">
        <f>_xlfn.LET(_xlpm.x,_xlfn.XLOOKUP($A534,Applications!$E:$E,Applications!A:A),IF(_xlpm.x="","",_xlpm.x))</f>
        <v>Arts and Culture Grants</v>
      </c>
      <c r="C534" s="27" t="str">
        <f>_xlfn.LET(_xlpm.x,_xlfn.XLOOKUP($A534,Applications!$E:$E,Applications!B:B),IF(_xlpm.x="","",_xlpm.x))</f>
        <v>2022-1 Round</v>
      </c>
      <c r="D534" s="27" t="str">
        <f>_xlfn.LET(_xlpm.x,_xlfn.XLOOKUP($A534,Applications!$E:$E,Applications!C:C),IF(_xlpm.x="","",_xlpm.x))</f>
        <v>Contracts and Payments</v>
      </c>
      <c r="E534" s="24">
        <f>_xlfn.LET(_xlpm.x,_xlfn.XLOOKUP($A534,Applications!$E:$E,Applications!D:D),IF(_xlpm.x="","",_xlpm.x))</f>
        <v>44604</v>
      </c>
      <c r="F534" s="27" t="str">
        <f>_xlfn.LET(_xlpm.x,_xlfn.XLOOKUP($A534,Applications!$E:$E,Applications!F:F),IF(_xlpm.x="","",_xlpm.x))</f>
        <v>Gussie Mock Corrie Organisation</v>
      </c>
      <c r="G534" s="27" t="str">
        <f>_xlfn.LET(_xlpm.x,_xlfn.XLOOKUP($A534,Applications!$E:$E,Applications!G:G),IF(_xlpm.x="","",_xlpm.x))</f>
        <v>The Great British Bake Off</v>
      </c>
      <c r="H534" s="27" t="str">
        <f>_xlfn.LET(_xlpm.x,_xlfn.XLOOKUP($A534,Applications!$E:$E,Applications!H:H),IF(_xlpm.x="","",_xlpm.x))</f>
        <v>Approved</v>
      </c>
      <c r="I534" s="29">
        <f>_xlfn.LET(_xlpm.x,_xlfn.XLOOKUP($A534,Applications!$E:$E,Applications!I:I),IF(_xlpm.x="","",_xlpm.x))</f>
        <v>4900</v>
      </c>
      <c r="J534" s="29">
        <f>_xlfn.LET(_xlpm.x,_xlfn.XLOOKUP($A534,Applications!$E:$E,Applications!J:J),IF(_xlpm.x="","",_xlpm.x))</f>
        <v>7100</v>
      </c>
      <c r="K534" s="29">
        <f>_xlfn.LET(_xlpm.x,_xlfn.XLOOKUP($A534,Applications!$E:$E,Applications!K:K),IF(_xlpm.x="","",_xlpm.x))</f>
        <v>3576</v>
      </c>
      <c r="L534" s="30">
        <f t="shared" si="16"/>
        <v>1633.3333333333333</v>
      </c>
      <c r="M534" s="30">
        <f t="shared" si="17"/>
        <v>1192</v>
      </c>
      <c r="N534" s="27" t="s">
        <v>922</v>
      </c>
      <c r="O534" s="27" t="s">
        <v>922</v>
      </c>
      <c r="P534" s="27" t="s">
        <v>922</v>
      </c>
      <c r="Q534" s="27" t="s">
        <v>922</v>
      </c>
      <c r="R534" s="27" t="s">
        <v>922</v>
      </c>
      <c r="S534" s="27"/>
      <c r="AD534" s="29"/>
      <c r="AE534" s="29"/>
    </row>
    <row r="535" spans="1:31" x14ac:dyDescent="0.2">
      <c r="A535" s="23" t="s">
        <v>555</v>
      </c>
      <c r="B535" s="27" t="str">
        <f>_xlfn.LET(_xlpm.x,_xlfn.XLOOKUP($A535,Applications!$E:$E,Applications!A:A),IF(_xlpm.x="","",_xlpm.x))</f>
        <v>Arts and Culture Grants</v>
      </c>
      <c r="C535" s="27" t="str">
        <f>_xlfn.LET(_xlpm.x,_xlfn.XLOOKUP($A535,Applications!$E:$E,Applications!B:B),IF(_xlpm.x="","",_xlpm.x))</f>
        <v>2022-2 Round</v>
      </c>
      <c r="D535" s="27" t="str">
        <f>_xlfn.LET(_xlpm.x,_xlfn.XLOOKUP($A535,Applications!$E:$E,Applications!C:C),IF(_xlpm.x="","",_xlpm.x))</f>
        <v>Assessment</v>
      </c>
      <c r="E535" s="24">
        <f>_xlfn.LET(_xlpm.x,_xlfn.XLOOKUP($A535,Applications!$E:$E,Applications!D:D),IF(_xlpm.x="","",_xlpm.x))</f>
        <v>44716</v>
      </c>
      <c r="F535" s="27" t="str">
        <f>_xlfn.LET(_xlpm.x,_xlfn.XLOOKUP($A535,Applications!$E:$E,Applications!F:F),IF(_xlpm.x="","",_xlpm.x))</f>
        <v>Donald Mock Towne Organisation</v>
      </c>
      <c r="G535" s="27" t="str">
        <f>_xlfn.LET(_xlpm.x,_xlfn.XLOOKUP($A535,Applications!$E:$E,Applications!G:G),IF(_xlpm.x="","",_xlpm.x))</f>
        <v>The Sky is the Limit</v>
      </c>
      <c r="H535" s="27" t="str">
        <f>_xlfn.LET(_xlpm.x,_xlfn.XLOOKUP($A535,Applications!$E:$E,Applications!H:H),IF(_xlpm.x="","",_xlpm.x))</f>
        <v>Undecided</v>
      </c>
      <c r="I535" s="29">
        <f>_xlfn.LET(_xlpm.x,_xlfn.XLOOKUP($A535,Applications!$E:$E,Applications!I:I),IF(_xlpm.x="","",_xlpm.x))</f>
        <v>24000</v>
      </c>
      <c r="J535" s="29">
        <f>_xlfn.LET(_xlpm.x,_xlfn.XLOOKUP($A535,Applications!$E:$E,Applications!J:J),IF(_xlpm.x="","",_xlpm.x))</f>
        <v>98000</v>
      </c>
      <c r="K535" s="29">
        <f>_xlfn.LET(_xlpm.x,_xlfn.XLOOKUP($A535,Applications!$E:$E,Applications!K:K),IF(_xlpm.x="","",_xlpm.x))</f>
        <v>0</v>
      </c>
      <c r="L535" s="30">
        <f t="shared" si="16"/>
        <v>6000</v>
      </c>
      <c r="M535" s="30">
        <f t="shared" si="17"/>
        <v>0</v>
      </c>
      <c r="N535" s="27" t="s">
        <v>922</v>
      </c>
      <c r="O535" s="27" t="s">
        <v>922</v>
      </c>
      <c r="P535" s="27" t="s">
        <v>922</v>
      </c>
      <c r="Q535" s="27" t="s">
        <v>922</v>
      </c>
      <c r="R535" s="27" t="s">
        <v>922</v>
      </c>
      <c r="S535" s="27"/>
      <c r="AD535" s="29"/>
      <c r="AE535" s="29"/>
    </row>
    <row r="536" spans="1:31" x14ac:dyDescent="0.2">
      <c r="A536" s="23" t="s">
        <v>558</v>
      </c>
      <c r="B536" s="27" t="str">
        <f>_xlfn.LET(_xlpm.x,_xlfn.XLOOKUP($A536,Applications!$E:$E,Applications!A:A),IF(_xlpm.x="","",_xlpm.x))</f>
        <v>Arts and Culture Grants</v>
      </c>
      <c r="C536" s="27" t="str">
        <f>_xlfn.LET(_xlpm.x,_xlfn.XLOOKUP($A536,Applications!$E:$E,Applications!B:B),IF(_xlpm.x="","",_xlpm.x))</f>
        <v>2022-2 Round</v>
      </c>
      <c r="D536" s="27" t="str">
        <f>_xlfn.LET(_xlpm.x,_xlfn.XLOOKUP($A536,Applications!$E:$E,Applications!C:C),IF(_xlpm.x="","",_xlpm.x))</f>
        <v>Advising Outcomes</v>
      </c>
      <c r="E536" s="24">
        <f>_xlfn.LET(_xlpm.x,_xlfn.XLOOKUP($A536,Applications!$E:$E,Applications!D:D),IF(_xlpm.x="","",_xlpm.x))</f>
        <v>44742</v>
      </c>
      <c r="F536" s="27" t="str">
        <f>_xlfn.LET(_xlpm.x,_xlfn.XLOOKUP($A536,Applications!$E:$E,Applications!F:F),IF(_xlpm.x="","",_xlpm.x))</f>
        <v>Rudy Mock Williams Organisation</v>
      </c>
      <c r="G536" s="27" t="str">
        <f>_xlfn.LET(_xlpm.x,_xlfn.XLOOKUP($A536,Applications!$E:$E,Applications!G:G),IF(_xlpm.x="","",_xlpm.x))</f>
        <v>Stop and Chat</v>
      </c>
      <c r="H536" s="27" t="str">
        <f>_xlfn.LET(_xlpm.x,_xlfn.XLOOKUP($A536,Applications!$E:$E,Applications!H:H),IF(_xlpm.x="","",_xlpm.x))</f>
        <v>Undecided</v>
      </c>
      <c r="I536" s="29">
        <f>_xlfn.LET(_xlpm.x,_xlfn.XLOOKUP($A536,Applications!$E:$E,Applications!I:I),IF(_xlpm.x="","",_xlpm.x))</f>
        <v>19000</v>
      </c>
      <c r="J536" s="29">
        <f>_xlfn.LET(_xlpm.x,_xlfn.XLOOKUP($A536,Applications!$E:$E,Applications!J:J),IF(_xlpm.x="","",_xlpm.x))</f>
        <v>93000</v>
      </c>
      <c r="K536" s="29">
        <f>_xlfn.LET(_xlpm.x,_xlfn.XLOOKUP($A536,Applications!$E:$E,Applications!K:K),IF(_xlpm.x="","",_xlpm.x))</f>
        <v>0</v>
      </c>
      <c r="L536" s="30">
        <f t="shared" si="16"/>
        <v>6333.333333333333</v>
      </c>
      <c r="M536" s="30">
        <f t="shared" si="17"/>
        <v>0</v>
      </c>
      <c r="N536" s="27" t="s">
        <v>922</v>
      </c>
      <c r="O536" s="27" t="s">
        <v>922</v>
      </c>
      <c r="P536" s="27" t="s">
        <v>922</v>
      </c>
      <c r="Q536" s="27" t="s">
        <v>922</v>
      </c>
      <c r="R536" s="27" t="s">
        <v>922</v>
      </c>
      <c r="S536" s="27"/>
      <c r="AD536" s="29"/>
      <c r="AE536" s="29"/>
    </row>
    <row r="537" spans="1:31" x14ac:dyDescent="0.2">
      <c r="A537" s="23" t="s">
        <v>561</v>
      </c>
      <c r="B537" s="27" t="str">
        <f>_xlfn.LET(_xlpm.x,_xlfn.XLOOKUP($A537,Applications!$E:$E,Applications!A:A),IF(_xlpm.x="","",_xlpm.x))</f>
        <v>Arts and Culture Grants</v>
      </c>
      <c r="C537" s="27" t="str">
        <f>_xlfn.LET(_xlpm.x,_xlfn.XLOOKUP($A537,Applications!$E:$E,Applications!B:B),IF(_xlpm.x="","",_xlpm.x))</f>
        <v>2022-1 Round</v>
      </c>
      <c r="D537" s="27" t="str">
        <f>_xlfn.LET(_xlpm.x,_xlfn.XLOOKUP($A537,Applications!$E:$E,Applications!C:C),IF(_xlpm.x="","",_xlpm.x))</f>
        <v>Contracts and Payments</v>
      </c>
      <c r="E537" s="24">
        <f>_xlfn.LET(_xlpm.x,_xlfn.XLOOKUP($A537,Applications!$E:$E,Applications!D:D),IF(_xlpm.x="","",_xlpm.x))</f>
        <v>44624</v>
      </c>
      <c r="F537" s="27" t="str">
        <f>_xlfn.LET(_xlpm.x,_xlfn.XLOOKUP($A537,Applications!$E:$E,Applications!F:F),IF(_xlpm.x="","",_xlpm.x))</f>
        <v>Kenneth Mock Aragon Organisation</v>
      </c>
      <c r="G537" s="27" t="str">
        <f>_xlfn.LET(_xlpm.x,_xlfn.XLOOKUP($A537,Applications!$E:$E,Applications!G:G),IF(_xlpm.x="","",_xlpm.x))</f>
        <v>Street Art</v>
      </c>
      <c r="H537" s="27" t="str">
        <f>_xlfn.LET(_xlpm.x,_xlfn.XLOOKUP($A537,Applications!$E:$E,Applications!H:H),IF(_xlpm.x="","",_xlpm.x))</f>
        <v>Approved</v>
      </c>
      <c r="I537" s="29">
        <f>_xlfn.LET(_xlpm.x,_xlfn.XLOOKUP($A537,Applications!$E:$E,Applications!I:I),IF(_xlpm.x="","",_xlpm.x))</f>
        <v>6500</v>
      </c>
      <c r="J537" s="29">
        <f>_xlfn.LET(_xlpm.x,_xlfn.XLOOKUP($A537,Applications!$E:$E,Applications!J:J),IF(_xlpm.x="","",_xlpm.x))</f>
        <v>25000</v>
      </c>
      <c r="K537" s="29">
        <f>_xlfn.LET(_xlpm.x,_xlfn.XLOOKUP($A537,Applications!$E:$E,Applications!K:K),IF(_xlpm.x="","",_xlpm.x))</f>
        <v>5264</v>
      </c>
      <c r="L537" s="30">
        <f t="shared" si="16"/>
        <v>2166.6666666666665</v>
      </c>
      <c r="M537" s="30">
        <f t="shared" si="17"/>
        <v>1754.6666666666667</v>
      </c>
      <c r="N537" s="27" t="s">
        <v>922</v>
      </c>
      <c r="O537" s="27" t="s">
        <v>922</v>
      </c>
      <c r="P537" s="27" t="s">
        <v>922</v>
      </c>
      <c r="Q537" s="27" t="s">
        <v>922</v>
      </c>
      <c r="R537" s="27" t="s">
        <v>922</v>
      </c>
      <c r="S537" s="27"/>
      <c r="AD537" s="29"/>
      <c r="AE537" s="29"/>
    </row>
    <row r="538" spans="1:31" x14ac:dyDescent="0.2">
      <c r="A538" s="23" t="s">
        <v>564</v>
      </c>
      <c r="B538" s="27" t="str">
        <f>_xlfn.LET(_xlpm.x,_xlfn.XLOOKUP($A538,Applications!$E:$E,Applications!A:A),IF(_xlpm.x="","",_xlpm.x))</f>
        <v>Arts and Culture Grants</v>
      </c>
      <c r="C538" s="27" t="str">
        <f>_xlfn.LET(_xlpm.x,_xlfn.XLOOKUP($A538,Applications!$E:$E,Applications!B:B),IF(_xlpm.x="","",_xlpm.x))</f>
        <v>2022-2 Round</v>
      </c>
      <c r="D538" s="27" t="str">
        <f>_xlfn.LET(_xlpm.x,_xlfn.XLOOKUP($A538,Applications!$E:$E,Applications!C:C),IF(_xlpm.x="","",_xlpm.x))</f>
        <v>Assessment</v>
      </c>
      <c r="E538" s="24">
        <f>_xlfn.LET(_xlpm.x,_xlfn.XLOOKUP($A538,Applications!$E:$E,Applications!D:D),IF(_xlpm.x="","",_xlpm.x))</f>
        <v>44766</v>
      </c>
      <c r="F538" s="27" t="str">
        <f>_xlfn.LET(_xlpm.x,_xlfn.XLOOKUP($A538,Applications!$E:$E,Applications!F:F),IF(_xlpm.x="","",_xlpm.x))</f>
        <v>Justin Mock Ashpole Organisation</v>
      </c>
      <c r="G538" s="27" t="str">
        <f>_xlfn.LET(_xlpm.x,_xlfn.XLOOKUP($A538,Applications!$E:$E,Applications!G:G),IF(_xlpm.x="","",_xlpm.x))</f>
        <v>Dirt Bike Kids</v>
      </c>
      <c r="H538" s="27" t="str">
        <f>_xlfn.LET(_xlpm.x,_xlfn.XLOOKUP($A538,Applications!$E:$E,Applications!H:H),IF(_xlpm.x="","",_xlpm.x))</f>
        <v>Undecided</v>
      </c>
      <c r="I538" s="29">
        <f>_xlfn.LET(_xlpm.x,_xlfn.XLOOKUP($A538,Applications!$E:$E,Applications!I:I),IF(_xlpm.x="","",_xlpm.x))</f>
        <v>24000</v>
      </c>
      <c r="J538" s="29">
        <f>_xlfn.LET(_xlpm.x,_xlfn.XLOOKUP($A538,Applications!$E:$E,Applications!J:J),IF(_xlpm.x="","",_xlpm.x))</f>
        <v>38000</v>
      </c>
      <c r="K538" s="29">
        <f>_xlfn.LET(_xlpm.x,_xlfn.XLOOKUP($A538,Applications!$E:$E,Applications!K:K),IF(_xlpm.x="","",_xlpm.x))</f>
        <v>0</v>
      </c>
      <c r="L538" s="30">
        <f t="shared" si="16"/>
        <v>6000</v>
      </c>
      <c r="M538" s="30">
        <f t="shared" si="17"/>
        <v>0</v>
      </c>
      <c r="N538" s="27" t="s">
        <v>922</v>
      </c>
      <c r="O538" s="27" t="s">
        <v>922</v>
      </c>
      <c r="P538" s="27" t="s">
        <v>922</v>
      </c>
      <c r="Q538" s="27" t="s">
        <v>922</v>
      </c>
      <c r="R538" s="27" t="s">
        <v>922</v>
      </c>
      <c r="S538" s="27"/>
      <c r="AD538" s="29"/>
      <c r="AE538" s="29"/>
    </row>
    <row r="539" spans="1:31" x14ac:dyDescent="0.2">
      <c r="A539" s="23" t="s">
        <v>567</v>
      </c>
      <c r="B539" s="27" t="str">
        <f>_xlfn.LET(_xlpm.x,_xlfn.XLOOKUP($A539,Applications!$E:$E,Applications!A:A),IF(_xlpm.x="","",_xlpm.x))</f>
        <v>Arts and Culture Grants</v>
      </c>
      <c r="C539" s="27" t="str">
        <f>_xlfn.LET(_xlpm.x,_xlfn.XLOOKUP($A539,Applications!$E:$E,Applications!B:B),IF(_xlpm.x="","",_xlpm.x))</f>
        <v>2022-1 Round</v>
      </c>
      <c r="D539" s="27" t="str">
        <f>_xlfn.LET(_xlpm.x,_xlfn.XLOOKUP($A539,Applications!$E:$E,Applications!C:C),IF(_xlpm.x="","",_xlpm.x))</f>
        <v>Contracts and Payments</v>
      </c>
      <c r="E539" s="24">
        <f>_xlfn.LET(_xlpm.x,_xlfn.XLOOKUP($A539,Applications!$E:$E,Applications!D:D),IF(_xlpm.x="","",_xlpm.x))</f>
        <v>44648</v>
      </c>
      <c r="F539" s="27" t="str">
        <f>_xlfn.LET(_xlpm.x,_xlfn.XLOOKUP($A539,Applications!$E:$E,Applications!F:F),IF(_xlpm.x="","",_xlpm.x))</f>
        <v>Virginia Mock Hunter Organisation</v>
      </c>
      <c r="G539" s="27" t="str">
        <f>_xlfn.LET(_xlpm.x,_xlfn.XLOOKUP($A539,Applications!$E:$E,Applications!G:G),IF(_xlpm.x="","",_xlpm.x))</f>
        <v>The Big Sculpture</v>
      </c>
      <c r="H539" s="27" t="str">
        <f>_xlfn.LET(_xlpm.x,_xlfn.XLOOKUP($A539,Applications!$E:$E,Applications!H:H),IF(_xlpm.x="","",_xlpm.x))</f>
        <v>Approved</v>
      </c>
      <c r="I539" s="29">
        <f>_xlfn.LET(_xlpm.x,_xlfn.XLOOKUP($A539,Applications!$E:$E,Applications!I:I),IF(_xlpm.x="","",_xlpm.x))</f>
        <v>28000</v>
      </c>
      <c r="J539" s="29">
        <f>_xlfn.LET(_xlpm.x,_xlfn.XLOOKUP($A539,Applications!$E:$E,Applications!J:J),IF(_xlpm.x="","",_xlpm.x))</f>
        <v>105000</v>
      </c>
      <c r="K539" s="29">
        <f>_xlfn.LET(_xlpm.x,_xlfn.XLOOKUP($A539,Applications!$E:$E,Applications!K:K),IF(_xlpm.x="","",_xlpm.x))</f>
        <v>24920</v>
      </c>
      <c r="L539" s="30">
        <f t="shared" si="16"/>
        <v>9333.3333333333339</v>
      </c>
      <c r="M539" s="30">
        <f t="shared" si="17"/>
        <v>8306.6666666666661</v>
      </c>
      <c r="N539" s="27" t="s">
        <v>922</v>
      </c>
      <c r="O539" s="27" t="s">
        <v>922</v>
      </c>
      <c r="P539" s="27" t="s">
        <v>922</v>
      </c>
      <c r="Q539" s="27" t="s">
        <v>922</v>
      </c>
      <c r="R539" s="27" t="s">
        <v>922</v>
      </c>
      <c r="S539" s="27"/>
      <c r="AD539" s="29"/>
      <c r="AE539" s="29"/>
    </row>
    <row r="540" spans="1:31" x14ac:dyDescent="0.2">
      <c r="A540" s="23" t="s">
        <v>570</v>
      </c>
      <c r="B540" s="27" t="str">
        <f>_xlfn.LET(_xlpm.x,_xlfn.XLOOKUP($A540,Applications!$E:$E,Applications!A:A),IF(_xlpm.x="","",_xlpm.x))</f>
        <v>Arts and Culture Grants</v>
      </c>
      <c r="C540" s="27" t="str">
        <f>_xlfn.LET(_xlpm.x,_xlfn.XLOOKUP($A540,Applications!$E:$E,Applications!B:B),IF(_xlpm.x="","",_xlpm.x))</f>
        <v>2022-1 Round</v>
      </c>
      <c r="D540" s="27" t="str">
        <f>_xlfn.LET(_xlpm.x,_xlfn.XLOOKUP($A540,Applications!$E:$E,Applications!C:C),IF(_xlpm.x="","",_xlpm.x))</f>
        <v>Contracts and Payments</v>
      </c>
      <c r="E540" s="24">
        <f>_xlfn.LET(_xlpm.x,_xlfn.XLOOKUP($A540,Applications!$E:$E,Applications!D:D),IF(_xlpm.x="","",_xlpm.x))</f>
        <v>44579</v>
      </c>
      <c r="F540" s="27" t="str">
        <f>_xlfn.LET(_xlpm.x,_xlfn.XLOOKUP($A540,Applications!$E:$E,Applications!F:F),IF(_xlpm.x="","",_xlpm.x))</f>
        <v>Mary Mock Pineau Organisation</v>
      </c>
      <c r="G540" s="27" t="str">
        <f>_xlfn.LET(_xlpm.x,_xlfn.XLOOKUP($A540,Applications!$E:$E,Applications!G:G),IF(_xlpm.x="","",_xlpm.x))</f>
        <v>'"Our Place"</v>
      </c>
      <c r="H540" s="27" t="str">
        <f>_xlfn.LET(_xlpm.x,_xlfn.XLOOKUP($A540,Applications!$E:$E,Applications!H:H),IF(_xlpm.x="","",_xlpm.x))</f>
        <v>Approved</v>
      </c>
      <c r="I540" s="29">
        <f>_xlfn.LET(_xlpm.x,_xlfn.XLOOKUP($A540,Applications!$E:$E,Applications!I:I),IF(_xlpm.x="","",_xlpm.x))</f>
        <v>18000</v>
      </c>
      <c r="J540" s="29">
        <f>_xlfn.LET(_xlpm.x,_xlfn.XLOOKUP($A540,Applications!$E:$E,Applications!J:J),IF(_xlpm.x="","",_xlpm.x))</f>
        <v>61000</v>
      </c>
      <c r="K540" s="29">
        <f>_xlfn.LET(_xlpm.x,_xlfn.XLOOKUP($A540,Applications!$E:$E,Applications!K:K),IF(_xlpm.x="","",_xlpm.x))</f>
        <v>17820</v>
      </c>
      <c r="L540" s="30">
        <f t="shared" si="16"/>
        <v>18000</v>
      </c>
      <c r="M540" s="30">
        <f t="shared" si="17"/>
        <v>17820</v>
      </c>
      <c r="N540" s="27" t="s">
        <v>922</v>
      </c>
      <c r="O540" s="27" t="s">
        <v>922</v>
      </c>
      <c r="P540" s="27" t="s">
        <v>922</v>
      </c>
      <c r="Q540" s="27" t="s">
        <v>922</v>
      </c>
      <c r="R540" s="27" t="s">
        <v>922</v>
      </c>
      <c r="S540" s="27"/>
      <c r="AD540" s="29"/>
      <c r="AE540" s="29"/>
    </row>
    <row r="541" spans="1:31" x14ac:dyDescent="0.2">
      <c r="A541" s="23" t="s">
        <v>573</v>
      </c>
      <c r="B541" s="27" t="str">
        <f>_xlfn.LET(_xlpm.x,_xlfn.XLOOKUP($A541,Applications!$E:$E,Applications!A:A),IF(_xlpm.x="","",_xlpm.x))</f>
        <v>Arts and Culture Grants</v>
      </c>
      <c r="C541" s="27" t="str">
        <f>_xlfn.LET(_xlpm.x,_xlfn.XLOOKUP($A541,Applications!$E:$E,Applications!B:B),IF(_xlpm.x="","",_xlpm.x))</f>
        <v>2022-2 Round</v>
      </c>
      <c r="D541" s="27" t="str">
        <f>_xlfn.LET(_xlpm.x,_xlfn.XLOOKUP($A541,Applications!$E:$E,Applications!C:C),IF(_xlpm.x="","",_xlpm.x))</f>
        <v>Assessment</v>
      </c>
      <c r="E541" s="24">
        <f>_xlfn.LET(_xlpm.x,_xlfn.XLOOKUP($A541,Applications!$E:$E,Applications!D:D),IF(_xlpm.x="","",_xlpm.x))</f>
        <v>44729</v>
      </c>
      <c r="F541" s="27" t="str">
        <f>_xlfn.LET(_xlpm.x,_xlfn.XLOOKUP($A541,Applications!$E:$E,Applications!F:F),IF(_xlpm.x="","",_xlpm.x))</f>
        <v>Brandon Mock Hodes Organisation</v>
      </c>
      <c r="G541" s="27" t="str">
        <f>_xlfn.LET(_xlpm.x,_xlfn.XLOOKUP($A541,Applications!$E:$E,Applications!G:G),IF(_xlpm.x="","",_xlpm.x))</f>
        <v>Passing on the Spirit</v>
      </c>
      <c r="H541" s="27" t="str">
        <f>_xlfn.LET(_xlpm.x,_xlfn.XLOOKUP($A541,Applications!$E:$E,Applications!H:H),IF(_xlpm.x="","",_xlpm.x))</f>
        <v>Undecided</v>
      </c>
      <c r="I541" s="29">
        <f>_xlfn.LET(_xlpm.x,_xlfn.XLOOKUP($A541,Applications!$E:$E,Applications!I:I),IF(_xlpm.x="","",_xlpm.x))</f>
        <v>8100</v>
      </c>
      <c r="J541" s="29">
        <f>_xlfn.LET(_xlpm.x,_xlfn.XLOOKUP($A541,Applications!$E:$E,Applications!J:J),IF(_xlpm.x="","",_xlpm.x))</f>
        <v>12000</v>
      </c>
      <c r="K541" s="29">
        <f>_xlfn.LET(_xlpm.x,_xlfn.XLOOKUP($A541,Applications!$E:$E,Applications!K:K),IF(_xlpm.x="","",_xlpm.x))</f>
        <v>0</v>
      </c>
      <c r="L541" s="30">
        <f t="shared" si="16"/>
        <v>4050</v>
      </c>
      <c r="M541" s="30">
        <f t="shared" si="17"/>
        <v>0</v>
      </c>
      <c r="N541" s="27" t="s">
        <v>922</v>
      </c>
      <c r="O541" s="27" t="s">
        <v>922</v>
      </c>
      <c r="P541" s="27" t="s">
        <v>922</v>
      </c>
      <c r="Q541" s="27" t="s">
        <v>922</v>
      </c>
      <c r="R541" s="27" t="s">
        <v>922</v>
      </c>
      <c r="S541" s="27"/>
      <c r="AD541" s="29"/>
      <c r="AE541" s="29"/>
    </row>
    <row r="542" spans="1:31" x14ac:dyDescent="0.2">
      <c r="A542" s="23" t="s">
        <v>576</v>
      </c>
      <c r="B542" s="27" t="str">
        <f>_xlfn.LET(_xlpm.x,_xlfn.XLOOKUP($A542,Applications!$E:$E,Applications!A:A),IF(_xlpm.x="","",_xlpm.x))</f>
        <v>Arts and Culture Grants</v>
      </c>
      <c r="C542" s="27" t="str">
        <f>_xlfn.LET(_xlpm.x,_xlfn.XLOOKUP($A542,Applications!$E:$E,Applications!B:B),IF(_xlpm.x="","",_xlpm.x))</f>
        <v>2022-1 Round</v>
      </c>
      <c r="D542" s="27" t="str">
        <f>_xlfn.LET(_xlpm.x,_xlfn.XLOOKUP($A542,Applications!$E:$E,Applications!C:C),IF(_xlpm.x="","",_xlpm.x))</f>
        <v>Contracts and Payments</v>
      </c>
      <c r="E542" s="24">
        <f>_xlfn.LET(_xlpm.x,_xlfn.XLOOKUP($A542,Applications!$E:$E,Applications!D:D),IF(_xlpm.x="","",_xlpm.x))</f>
        <v>44627</v>
      </c>
      <c r="F542" s="27" t="str">
        <f>_xlfn.LET(_xlpm.x,_xlfn.XLOOKUP($A542,Applications!$E:$E,Applications!F:F),IF(_xlpm.x="","",_xlpm.x))</f>
        <v>Anna Mock Matta Organisation</v>
      </c>
      <c r="G542" s="27" t="str">
        <f>_xlfn.LET(_xlpm.x,_xlfn.XLOOKUP($A542,Applications!$E:$E,Applications!G:G),IF(_xlpm.x="","",_xlpm.x))</f>
        <v>Community Garden</v>
      </c>
      <c r="H542" s="27" t="str">
        <f>_xlfn.LET(_xlpm.x,_xlfn.XLOOKUP($A542,Applications!$E:$E,Applications!H:H),IF(_xlpm.x="","",_xlpm.x))</f>
        <v>Approved</v>
      </c>
      <c r="I542" s="29">
        <f>_xlfn.LET(_xlpm.x,_xlfn.XLOOKUP($A542,Applications!$E:$E,Applications!I:I),IF(_xlpm.x="","",_xlpm.x))</f>
        <v>4500</v>
      </c>
      <c r="J542" s="29">
        <f>_xlfn.LET(_xlpm.x,_xlfn.XLOOKUP($A542,Applications!$E:$E,Applications!J:J),IF(_xlpm.x="","",_xlpm.x))</f>
        <v>17000</v>
      </c>
      <c r="K542" s="29">
        <f>_xlfn.LET(_xlpm.x,_xlfn.XLOOKUP($A542,Applications!$E:$E,Applications!K:K),IF(_xlpm.x="","",_xlpm.x))</f>
        <v>4364</v>
      </c>
      <c r="L542" s="30">
        <f t="shared" si="16"/>
        <v>1125</v>
      </c>
      <c r="M542" s="30">
        <f t="shared" si="17"/>
        <v>1091</v>
      </c>
      <c r="N542" s="27" t="s">
        <v>922</v>
      </c>
      <c r="O542" s="27" t="s">
        <v>922</v>
      </c>
      <c r="P542" s="27" t="s">
        <v>922</v>
      </c>
      <c r="Q542" s="27" t="s">
        <v>922</v>
      </c>
      <c r="R542" s="27" t="s">
        <v>922</v>
      </c>
      <c r="S542" s="27"/>
      <c r="AD542" s="29"/>
      <c r="AE542" s="29"/>
    </row>
    <row r="543" spans="1:31" x14ac:dyDescent="0.2">
      <c r="A543" s="23" t="s">
        <v>579</v>
      </c>
      <c r="B543" s="27" t="str">
        <f>_xlfn.LET(_xlpm.x,_xlfn.XLOOKUP($A543,Applications!$E:$E,Applications!A:A),IF(_xlpm.x="","",_xlpm.x))</f>
        <v>Arts and Culture Grants</v>
      </c>
      <c r="C543" s="27" t="str">
        <f>_xlfn.LET(_xlpm.x,_xlfn.XLOOKUP($A543,Applications!$E:$E,Applications!B:B),IF(_xlpm.x="","",_xlpm.x))</f>
        <v>2022-1 Round</v>
      </c>
      <c r="D543" s="27" t="str">
        <f>_xlfn.LET(_xlpm.x,_xlfn.XLOOKUP($A543,Applications!$E:$E,Applications!C:C),IF(_xlpm.x="","",_xlpm.x))</f>
        <v>Contracts and Payments</v>
      </c>
      <c r="E543" s="24">
        <f>_xlfn.LET(_xlpm.x,_xlfn.XLOOKUP($A543,Applications!$E:$E,Applications!D:D),IF(_xlpm.x="","",_xlpm.x))</f>
        <v>44618</v>
      </c>
      <c r="F543" s="27" t="str">
        <f>_xlfn.LET(_xlpm.x,_xlfn.XLOOKUP($A543,Applications!$E:$E,Applications!F:F),IF(_xlpm.x="","",_xlpm.x))</f>
        <v>Thelma Mock Crane Organisation</v>
      </c>
      <c r="G543" s="27" t="str">
        <f>_xlfn.LET(_xlpm.x,_xlfn.XLOOKUP($A543,Applications!$E:$E,Applications!G:G),IF(_xlpm.x="","",_xlpm.x))</f>
        <v>Artisan Food Products</v>
      </c>
      <c r="H543" s="27" t="str">
        <f>_xlfn.LET(_xlpm.x,_xlfn.XLOOKUP($A543,Applications!$E:$E,Applications!H:H),IF(_xlpm.x="","",_xlpm.x))</f>
        <v>Approved</v>
      </c>
      <c r="I543" s="29">
        <f>_xlfn.LET(_xlpm.x,_xlfn.XLOOKUP($A543,Applications!$E:$E,Applications!I:I),IF(_xlpm.x="","",_xlpm.x))</f>
        <v>10000</v>
      </c>
      <c r="J543" s="29">
        <f>_xlfn.LET(_xlpm.x,_xlfn.XLOOKUP($A543,Applications!$E:$E,Applications!J:J),IF(_xlpm.x="","",_xlpm.x))</f>
        <v>29000</v>
      </c>
      <c r="K543" s="29">
        <f>_xlfn.LET(_xlpm.x,_xlfn.XLOOKUP($A543,Applications!$E:$E,Applications!K:K),IF(_xlpm.x="","",_xlpm.x))</f>
        <v>9600</v>
      </c>
      <c r="L543" s="30">
        <f t="shared" si="16"/>
        <v>3333.3333333333335</v>
      </c>
      <c r="M543" s="30">
        <f t="shared" si="17"/>
        <v>3200</v>
      </c>
      <c r="N543" s="27" t="s">
        <v>922</v>
      </c>
      <c r="O543" s="27" t="s">
        <v>922</v>
      </c>
      <c r="P543" s="27" t="s">
        <v>922</v>
      </c>
      <c r="Q543" s="27" t="s">
        <v>922</v>
      </c>
      <c r="R543" s="27" t="s">
        <v>922</v>
      </c>
      <c r="S543" s="27"/>
      <c r="AD543" s="29"/>
      <c r="AE543" s="29"/>
    </row>
    <row r="544" spans="1:31" x14ac:dyDescent="0.2">
      <c r="A544" s="23" t="s">
        <v>582</v>
      </c>
      <c r="B544" s="27" t="str">
        <f>_xlfn.LET(_xlpm.x,_xlfn.XLOOKUP($A544,Applications!$E:$E,Applications!A:A),IF(_xlpm.x="","",_xlpm.x))</f>
        <v>Arts and Culture Grants</v>
      </c>
      <c r="C544" s="27" t="str">
        <f>_xlfn.LET(_xlpm.x,_xlfn.XLOOKUP($A544,Applications!$E:$E,Applications!B:B),IF(_xlpm.x="","",_xlpm.x))</f>
        <v>2021-2 Round</v>
      </c>
      <c r="D544" s="27" t="str">
        <f>_xlfn.LET(_xlpm.x,_xlfn.XLOOKUP($A544,Applications!$E:$E,Applications!C:C),IF(_xlpm.x="","",_xlpm.x))</f>
        <v>Unsuccessful</v>
      </c>
      <c r="E544" s="24">
        <f>_xlfn.LET(_xlpm.x,_xlfn.XLOOKUP($A544,Applications!$E:$E,Applications!D:D),IF(_xlpm.x="","",_xlpm.x))</f>
        <v>44403</v>
      </c>
      <c r="F544" s="27" t="str">
        <f>_xlfn.LET(_xlpm.x,_xlfn.XLOOKUP($A544,Applications!$E:$E,Applications!F:F),IF(_xlpm.x="","",_xlpm.x))</f>
        <v>Audrey Mock Channell Organisation</v>
      </c>
      <c r="G544" s="27" t="str">
        <f>_xlfn.LET(_xlpm.x,_xlfn.XLOOKUP($A544,Applications!$E:$E,Applications!G:G),IF(_xlpm.x="","",_xlpm.x))</f>
        <v>The Empty Chair</v>
      </c>
      <c r="H544" s="27" t="str">
        <f>_xlfn.LET(_xlpm.x,_xlfn.XLOOKUP($A544,Applications!$E:$E,Applications!H:H),IF(_xlpm.x="","",_xlpm.x))</f>
        <v>Declined</v>
      </c>
      <c r="I544" s="29">
        <f>_xlfn.LET(_xlpm.x,_xlfn.XLOOKUP($A544,Applications!$E:$E,Applications!I:I),IF(_xlpm.x="","",_xlpm.x))</f>
        <v>9500</v>
      </c>
      <c r="J544" s="29">
        <f>_xlfn.LET(_xlpm.x,_xlfn.XLOOKUP($A544,Applications!$E:$E,Applications!J:J),IF(_xlpm.x="","",_xlpm.x))</f>
        <v>43000</v>
      </c>
      <c r="K544" s="29">
        <f>_xlfn.LET(_xlpm.x,_xlfn.XLOOKUP($A544,Applications!$E:$E,Applications!K:K),IF(_xlpm.x="","",_xlpm.x))</f>
        <v>0</v>
      </c>
      <c r="L544" s="30">
        <f t="shared" si="16"/>
        <v>9500</v>
      </c>
      <c r="M544" s="30">
        <f t="shared" si="17"/>
        <v>0</v>
      </c>
      <c r="N544" s="27" t="s">
        <v>922</v>
      </c>
      <c r="O544" s="27" t="s">
        <v>922</v>
      </c>
      <c r="P544" s="27" t="s">
        <v>922</v>
      </c>
      <c r="Q544" s="27" t="s">
        <v>922</v>
      </c>
      <c r="R544" s="27" t="s">
        <v>922</v>
      </c>
      <c r="S544" s="27"/>
      <c r="AD544" s="29"/>
      <c r="AE544" s="29"/>
    </row>
    <row r="545" spans="1:31" x14ac:dyDescent="0.2">
      <c r="A545" s="23" t="s">
        <v>585</v>
      </c>
      <c r="B545" s="27" t="str">
        <f>_xlfn.LET(_xlpm.x,_xlfn.XLOOKUP($A545,Applications!$E:$E,Applications!A:A),IF(_xlpm.x="","",_xlpm.x))</f>
        <v>Arts and Culture Grants</v>
      </c>
      <c r="C545" s="27" t="str">
        <f>_xlfn.LET(_xlpm.x,_xlfn.XLOOKUP($A545,Applications!$E:$E,Applications!B:B),IF(_xlpm.x="","",_xlpm.x))</f>
        <v>2022-2 Round</v>
      </c>
      <c r="D545" s="27" t="str">
        <f>_xlfn.LET(_xlpm.x,_xlfn.XLOOKUP($A545,Applications!$E:$E,Applications!C:C),IF(_xlpm.x="","",_xlpm.x))</f>
        <v>Eligibility Check</v>
      </c>
      <c r="E545" s="24">
        <f>_xlfn.LET(_xlpm.x,_xlfn.XLOOKUP($A545,Applications!$E:$E,Applications!D:D),IF(_xlpm.x="","",_xlpm.x))</f>
        <v>44736</v>
      </c>
      <c r="F545" s="27" t="str">
        <f>_xlfn.LET(_xlpm.x,_xlfn.XLOOKUP($A545,Applications!$E:$E,Applications!F:F),IF(_xlpm.x="","",_xlpm.x))</f>
        <v>Maria Mock Plank Organisation</v>
      </c>
      <c r="G545" s="27" t="str">
        <f>_xlfn.LET(_xlpm.x,_xlfn.XLOOKUP($A545,Applications!$E:$E,Applications!G:G),IF(_xlpm.x="","",_xlpm.x))</f>
        <v>The Ultimate Disc Golf Challenge</v>
      </c>
      <c r="H545" s="27" t="str">
        <f>_xlfn.LET(_xlpm.x,_xlfn.XLOOKUP($A545,Applications!$E:$E,Applications!H:H),IF(_xlpm.x="","",_xlpm.x))</f>
        <v>Undecided</v>
      </c>
      <c r="I545" s="29">
        <f>_xlfn.LET(_xlpm.x,_xlfn.XLOOKUP($A545,Applications!$E:$E,Applications!I:I),IF(_xlpm.x="","",_xlpm.x))</f>
        <v>18000</v>
      </c>
      <c r="J545" s="29">
        <f>_xlfn.LET(_xlpm.x,_xlfn.XLOOKUP($A545,Applications!$E:$E,Applications!J:J),IF(_xlpm.x="","",_xlpm.x))</f>
        <v>55000</v>
      </c>
      <c r="K545" s="29">
        <f>_xlfn.LET(_xlpm.x,_xlfn.XLOOKUP($A545,Applications!$E:$E,Applications!K:K),IF(_xlpm.x="","",_xlpm.x))</f>
        <v>0</v>
      </c>
      <c r="L545" s="30">
        <f t="shared" si="16"/>
        <v>6000</v>
      </c>
      <c r="M545" s="30">
        <f t="shared" si="17"/>
        <v>0</v>
      </c>
      <c r="N545" s="27" t="s">
        <v>922</v>
      </c>
      <c r="O545" s="27" t="s">
        <v>922</v>
      </c>
      <c r="P545" s="27" t="s">
        <v>922</v>
      </c>
      <c r="Q545" s="27" t="s">
        <v>922</v>
      </c>
      <c r="R545" s="27" t="s">
        <v>922</v>
      </c>
      <c r="S545" s="27"/>
      <c r="AD545" s="29"/>
      <c r="AE545" s="29"/>
    </row>
    <row r="546" spans="1:31" x14ac:dyDescent="0.2">
      <c r="A546" s="23" t="s">
        <v>588</v>
      </c>
      <c r="B546" s="27" t="str">
        <f>_xlfn.LET(_xlpm.x,_xlfn.XLOOKUP($A546,Applications!$E:$E,Applications!A:A),IF(_xlpm.x="","",_xlpm.x))</f>
        <v>Arts and Culture Grants</v>
      </c>
      <c r="C546" s="27" t="str">
        <f>_xlfn.LET(_xlpm.x,_xlfn.XLOOKUP($A546,Applications!$E:$E,Applications!B:B),IF(_xlpm.x="","",_xlpm.x))</f>
        <v>2022-1 Round</v>
      </c>
      <c r="D546" s="27" t="str">
        <f>_xlfn.LET(_xlpm.x,_xlfn.XLOOKUP($A546,Applications!$E:$E,Applications!C:C),IF(_xlpm.x="","",_xlpm.x))</f>
        <v>Contracts and Payments</v>
      </c>
      <c r="E546" s="24">
        <f>_xlfn.LET(_xlpm.x,_xlfn.XLOOKUP($A546,Applications!$E:$E,Applications!D:D),IF(_xlpm.x="","",_xlpm.x))</f>
        <v>44573</v>
      </c>
      <c r="F546" s="27" t="str">
        <f>_xlfn.LET(_xlpm.x,_xlfn.XLOOKUP($A546,Applications!$E:$E,Applications!F:F),IF(_xlpm.x="","",_xlpm.x))</f>
        <v>John Mock White Organisation</v>
      </c>
      <c r="G546" s="27" t="str">
        <f>_xlfn.LET(_xlpm.x,_xlfn.XLOOKUP($A546,Applications!$E:$E,Applications!G:G),IF(_xlpm.x="","",_xlpm.x))</f>
        <v>The Secret Garden</v>
      </c>
      <c r="H546" s="27" t="str">
        <f>_xlfn.LET(_xlpm.x,_xlfn.XLOOKUP($A546,Applications!$E:$E,Applications!H:H),IF(_xlpm.x="","",_xlpm.x))</f>
        <v>Approved</v>
      </c>
      <c r="I546" s="29">
        <f>_xlfn.LET(_xlpm.x,_xlfn.XLOOKUP($A546,Applications!$E:$E,Applications!I:I),IF(_xlpm.x="","",_xlpm.x))</f>
        <v>14000</v>
      </c>
      <c r="J546" s="29">
        <f>_xlfn.LET(_xlpm.x,_xlfn.XLOOKUP($A546,Applications!$E:$E,Applications!J:J),IF(_xlpm.x="","",_xlpm.x))</f>
        <v>22000</v>
      </c>
      <c r="K546" s="29">
        <f>_xlfn.LET(_xlpm.x,_xlfn.XLOOKUP($A546,Applications!$E:$E,Applications!K:K),IF(_xlpm.x="","",_xlpm.x))</f>
        <v>10360</v>
      </c>
      <c r="L546" s="30">
        <f t="shared" si="16"/>
        <v>3500</v>
      </c>
      <c r="M546" s="30">
        <f t="shared" si="17"/>
        <v>2590</v>
      </c>
      <c r="N546" s="27" t="s">
        <v>922</v>
      </c>
      <c r="O546" s="27" t="s">
        <v>922</v>
      </c>
      <c r="P546" s="27" t="s">
        <v>922</v>
      </c>
      <c r="Q546" s="27" t="s">
        <v>922</v>
      </c>
      <c r="R546" s="27" t="s">
        <v>922</v>
      </c>
      <c r="S546" s="27"/>
      <c r="AD546" s="29"/>
      <c r="AE546" s="29"/>
    </row>
    <row r="547" spans="1:31" x14ac:dyDescent="0.2">
      <c r="A547" s="23" t="s">
        <v>590</v>
      </c>
      <c r="B547" s="27" t="str">
        <f>_xlfn.LET(_xlpm.x,_xlfn.XLOOKUP($A547,Applications!$E:$E,Applications!A:A),IF(_xlpm.x="","",_xlpm.x))</f>
        <v>Arts and Culture Grants</v>
      </c>
      <c r="C547" s="27" t="str">
        <f>_xlfn.LET(_xlpm.x,_xlfn.XLOOKUP($A547,Applications!$E:$E,Applications!B:B),IF(_xlpm.x="","",_xlpm.x))</f>
        <v>2022-2 Round</v>
      </c>
      <c r="D547" s="27" t="str">
        <f>_xlfn.LET(_xlpm.x,_xlfn.XLOOKUP($A547,Applications!$E:$E,Applications!C:C),IF(_xlpm.x="","",_xlpm.x))</f>
        <v>Assessment</v>
      </c>
      <c r="E547" s="24">
        <f>_xlfn.LET(_xlpm.x,_xlfn.XLOOKUP($A547,Applications!$E:$E,Applications!D:D),IF(_xlpm.x="","",_xlpm.x))</f>
        <v>44744</v>
      </c>
      <c r="F547" s="27" t="str">
        <f>_xlfn.LET(_xlpm.x,_xlfn.XLOOKUP($A547,Applications!$E:$E,Applications!F:F),IF(_xlpm.x="","",_xlpm.x))</f>
        <v>Sherry Mock Allen Organisation</v>
      </c>
      <c r="G547" s="27" t="str">
        <f>_xlfn.LET(_xlpm.x,_xlfn.XLOOKUP($A547,Applications!$E:$E,Applications!G:G),IF(_xlpm.x="","",_xlpm.x))</f>
        <v>Plants for Clean Water</v>
      </c>
      <c r="H547" s="27" t="str">
        <f>_xlfn.LET(_xlpm.x,_xlfn.XLOOKUP($A547,Applications!$E:$E,Applications!H:H),IF(_xlpm.x="","",_xlpm.x))</f>
        <v>Undecided</v>
      </c>
      <c r="I547" s="29">
        <f>_xlfn.LET(_xlpm.x,_xlfn.XLOOKUP($A547,Applications!$E:$E,Applications!I:I),IF(_xlpm.x="","",_xlpm.x))</f>
        <v>26000</v>
      </c>
      <c r="J547" s="29">
        <f>_xlfn.LET(_xlpm.x,_xlfn.XLOOKUP($A547,Applications!$E:$E,Applications!J:J),IF(_xlpm.x="","",_xlpm.x))</f>
        <v>100000</v>
      </c>
      <c r="K547" s="29">
        <f>_xlfn.LET(_xlpm.x,_xlfn.XLOOKUP($A547,Applications!$E:$E,Applications!K:K),IF(_xlpm.x="","",_xlpm.x))</f>
        <v>0</v>
      </c>
      <c r="L547" s="30">
        <f t="shared" si="16"/>
        <v>8666.6666666666661</v>
      </c>
      <c r="M547" s="30">
        <f t="shared" si="17"/>
        <v>0</v>
      </c>
      <c r="N547" s="27" t="s">
        <v>922</v>
      </c>
      <c r="O547" s="27" t="s">
        <v>922</v>
      </c>
      <c r="P547" s="27" t="s">
        <v>922</v>
      </c>
      <c r="Q547" s="27" t="s">
        <v>922</v>
      </c>
      <c r="R547" s="27" t="s">
        <v>922</v>
      </c>
      <c r="S547" s="27"/>
      <c r="AD547" s="29"/>
      <c r="AE547" s="29"/>
    </row>
    <row r="548" spans="1:31" x14ac:dyDescent="0.2">
      <c r="A548" s="23" t="s">
        <v>593</v>
      </c>
      <c r="B548" s="27" t="str">
        <f>_xlfn.LET(_xlpm.x,_xlfn.XLOOKUP($A548,Applications!$E:$E,Applications!A:A),IF(_xlpm.x="","",_xlpm.x))</f>
        <v>Arts and Culture Grants</v>
      </c>
      <c r="C548" s="27" t="str">
        <f>_xlfn.LET(_xlpm.x,_xlfn.XLOOKUP($A548,Applications!$E:$E,Applications!B:B),IF(_xlpm.x="","",_xlpm.x))</f>
        <v>2022-2 Round</v>
      </c>
      <c r="D548" s="27" t="str">
        <f>_xlfn.LET(_xlpm.x,_xlfn.XLOOKUP($A548,Applications!$E:$E,Applications!C:C),IF(_xlpm.x="","",_xlpm.x))</f>
        <v>Assessment</v>
      </c>
      <c r="E548" s="24">
        <f>_xlfn.LET(_xlpm.x,_xlfn.XLOOKUP($A548,Applications!$E:$E,Applications!D:D),IF(_xlpm.x="","",_xlpm.x))</f>
        <v>44767</v>
      </c>
      <c r="F548" s="27" t="str">
        <f>_xlfn.LET(_xlpm.x,_xlfn.XLOOKUP($A548,Applications!$E:$E,Applications!F:F),IF(_xlpm.x="","",_xlpm.x))</f>
        <v>Ruth Mock Leishman Organisation</v>
      </c>
      <c r="G548" s="27" t="str">
        <f>_xlfn.LET(_xlpm.x,_xlfn.XLOOKUP($A548,Applications!$E:$E,Applications!G:G),IF(_xlpm.x="","",_xlpm.x))</f>
        <v>T-shirts for the homeless</v>
      </c>
      <c r="H548" s="27" t="str">
        <f>_xlfn.LET(_xlpm.x,_xlfn.XLOOKUP($A548,Applications!$E:$E,Applications!H:H),IF(_xlpm.x="","",_xlpm.x))</f>
        <v>Undecided</v>
      </c>
      <c r="I548" s="29">
        <f>_xlfn.LET(_xlpm.x,_xlfn.XLOOKUP($A548,Applications!$E:$E,Applications!I:I),IF(_xlpm.x="","",_xlpm.x))</f>
        <v>8300</v>
      </c>
      <c r="J548" s="29">
        <f>_xlfn.LET(_xlpm.x,_xlfn.XLOOKUP($A548,Applications!$E:$E,Applications!J:J),IF(_xlpm.x="","",_xlpm.x))</f>
        <v>27000</v>
      </c>
      <c r="K548" s="29">
        <f>_xlfn.LET(_xlpm.x,_xlfn.XLOOKUP($A548,Applications!$E:$E,Applications!K:K),IF(_xlpm.x="","",_xlpm.x))</f>
        <v>0</v>
      </c>
      <c r="L548" s="30">
        <f t="shared" si="16"/>
        <v>2075</v>
      </c>
      <c r="M548" s="30">
        <f t="shared" si="17"/>
        <v>0</v>
      </c>
      <c r="N548" s="27" t="s">
        <v>922</v>
      </c>
      <c r="O548" s="27" t="s">
        <v>922</v>
      </c>
      <c r="P548" s="27" t="s">
        <v>922</v>
      </c>
      <c r="Q548" s="27" t="s">
        <v>922</v>
      </c>
      <c r="R548" s="27" t="s">
        <v>922</v>
      </c>
      <c r="S548" s="27"/>
      <c r="AD548" s="29"/>
      <c r="AE548" s="29"/>
    </row>
    <row r="549" spans="1:31" x14ac:dyDescent="0.2">
      <c r="A549" s="23" t="s">
        <v>596</v>
      </c>
      <c r="B549" s="27" t="str">
        <f>_xlfn.LET(_xlpm.x,_xlfn.XLOOKUP($A549,Applications!$E:$E,Applications!A:A),IF(_xlpm.x="","",_xlpm.x))</f>
        <v>Arts and Culture Grants</v>
      </c>
      <c r="C549" s="27" t="str">
        <f>_xlfn.LET(_xlpm.x,_xlfn.XLOOKUP($A549,Applications!$E:$E,Applications!B:B),IF(_xlpm.x="","",_xlpm.x))</f>
        <v>2022-2 Round</v>
      </c>
      <c r="D549" s="27" t="str">
        <f>_xlfn.LET(_xlpm.x,_xlfn.XLOOKUP($A549,Applications!$E:$E,Applications!C:C),IF(_xlpm.x="","",_xlpm.x))</f>
        <v>Assessment</v>
      </c>
      <c r="E549" s="24">
        <f>_xlfn.LET(_xlpm.x,_xlfn.XLOOKUP($A549,Applications!$E:$E,Applications!D:D),IF(_xlpm.x="","",_xlpm.x))</f>
        <v>44723</v>
      </c>
      <c r="F549" s="27" t="str">
        <f>_xlfn.LET(_xlpm.x,_xlfn.XLOOKUP($A549,Applications!$E:$E,Applications!F:F),IF(_xlpm.x="","",_xlpm.x))</f>
        <v>Suzanne Mock Cudney Organisation</v>
      </c>
      <c r="G549" s="27" t="str">
        <f>_xlfn.LET(_xlpm.x,_xlfn.XLOOKUP($A549,Applications!$E:$E,Applications!G:G),IF(_xlpm.x="","",_xlpm.x))</f>
        <v>Wounded Knee Memorial</v>
      </c>
      <c r="H549" s="27" t="str">
        <f>_xlfn.LET(_xlpm.x,_xlfn.XLOOKUP($A549,Applications!$E:$E,Applications!H:H),IF(_xlpm.x="","",_xlpm.x))</f>
        <v>Undecided</v>
      </c>
      <c r="I549" s="29">
        <f>_xlfn.LET(_xlpm.x,_xlfn.XLOOKUP($A549,Applications!$E:$E,Applications!I:I),IF(_xlpm.x="","",_xlpm.x))</f>
        <v>4700</v>
      </c>
      <c r="J549" s="29">
        <f>_xlfn.LET(_xlpm.x,_xlfn.XLOOKUP($A549,Applications!$E:$E,Applications!J:J),IF(_xlpm.x="","",_xlpm.x))</f>
        <v>8300</v>
      </c>
      <c r="K549" s="29">
        <f>_xlfn.LET(_xlpm.x,_xlfn.XLOOKUP($A549,Applications!$E:$E,Applications!K:K),IF(_xlpm.x="","",_xlpm.x))</f>
        <v>0</v>
      </c>
      <c r="L549" s="30">
        <f t="shared" si="16"/>
        <v>1175</v>
      </c>
      <c r="M549" s="30">
        <f t="shared" si="17"/>
        <v>0</v>
      </c>
      <c r="N549" s="27" t="s">
        <v>922</v>
      </c>
      <c r="O549" s="27" t="s">
        <v>922</v>
      </c>
      <c r="P549" s="27" t="s">
        <v>922</v>
      </c>
      <c r="Q549" s="27" t="s">
        <v>922</v>
      </c>
      <c r="R549" s="27" t="s">
        <v>922</v>
      </c>
      <c r="S549" s="27"/>
      <c r="AD549" s="29"/>
      <c r="AE549" s="29"/>
    </row>
    <row r="550" spans="1:31" x14ac:dyDescent="0.2">
      <c r="A550" s="23" t="s">
        <v>599</v>
      </c>
      <c r="B550" s="27" t="str">
        <f>_xlfn.LET(_xlpm.x,_xlfn.XLOOKUP($A550,Applications!$E:$E,Applications!A:A),IF(_xlpm.x="","",_xlpm.x))</f>
        <v>Arts and Culture Grants</v>
      </c>
      <c r="C550" s="27" t="str">
        <f>_xlfn.LET(_xlpm.x,_xlfn.XLOOKUP($A550,Applications!$E:$E,Applications!B:B),IF(_xlpm.x="","",_xlpm.x))</f>
        <v>2022-1 Round</v>
      </c>
      <c r="D550" s="27" t="str">
        <f>_xlfn.LET(_xlpm.x,_xlfn.XLOOKUP($A550,Applications!$E:$E,Applications!C:C),IF(_xlpm.x="","",_xlpm.x))</f>
        <v>Contracts and Payments</v>
      </c>
      <c r="E550" s="24">
        <f>_xlfn.LET(_xlpm.x,_xlfn.XLOOKUP($A550,Applications!$E:$E,Applications!D:D),IF(_xlpm.x="","",_xlpm.x))</f>
        <v>44594</v>
      </c>
      <c r="F550" s="27" t="str">
        <f>_xlfn.LET(_xlpm.x,_xlfn.XLOOKUP($A550,Applications!$E:$E,Applications!F:F),IF(_xlpm.x="","",_xlpm.x))</f>
        <v>Ruth Mock Ojeda Organisation</v>
      </c>
      <c r="G550" s="27" t="str">
        <f>_xlfn.LET(_xlpm.x,_xlfn.XLOOKUP($A550,Applications!$E:$E,Applications!G:G),IF(_xlpm.x="","",_xlpm.x))</f>
        <v>The Great North Run</v>
      </c>
      <c r="H550" s="27" t="str">
        <f>_xlfn.LET(_xlpm.x,_xlfn.XLOOKUP($A550,Applications!$E:$E,Applications!H:H),IF(_xlpm.x="","",_xlpm.x))</f>
        <v>Approved</v>
      </c>
      <c r="I550" s="29">
        <f>_xlfn.LET(_xlpm.x,_xlfn.XLOOKUP($A550,Applications!$E:$E,Applications!I:I),IF(_xlpm.x="","",_xlpm.x))</f>
        <v>26000</v>
      </c>
      <c r="J550" s="29">
        <f>_xlfn.LET(_xlpm.x,_xlfn.XLOOKUP($A550,Applications!$E:$E,Applications!J:J),IF(_xlpm.x="","",_xlpm.x))</f>
        <v>129000</v>
      </c>
      <c r="K550" s="29">
        <f>_xlfn.LET(_xlpm.x,_xlfn.XLOOKUP($A550,Applications!$E:$E,Applications!K:K),IF(_xlpm.x="","",_xlpm.x))</f>
        <v>19500</v>
      </c>
      <c r="L550" s="30">
        <f t="shared" si="16"/>
        <v>13000</v>
      </c>
      <c r="M550" s="30">
        <f t="shared" si="17"/>
        <v>9750</v>
      </c>
      <c r="N550" s="27" t="s">
        <v>922</v>
      </c>
      <c r="O550" s="27" t="s">
        <v>922</v>
      </c>
      <c r="P550" s="27" t="s">
        <v>922</v>
      </c>
      <c r="Q550" s="27" t="s">
        <v>922</v>
      </c>
      <c r="R550" s="27" t="s">
        <v>922</v>
      </c>
      <c r="S550" s="27"/>
      <c r="AD550" s="29"/>
      <c r="AE550" s="29"/>
    </row>
    <row r="551" spans="1:31" x14ac:dyDescent="0.2">
      <c r="A551" s="23" t="s">
        <v>602</v>
      </c>
      <c r="B551" s="27" t="str">
        <f>_xlfn.LET(_xlpm.x,_xlfn.XLOOKUP($A551,Applications!$E:$E,Applications!A:A),IF(_xlpm.x="","",_xlpm.x))</f>
        <v>Arts and Culture Grants</v>
      </c>
      <c r="C551" s="27" t="str">
        <f>_xlfn.LET(_xlpm.x,_xlfn.XLOOKUP($A551,Applications!$E:$E,Applications!B:B),IF(_xlpm.x="","",_xlpm.x))</f>
        <v>2022-2 Round</v>
      </c>
      <c r="D551" s="27" t="str">
        <f>_xlfn.LET(_xlpm.x,_xlfn.XLOOKUP($A551,Applications!$E:$E,Applications!C:C),IF(_xlpm.x="","",_xlpm.x))</f>
        <v>Assessment</v>
      </c>
      <c r="E551" s="24">
        <f>_xlfn.LET(_xlpm.x,_xlfn.XLOOKUP($A551,Applications!$E:$E,Applications!D:D),IF(_xlpm.x="","",_xlpm.x))</f>
        <v>44731</v>
      </c>
      <c r="F551" s="27" t="str">
        <f>_xlfn.LET(_xlpm.x,_xlfn.XLOOKUP($A551,Applications!$E:$E,Applications!F:F),IF(_xlpm.x="","",_xlpm.x))</f>
        <v>Irene Mock Bloom Organisation</v>
      </c>
      <c r="G551" s="27" t="str">
        <f>_xlfn.LET(_xlpm.x,_xlfn.XLOOKUP($A551,Applications!$E:$E,Applications!G:G),IF(_xlpm.x="","",_xlpm.x))</f>
        <v>Kindness Rocks</v>
      </c>
      <c r="H551" s="27" t="str">
        <f>_xlfn.LET(_xlpm.x,_xlfn.XLOOKUP($A551,Applications!$E:$E,Applications!H:H),IF(_xlpm.x="","",_xlpm.x))</f>
        <v>Undecided</v>
      </c>
      <c r="I551" s="29">
        <f>_xlfn.LET(_xlpm.x,_xlfn.XLOOKUP($A551,Applications!$E:$E,Applications!I:I),IF(_xlpm.x="","",_xlpm.x))</f>
        <v>23000</v>
      </c>
      <c r="J551" s="29">
        <f>_xlfn.LET(_xlpm.x,_xlfn.XLOOKUP($A551,Applications!$E:$E,Applications!J:J),IF(_xlpm.x="","",_xlpm.x))</f>
        <v>110000</v>
      </c>
      <c r="K551" s="29">
        <f>_xlfn.LET(_xlpm.x,_xlfn.XLOOKUP($A551,Applications!$E:$E,Applications!K:K),IF(_xlpm.x="","",_xlpm.x))</f>
        <v>0</v>
      </c>
      <c r="L551" s="30">
        <f t="shared" si="16"/>
        <v>23000</v>
      </c>
      <c r="M551" s="30">
        <f t="shared" si="17"/>
        <v>0</v>
      </c>
      <c r="N551" s="27" t="s">
        <v>922</v>
      </c>
      <c r="O551" s="27" t="s">
        <v>922</v>
      </c>
      <c r="P551" s="27" t="s">
        <v>922</v>
      </c>
      <c r="Q551" s="27" t="s">
        <v>922</v>
      </c>
      <c r="R551" s="27" t="s">
        <v>922</v>
      </c>
      <c r="S551" s="27"/>
      <c r="AD551" s="29"/>
      <c r="AE551" s="29"/>
    </row>
    <row r="552" spans="1:31" x14ac:dyDescent="0.2">
      <c r="A552" s="23" t="s">
        <v>604</v>
      </c>
      <c r="B552" s="27" t="str">
        <f>_xlfn.LET(_xlpm.x,_xlfn.XLOOKUP($A552,Applications!$E:$E,Applications!A:A),IF(_xlpm.x="","",_xlpm.x))</f>
        <v>Arts and Culture Grants</v>
      </c>
      <c r="C552" s="27" t="str">
        <f>_xlfn.LET(_xlpm.x,_xlfn.XLOOKUP($A552,Applications!$E:$E,Applications!B:B),IF(_xlpm.x="","",_xlpm.x))</f>
        <v>2022-1 Round</v>
      </c>
      <c r="D552" s="27" t="str">
        <f>_xlfn.LET(_xlpm.x,_xlfn.XLOOKUP($A552,Applications!$E:$E,Applications!C:C),IF(_xlpm.x="","",_xlpm.x))</f>
        <v>Unsuccessful</v>
      </c>
      <c r="E552" s="24">
        <f>_xlfn.LET(_xlpm.x,_xlfn.XLOOKUP($A552,Applications!$E:$E,Applications!D:D),IF(_xlpm.x="","",_xlpm.x))</f>
        <v>44629</v>
      </c>
      <c r="F552" s="27" t="str">
        <f>_xlfn.LET(_xlpm.x,_xlfn.XLOOKUP($A552,Applications!$E:$E,Applications!F:F),IF(_xlpm.x="","",_xlpm.x))</f>
        <v>Sanjuanita Mock Franck Organisation</v>
      </c>
      <c r="G552" s="27" t="str">
        <f>_xlfn.LET(_xlpm.x,_xlfn.XLOOKUP($A552,Applications!$E:$E,Applications!G:G),IF(_xlpm.x="","",_xlpm.x))</f>
        <v>A Street Art Project</v>
      </c>
      <c r="H552" s="27" t="str">
        <f>_xlfn.LET(_xlpm.x,_xlfn.XLOOKUP($A552,Applications!$E:$E,Applications!H:H),IF(_xlpm.x="","",_xlpm.x))</f>
        <v>Declined</v>
      </c>
      <c r="I552" s="29">
        <f>_xlfn.LET(_xlpm.x,_xlfn.XLOOKUP($A552,Applications!$E:$E,Applications!I:I),IF(_xlpm.x="","",_xlpm.x))</f>
        <v>14000</v>
      </c>
      <c r="J552" s="29">
        <f>_xlfn.LET(_xlpm.x,_xlfn.XLOOKUP($A552,Applications!$E:$E,Applications!J:J),IF(_xlpm.x="","",_xlpm.x))</f>
        <v>67000</v>
      </c>
      <c r="K552" s="29">
        <f>_xlfn.LET(_xlpm.x,_xlfn.XLOOKUP($A552,Applications!$E:$E,Applications!K:K),IF(_xlpm.x="","",_xlpm.x))</f>
        <v>0</v>
      </c>
      <c r="L552" s="30">
        <f t="shared" si="16"/>
        <v>3500</v>
      </c>
      <c r="M552" s="30">
        <f t="shared" si="17"/>
        <v>0</v>
      </c>
      <c r="N552" s="27" t="s">
        <v>922</v>
      </c>
      <c r="O552" s="27" t="s">
        <v>922</v>
      </c>
      <c r="P552" s="27" t="s">
        <v>922</v>
      </c>
      <c r="Q552" s="27" t="s">
        <v>922</v>
      </c>
      <c r="R552" s="27" t="s">
        <v>922</v>
      </c>
      <c r="S552" s="27"/>
      <c r="AD552" s="29"/>
      <c r="AE552" s="29"/>
    </row>
    <row r="553" spans="1:31" x14ac:dyDescent="0.2">
      <c r="A553" s="23" t="s">
        <v>607</v>
      </c>
      <c r="B553" s="27" t="str">
        <f>_xlfn.LET(_xlpm.x,_xlfn.XLOOKUP($A553,Applications!$E:$E,Applications!A:A),IF(_xlpm.x="","",_xlpm.x))</f>
        <v>Arts and Culture Grants</v>
      </c>
      <c r="C553" s="27" t="str">
        <f>_xlfn.LET(_xlpm.x,_xlfn.XLOOKUP($A553,Applications!$E:$E,Applications!B:B),IF(_xlpm.x="","",_xlpm.x))</f>
        <v>2021-2 Round</v>
      </c>
      <c r="D553" s="27" t="str">
        <f>_xlfn.LET(_xlpm.x,_xlfn.XLOOKUP($A553,Applications!$E:$E,Applications!C:C),IF(_xlpm.x="","",_xlpm.x))</f>
        <v>Unsuccessful</v>
      </c>
      <c r="E553" s="24">
        <f>_xlfn.LET(_xlpm.x,_xlfn.XLOOKUP($A553,Applications!$E:$E,Applications!D:D),IF(_xlpm.x="","",_xlpm.x))</f>
        <v>44401</v>
      </c>
      <c r="F553" s="27" t="str">
        <f>_xlfn.LET(_xlpm.x,_xlfn.XLOOKUP($A553,Applications!$E:$E,Applications!F:F),IF(_xlpm.x="","",_xlpm.x))</f>
        <v>Effie Mock Williams Organisation</v>
      </c>
      <c r="G553" s="27" t="str">
        <f>_xlfn.LET(_xlpm.x,_xlfn.XLOOKUP($A553,Applications!$E:$E,Applications!G:G),IF(_xlpm.x="","",_xlpm.x))</f>
        <v>Warm Hearts</v>
      </c>
      <c r="H553" s="27" t="str">
        <f>_xlfn.LET(_xlpm.x,_xlfn.XLOOKUP($A553,Applications!$E:$E,Applications!H:H),IF(_xlpm.x="","",_xlpm.x))</f>
        <v>Declined</v>
      </c>
      <c r="I553" s="29">
        <f>_xlfn.LET(_xlpm.x,_xlfn.XLOOKUP($A553,Applications!$E:$E,Applications!I:I),IF(_xlpm.x="","",_xlpm.x))</f>
        <v>14000</v>
      </c>
      <c r="J553" s="29">
        <f>_xlfn.LET(_xlpm.x,_xlfn.XLOOKUP($A553,Applications!$E:$E,Applications!J:J),IF(_xlpm.x="","",_xlpm.x))</f>
        <v>19000</v>
      </c>
      <c r="K553" s="29">
        <f>_xlfn.LET(_xlpm.x,_xlfn.XLOOKUP($A553,Applications!$E:$E,Applications!K:K),IF(_xlpm.x="","",_xlpm.x))</f>
        <v>0</v>
      </c>
      <c r="L553" s="30">
        <f t="shared" ref="L553:L611" si="18">IFERROR($I553/COUNTIF($A:$A,$A553),$I553)</f>
        <v>3500</v>
      </c>
      <c r="M553" s="30">
        <f t="shared" ref="M553:M611" si="19">IFERROR($K553/COUNTIF($A:$A,$A553),$K553)</f>
        <v>0</v>
      </c>
      <c r="N553" s="27" t="s">
        <v>922</v>
      </c>
      <c r="O553" s="27" t="s">
        <v>922</v>
      </c>
      <c r="P553" s="27" t="s">
        <v>922</v>
      </c>
      <c r="Q553" s="27" t="s">
        <v>922</v>
      </c>
      <c r="R553" s="27" t="s">
        <v>922</v>
      </c>
      <c r="S553" s="27"/>
      <c r="AD553" s="29"/>
      <c r="AE553" s="29"/>
    </row>
    <row r="554" spans="1:31" x14ac:dyDescent="0.2">
      <c r="A554" s="23" t="s">
        <v>610</v>
      </c>
      <c r="B554" s="27" t="str">
        <f>_xlfn.LET(_xlpm.x,_xlfn.XLOOKUP($A554,Applications!$E:$E,Applications!A:A),IF(_xlpm.x="","",_xlpm.x))</f>
        <v>Arts and Culture Grants</v>
      </c>
      <c r="C554" s="27" t="str">
        <f>_xlfn.LET(_xlpm.x,_xlfn.XLOOKUP($A554,Applications!$E:$E,Applications!B:B),IF(_xlpm.x="","",_xlpm.x))</f>
        <v>2021-2 Round</v>
      </c>
      <c r="D554" s="27" t="str">
        <f>_xlfn.LET(_xlpm.x,_xlfn.XLOOKUP($A554,Applications!$E:$E,Applications!C:C),IF(_xlpm.x="","",_xlpm.x))</f>
        <v>Unsuccessful</v>
      </c>
      <c r="E554" s="24">
        <f>_xlfn.LET(_xlpm.x,_xlfn.XLOOKUP($A554,Applications!$E:$E,Applications!D:D),IF(_xlpm.x="","",_xlpm.x))</f>
        <v>44399</v>
      </c>
      <c r="F554" s="27" t="str">
        <f>_xlfn.LET(_xlpm.x,_xlfn.XLOOKUP($A554,Applications!$E:$E,Applications!F:F),IF(_xlpm.x="","",_xlpm.x))</f>
        <v>Joseph Mock Wallace Organisation</v>
      </c>
      <c r="G554" s="27" t="str">
        <f>_xlfn.LET(_xlpm.x,_xlfn.XLOOKUP($A554,Applications!$E:$E,Applications!G:G),IF(_xlpm.x="","",_xlpm.x))</f>
        <v>No To Violence</v>
      </c>
      <c r="H554" s="27" t="str">
        <f>_xlfn.LET(_xlpm.x,_xlfn.XLOOKUP($A554,Applications!$E:$E,Applications!H:H),IF(_xlpm.x="","",_xlpm.x))</f>
        <v>Declined</v>
      </c>
      <c r="I554" s="29">
        <f>_xlfn.LET(_xlpm.x,_xlfn.XLOOKUP($A554,Applications!$E:$E,Applications!I:I),IF(_xlpm.x="","",_xlpm.x))</f>
        <v>14000</v>
      </c>
      <c r="J554" s="29">
        <f>_xlfn.LET(_xlpm.x,_xlfn.XLOOKUP($A554,Applications!$E:$E,Applications!J:J),IF(_xlpm.x="","",_xlpm.x))</f>
        <v>67000</v>
      </c>
      <c r="K554" s="29">
        <f>_xlfn.LET(_xlpm.x,_xlfn.XLOOKUP($A554,Applications!$E:$E,Applications!K:K),IF(_xlpm.x="","",_xlpm.x))</f>
        <v>0</v>
      </c>
      <c r="L554" s="30">
        <f t="shared" si="18"/>
        <v>3500</v>
      </c>
      <c r="M554" s="30">
        <f t="shared" si="19"/>
        <v>0</v>
      </c>
      <c r="N554" s="27" t="s">
        <v>922</v>
      </c>
      <c r="O554" s="27" t="s">
        <v>922</v>
      </c>
      <c r="P554" s="27" t="s">
        <v>922</v>
      </c>
      <c r="Q554" s="27" t="s">
        <v>922</v>
      </c>
      <c r="R554" s="27" t="s">
        <v>922</v>
      </c>
      <c r="S554" s="27"/>
      <c r="AD554" s="29"/>
      <c r="AE554" s="29"/>
    </row>
    <row r="555" spans="1:31" x14ac:dyDescent="0.2">
      <c r="A555" s="23" t="s">
        <v>613</v>
      </c>
      <c r="B555" s="27" t="str">
        <f>_xlfn.LET(_xlpm.x,_xlfn.XLOOKUP($A555,Applications!$E:$E,Applications!A:A),IF(_xlpm.x="","",_xlpm.x))</f>
        <v>Arts and Culture Grants</v>
      </c>
      <c r="C555" s="27" t="str">
        <f>_xlfn.LET(_xlpm.x,_xlfn.XLOOKUP($A555,Applications!$E:$E,Applications!B:B),IF(_xlpm.x="","",_xlpm.x))</f>
        <v>2021-2 Round</v>
      </c>
      <c r="D555" s="27" t="str">
        <f>_xlfn.LET(_xlpm.x,_xlfn.XLOOKUP($A555,Applications!$E:$E,Applications!C:C),IF(_xlpm.x="","",_xlpm.x))</f>
        <v>Unsuccessful</v>
      </c>
      <c r="E555" s="24">
        <f>_xlfn.LET(_xlpm.x,_xlfn.XLOOKUP($A555,Applications!$E:$E,Applications!D:D),IF(_xlpm.x="","",_xlpm.x))</f>
        <v>44361</v>
      </c>
      <c r="F555" s="27" t="str">
        <f>_xlfn.LET(_xlpm.x,_xlfn.XLOOKUP($A555,Applications!$E:$E,Applications!F:F),IF(_xlpm.x="","",_xlpm.x))</f>
        <v>Craig Mock Bozych Organisation</v>
      </c>
      <c r="G555" s="27" t="str">
        <f>_xlfn.LET(_xlpm.x,_xlfn.XLOOKUP($A555,Applications!$E:$E,Applications!G:G),IF(_xlpm.x="","",_xlpm.x))</f>
        <v>The Horror! The Horror!</v>
      </c>
      <c r="H555" s="27" t="str">
        <f>_xlfn.LET(_xlpm.x,_xlfn.XLOOKUP($A555,Applications!$E:$E,Applications!H:H),IF(_xlpm.x="","",_xlpm.x))</f>
        <v>Declined</v>
      </c>
      <c r="I555" s="29">
        <f>_xlfn.LET(_xlpm.x,_xlfn.XLOOKUP($A555,Applications!$E:$E,Applications!I:I),IF(_xlpm.x="","",_xlpm.x))</f>
        <v>9800</v>
      </c>
      <c r="J555" s="29">
        <f>_xlfn.LET(_xlpm.x,_xlfn.XLOOKUP($A555,Applications!$E:$E,Applications!J:J),IF(_xlpm.x="","",_xlpm.x))</f>
        <v>30000</v>
      </c>
      <c r="K555" s="29">
        <f>_xlfn.LET(_xlpm.x,_xlfn.XLOOKUP($A555,Applications!$E:$E,Applications!K:K),IF(_xlpm.x="","",_xlpm.x))</f>
        <v>0</v>
      </c>
      <c r="L555" s="30">
        <f t="shared" si="18"/>
        <v>2450</v>
      </c>
      <c r="M555" s="30">
        <f t="shared" si="19"/>
        <v>0</v>
      </c>
      <c r="N555" s="27" t="s">
        <v>922</v>
      </c>
      <c r="O555" s="27" t="s">
        <v>922</v>
      </c>
      <c r="P555" s="27" t="s">
        <v>922</v>
      </c>
      <c r="Q555" s="27" t="s">
        <v>922</v>
      </c>
      <c r="R555" s="27" t="s">
        <v>922</v>
      </c>
      <c r="S555" s="27"/>
      <c r="AD555" s="29"/>
      <c r="AE555" s="29"/>
    </row>
    <row r="556" spans="1:31" x14ac:dyDescent="0.2">
      <c r="A556" s="23" t="s">
        <v>616</v>
      </c>
      <c r="B556" s="27" t="str">
        <f>_xlfn.LET(_xlpm.x,_xlfn.XLOOKUP($A556,Applications!$E:$E,Applications!A:A),IF(_xlpm.x="","",_xlpm.x))</f>
        <v>Arts and Culture Grants</v>
      </c>
      <c r="C556" s="27" t="str">
        <f>_xlfn.LET(_xlpm.x,_xlfn.XLOOKUP($A556,Applications!$E:$E,Applications!B:B),IF(_xlpm.x="","",_xlpm.x))</f>
        <v>2022-2 Round</v>
      </c>
      <c r="D556" s="27" t="str">
        <f>_xlfn.LET(_xlpm.x,_xlfn.XLOOKUP($A556,Applications!$E:$E,Applications!C:C),IF(_xlpm.x="","",_xlpm.x))</f>
        <v>Advising Outcomes</v>
      </c>
      <c r="E556" s="24">
        <f>_xlfn.LET(_xlpm.x,_xlfn.XLOOKUP($A556,Applications!$E:$E,Applications!D:D),IF(_xlpm.x="","",_xlpm.x))</f>
        <v>44742</v>
      </c>
      <c r="F556" s="27" t="str">
        <f>_xlfn.LET(_xlpm.x,_xlfn.XLOOKUP($A556,Applications!$E:$E,Applications!F:F),IF(_xlpm.x="","",_xlpm.x))</f>
        <v>Nathan Mock Conroy Organisation</v>
      </c>
      <c r="G556" s="27" t="str">
        <f>_xlfn.LET(_xlpm.x,_xlfn.XLOOKUP($A556,Applications!$E:$E,Applications!G:G),IF(_xlpm.x="","",_xlpm.x))</f>
        <v>Build a Mobile Puppet Theatre</v>
      </c>
      <c r="H556" s="27" t="str">
        <f>_xlfn.LET(_xlpm.x,_xlfn.XLOOKUP($A556,Applications!$E:$E,Applications!H:H),IF(_xlpm.x="","",_xlpm.x))</f>
        <v>Undecided</v>
      </c>
      <c r="I556" s="29">
        <f>_xlfn.LET(_xlpm.x,_xlfn.XLOOKUP($A556,Applications!$E:$E,Applications!I:I),IF(_xlpm.x="","",_xlpm.x))</f>
        <v>17000</v>
      </c>
      <c r="J556" s="29">
        <f>_xlfn.LET(_xlpm.x,_xlfn.XLOOKUP($A556,Applications!$E:$E,Applications!J:J),IF(_xlpm.x="","",_xlpm.x))</f>
        <v>36000</v>
      </c>
      <c r="K556" s="29">
        <f>_xlfn.LET(_xlpm.x,_xlfn.XLOOKUP($A556,Applications!$E:$E,Applications!K:K),IF(_xlpm.x="","",_xlpm.x))</f>
        <v>0</v>
      </c>
      <c r="L556" s="30">
        <f t="shared" si="18"/>
        <v>4250</v>
      </c>
      <c r="M556" s="30">
        <f t="shared" si="19"/>
        <v>0</v>
      </c>
      <c r="N556" s="27" t="s">
        <v>922</v>
      </c>
      <c r="O556" s="27" t="s">
        <v>922</v>
      </c>
      <c r="P556" s="27" t="s">
        <v>922</v>
      </c>
      <c r="Q556" s="27" t="s">
        <v>922</v>
      </c>
      <c r="R556" s="27" t="s">
        <v>922</v>
      </c>
      <c r="S556" s="27"/>
      <c r="AD556" s="29"/>
      <c r="AE556" s="29"/>
    </row>
    <row r="557" spans="1:31" x14ac:dyDescent="0.2">
      <c r="A557" s="23" t="s">
        <v>619</v>
      </c>
      <c r="B557" s="27" t="str">
        <f>_xlfn.LET(_xlpm.x,_xlfn.XLOOKUP($A557,Applications!$E:$E,Applications!A:A),IF(_xlpm.x="","",_xlpm.x))</f>
        <v>Arts and Culture Grants</v>
      </c>
      <c r="C557" s="27" t="str">
        <f>_xlfn.LET(_xlpm.x,_xlfn.XLOOKUP($A557,Applications!$E:$E,Applications!B:B),IF(_xlpm.x="","",_xlpm.x))</f>
        <v>2021-2 Round</v>
      </c>
      <c r="D557" s="27" t="str">
        <f>_xlfn.LET(_xlpm.x,_xlfn.XLOOKUP($A557,Applications!$E:$E,Applications!C:C),IF(_xlpm.x="","",_xlpm.x))</f>
        <v>Acquittal Management</v>
      </c>
      <c r="E557" s="24">
        <f>_xlfn.LET(_xlpm.x,_xlfn.XLOOKUP($A557,Applications!$E:$E,Applications!D:D),IF(_xlpm.x="","",_xlpm.x))</f>
        <v>44392</v>
      </c>
      <c r="F557" s="27" t="str">
        <f>_xlfn.LET(_xlpm.x,_xlfn.XLOOKUP($A557,Applications!$E:$E,Applications!F:F),IF(_xlpm.x="","",_xlpm.x))</f>
        <v>Eric Mock Mobley Organisation</v>
      </c>
      <c r="G557" s="27" t="str">
        <f>_xlfn.LET(_xlpm.x,_xlfn.XLOOKUP($A557,Applications!$E:$E,Applications!G:G),IF(_xlpm.x="","",_xlpm.x))</f>
        <v>The Farthest Place</v>
      </c>
      <c r="H557" s="27" t="str">
        <f>_xlfn.LET(_xlpm.x,_xlfn.XLOOKUP($A557,Applications!$E:$E,Applications!H:H),IF(_xlpm.x="","",_xlpm.x))</f>
        <v>Approved</v>
      </c>
      <c r="I557" s="29">
        <f>_xlfn.LET(_xlpm.x,_xlfn.XLOOKUP($A557,Applications!$E:$E,Applications!I:I),IF(_xlpm.x="","",_xlpm.x))</f>
        <v>7100</v>
      </c>
      <c r="J557" s="29">
        <f>_xlfn.LET(_xlpm.x,_xlfn.XLOOKUP($A557,Applications!$E:$E,Applications!J:J),IF(_xlpm.x="","",_xlpm.x))</f>
        <v>30000</v>
      </c>
      <c r="K557" s="29">
        <f>_xlfn.LET(_xlpm.x,_xlfn.XLOOKUP($A557,Applications!$E:$E,Applications!K:K),IF(_xlpm.x="","",_xlpm.x))</f>
        <v>5750</v>
      </c>
      <c r="L557" s="30">
        <f t="shared" si="18"/>
        <v>2366.6666666666665</v>
      </c>
      <c r="M557" s="30">
        <f t="shared" si="19"/>
        <v>1916.6666666666667</v>
      </c>
      <c r="N557" s="27" t="s">
        <v>922</v>
      </c>
      <c r="O557" s="27" t="s">
        <v>922</v>
      </c>
      <c r="P557" s="27" t="s">
        <v>922</v>
      </c>
      <c r="Q557" s="27" t="s">
        <v>922</v>
      </c>
      <c r="R557" s="27" t="s">
        <v>922</v>
      </c>
      <c r="S557" s="27"/>
      <c r="AD557" s="29"/>
      <c r="AE557" s="29"/>
    </row>
    <row r="558" spans="1:31" x14ac:dyDescent="0.2">
      <c r="A558" s="23" t="s">
        <v>622</v>
      </c>
      <c r="B558" s="27" t="str">
        <f>_xlfn.LET(_xlpm.x,_xlfn.XLOOKUP($A558,Applications!$E:$E,Applications!A:A),IF(_xlpm.x="","",_xlpm.x))</f>
        <v>Arts and Culture Grants</v>
      </c>
      <c r="C558" s="27" t="str">
        <f>_xlfn.LET(_xlpm.x,_xlfn.XLOOKUP($A558,Applications!$E:$E,Applications!B:B),IF(_xlpm.x="","",_xlpm.x))</f>
        <v>2021-2 Round</v>
      </c>
      <c r="D558" s="27" t="str">
        <f>_xlfn.LET(_xlpm.x,_xlfn.XLOOKUP($A558,Applications!$E:$E,Applications!C:C),IF(_xlpm.x="","",_xlpm.x))</f>
        <v>Unsuccessful</v>
      </c>
      <c r="E558" s="24">
        <f>_xlfn.LET(_xlpm.x,_xlfn.XLOOKUP($A558,Applications!$E:$E,Applications!D:D),IF(_xlpm.x="","",_xlpm.x))</f>
        <v>44397</v>
      </c>
      <c r="F558" s="27" t="str">
        <f>_xlfn.LET(_xlpm.x,_xlfn.XLOOKUP($A558,Applications!$E:$E,Applications!F:F),IF(_xlpm.x="","",_xlpm.x))</f>
        <v>Clinton Mock Bradley Organisation</v>
      </c>
      <c r="G558" s="27" t="str">
        <f>_xlfn.LET(_xlpm.x,_xlfn.XLOOKUP($A558,Applications!$E:$E,Applications!G:G),IF(_xlpm.x="","",_xlpm.x))</f>
        <v>Making Strangers Friends</v>
      </c>
      <c r="H558" s="27" t="str">
        <f>_xlfn.LET(_xlpm.x,_xlfn.XLOOKUP($A558,Applications!$E:$E,Applications!H:H),IF(_xlpm.x="","",_xlpm.x))</f>
        <v>Declined</v>
      </c>
      <c r="I558" s="29">
        <f>_xlfn.LET(_xlpm.x,_xlfn.XLOOKUP($A558,Applications!$E:$E,Applications!I:I),IF(_xlpm.x="","",_xlpm.x))</f>
        <v>12000</v>
      </c>
      <c r="J558" s="29">
        <f>_xlfn.LET(_xlpm.x,_xlfn.XLOOKUP($A558,Applications!$E:$E,Applications!J:J),IF(_xlpm.x="","",_xlpm.x))</f>
        <v>52000</v>
      </c>
      <c r="K558" s="29">
        <f>_xlfn.LET(_xlpm.x,_xlfn.XLOOKUP($A558,Applications!$E:$E,Applications!K:K),IF(_xlpm.x="","",_xlpm.x))</f>
        <v>0</v>
      </c>
      <c r="L558" s="30">
        <f t="shared" si="18"/>
        <v>4000</v>
      </c>
      <c r="M558" s="30">
        <f t="shared" si="19"/>
        <v>0</v>
      </c>
      <c r="N558" s="27" t="s">
        <v>922</v>
      </c>
      <c r="O558" s="27" t="s">
        <v>922</v>
      </c>
      <c r="P558" s="27" t="s">
        <v>922</v>
      </c>
      <c r="Q558" s="27" t="s">
        <v>922</v>
      </c>
      <c r="R558" s="27" t="s">
        <v>922</v>
      </c>
      <c r="S558" s="27"/>
      <c r="AD558" s="29"/>
      <c r="AE558" s="29"/>
    </row>
    <row r="559" spans="1:31" x14ac:dyDescent="0.2">
      <c r="A559" s="23" t="s">
        <v>625</v>
      </c>
      <c r="B559" s="27" t="str">
        <f>_xlfn.LET(_xlpm.x,_xlfn.XLOOKUP($A559,Applications!$E:$E,Applications!A:A),IF(_xlpm.x="","",_xlpm.x))</f>
        <v>Arts and Culture Grants</v>
      </c>
      <c r="C559" s="27" t="str">
        <f>_xlfn.LET(_xlpm.x,_xlfn.XLOOKUP($A559,Applications!$E:$E,Applications!B:B),IF(_xlpm.x="","",_xlpm.x))</f>
        <v>2022-2 Round</v>
      </c>
      <c r="D559" s="27" t="str">
        <f>_xlfn.LET(_xlpm.x,_xlfn.XLOOKUP($A559,Applications!$E:$E,Applications!C:C),IF(_xlpm.x="","",_xlpm.x))</f>
        <v>Eligibility Check</v>
      </c>
      <c r="E559" s="24">
        <f>_xlfn.LET(_xlpm.x,_xlfn.XLOOKUP($A559,Applications!$E:$E,Applications!D:D),IF(_xlpm.x="","",_xlpm.x))</f>
        <v>44725</v>
      </c>
      <c r="F559" s="27" t="str">
        <f>_xlfn.LET(_xlpm.x,_xlfn.XLOOKUP($A559,Applications!$E:$E,Applications!F:F),IF(_xlpm.x="","",_xlpm.x))</f>
        <v>Harold Mock Bush Organisation</v>
      </c>
      <c r="G559" s="27" t="str">
        <f>_xlfn.LET(_xlpm.x,_xlfn.XLOOKUP($A559,Applications!$E:$E,Applications!G:G),IF(_xlpm.x="","",_xlpm.x))</f>
        <v>(Optional additional title)</v>
      </c>
      <c r="H559" s="27" t="str">
        <f>_xlfn.LET(_xlpm.x,_xlfn.XLOOKUP($A559,Applications!$E:$E,Applications!H:H),IF(_xlpm.x="","",_xlpm.x))</f>
        <v>Undecided</v>
      </c>
      <c r="I559" s="29">
        <f>_xlfn.LET(_xlpm.x,_xlfn.XLOOKUP($A559,Applications!$E:$E,Applications!I:I),IF(_xlpm.x="","",_xlpm.x))</f>
        <v>25000</v>
      </c>
      <c r="J559" s="29">
        <f>_xlfn.LET(_xlpm.x,_xlfn.XLOOKUP($A559,Applications!$E:$E,Applications!J:J),IF(_xlpm.x="","",_xlpm.x))</f>
        <v>58000</v>
      </c>
      <c r="K559" s="29">
        <f>_xlfn.LET(_xlpm.x,_xlfn.XLOOKUP($A559,Applications!$E:$E,Applications!K:K),IF(_xlpm.x="","",_xlpm.x))</f>
        <v>0</v>
      </c>
      <c r="L559" s="30">
        <f t="shared" si="18"/>
        <v>12500</v>
      </c>
      <c r="M559" s="30">
        <f t="shared" si="19"/>
        <v>0</v>
      </c>
      <c r="N559" s="27" t="s">
        <v>922</v>
      </c>
      <c r="O559" s="27" t="s">
        <v>922</v>
      </c>
      <c r="P559" s="27" t="s">
        <v>922</v>
      </c>
      <c r="Q559" s="27" t="s">
        <v>922</v>
      </c>
      <c r="R559" s="27" t="s">
        <v>922</v>
      </c>
      <c r="S559" s="27"/>
      <c r="AD559" s="29"/>
      <c r="AE559" s="29"/>
    </row>
    <row r="560" spans="1:31" x14ac:dyDescent="0.2">
      <c r="A560" s="23" t="s">
        <v>628</v>
      </c>
      <c r="B560" s="27" t="str">
        <f>_xlfn.LET(_xlpm.x,_xlfn.XLOOKUP($A560,Applications!$E:$E,Applications!A:A),IF(_xlpm.x="","",_xlpm.x))</f>
        <v>Arts and Culture Grants</v>
      </c>
      <c r="C560" s="27" t="str">
        <f>_xlfn.LET(_xlpm.x,_xlfn.XLOOKUP($A560,Applications!$E:$E,Applications!B:B),IF(_xlpm.x="","",_xlpm.x))</f>
        <v>2022-1 Round</v>
      </c>
      <c r="D560" s="27" t="str">
        <f>_xlfn.LET(_xlpm.x,_xlfn.XLOOKUP($A560,Applications!$E:$E,Applications!C:C),IF(_xlpm.x="","",_xlpm.x))</f>
        <v>Contracts and Payments</v>
      </c>
      <c r="E560" s="24">
        <f>_xlfn.LET(_xlpm.x,_xlfn.XLOOKUP($A560,Applications!$E:$E,Applications!D:D),IF(_xlpm.x="","",_xlpm.x))</f>
        <v>44584</v>
      </c>
      <c r="F560" s="27" t="str">
        <f>_xlfn.LET(_xlpm.x,_xlfn.XLOOKUP($A560,Applications!$E:$E,Applications!F:F),IF(_xlpm.x="","",_xlpm.x))</f>
        <v>Amanda Mock Garcia Organisation</v>
      </c>
      <c r="G560" s="27" t="str">
        <f>_xlfn.LET(_xlpm.x,_xlfn.XLOOKUP($A560,Applications!$E:$E,Applications!G:G),IF(_xlpm.x="","",_xlpm.x))</f>
        <v>We want to play!</v>
      </c>
      <c r="H560" s="27" t="str">
        <f>_xlfn.LET(_xlpm.x,_xlfn.XLOOKUP($A560,Applications!$E:$E,Applications!H:H),IF(_xlpm.x="","",_xlpm.x))</f>
        <v>Approved</v>
      </c>
      <c r="I560" s="29">
        <f>_xlfn.LET(_xlpm.x,_xlfn.XLOOKUP($A560,Applications!$E:$E,Applications!I:I),IF(_xlpm.x="","",_xlpm.x))</f>
        <v>25000</v>
      </c>
      <c r="J560" s="29">
        <f>_xlfn.LET(_xlpm.x,_xlfn.XLOOKUP($A560,Applications!$E:$E,Applications!J:J),IF(_xlpm.x="","",_xlpm.x))</f>
        <v>49000</v>
      </c>
      <c r="K560" s="29">
        <f>_xlfn.LET(_xlpm.x,_xlfn.XLOOKUP($A560,Applications!$E:$E,Applications!K:K),IF(_xlpm.x="","",_xlpm.x))</f>
        <v>18000</v>
      </c>
      <c r="L560" s="30">
        <f t="shared" si="18"/>
        <v>25000</v>
      </c>
      <c r="M560" s="30">
        <f t="shared" si="19"/>
        <v>18000</v>
      </c>
      <c r="N560" s="27" t="s">
        <v>922</v>
      </c>
      <c r="O560" s="27" t="s">
        <v>922</v>
      </c>
      <c r="P560" s="27" t="s">
        <v>922</v>
      </c>
      <c r="Q560" s="27" t="s">
        <v>922</v>
      </c>
      <c r="R560" s="27" t="s">
        <v>922</v>
      </c>
      <c r="S560" s="27"/>
      <c r="AD560" s="29"/>
      <c r="AE560" s="29"/>
    </row>
    <row r="561" spans="1:31" x14ac:dyDescent="0.2">
      <c r="A561" s="23" t="s">
        <v>631</v>
      </c>
      <c r="B561" s="27" t="str">
        <f>_xlfn.LET(_xlpm.x,_xlfn.XLOOKUP($A561,Applications!$E:$E,Applications!A:A),IF(_xlpm.x="","",_xlpm.x))</f>
        <v>Arts and Culture Grants</v>
      </c>
      <c r="C561" s="27" t="str">
        <f>_xlfn.LET(_xlpm.x,_xlfn.XLOOKUP($A561,Applications!$E:$E,Applications!B:B),IF(_xlpm.x="","",_xlpm.x))</f>
        <v>2022-1 Round</v>
      </c>
      <c r="D561" s="27" t="str">
        <f>_xlfn.LET(_xlpm.x,_xlfn.XLOOKUP($A561,Applications!$E:$E,Applications!C:C),IF(_xlpm.x="","",_xlpm.x))</f>
        <v>Contracts and Payments</v>
      </c>
      <c r="E561" s="24">
        <f>_xlfn.LET(_xlpm.x,_xlfn.XLOOKUP($A561,Applications!$E:$E,Applications!D:D),IF(_xlpm.x="","",_xlpm.x))</f>
        <v>44598</v>
      </c>
      <c r="F561" s="27" t="str">
        <f>_xlfn.LET(_xlpm.x,_xlfn.XLOOKUP($A561,Applications!$E:$E,Applications!F:F),IF(_xlpm.x="","",_xlpm.x))</f>
        <v>Thomas Mock Smith Organisation</v>
      </c>
      <c r="G561" s="27" t="str">
        <f>_xlfn.LET(_xlpm.x,_xlfn.XLOOKUP($A561,Applications!$E:$E,Applications!G:G),IF(_xlpm.x="","",_xlpm.x))</f>
        <v>A Child's Place</v>
      </c>
      <c r="H561" s="27" t="str">
        <f>_xlfn.LET(_xlpm.x,_xlfn.XLOOKUP($A561,Applications!$E:$E,Applications!H:H),IF(_xlpm.x="","",_xlpm.x))</f>
        <v>Approved</v>
      </c>
      <c r="I561" s="29">
        <f>_xlfn.LET(_xlpm.x,_xlfn.XLOOKUP($A561,Applications!$E:$E,Applications!I:I),IF(_xlpm.x="","",_xlpm.x))</f>
        <v>12000</v>
      </c>
      <c r="J561" s="29">
        <f>_xlfn.LET(_xlpm.x,_xlfn.XLOOKUP($A561,Applications!$E:$E,Applications!J:J),IF(_xlpm.x="","",_xlpm.x))</f>
        <v>53000</v>
      </c>
      <c r="K561" s="29">
        <f>_xlfn.LET(_xlpm.x,_xlfn.XLOOKUP($A561,Applications!$E:$E,Applications!K:K),IF(_xlpm.x="","",_xlpm.x))</f>
        <v>9960</v>
      </c>
      <c r="L561" s="30">
        <f t="shared" si="18"/>
        <v>3000</v>
      </c>
      <c r="M561" s="30">
        <f t="shared" si="19"/>
        <v>2490</v>
      </c>
      <c r="N561" s="27" t="s">
        <v>922</v>
      </c>
      <c r="O561" s="27" t="s">
        <v>922</v>
      </c>
      <c r="P561" s="27" t="s">
        <v>922</v>
      </c>
      <c r="Q561" s="27" t="s">
        <v>922</v>
      </c>
      <c r="R561" s="27" t="s">
        <v>922</v>
      </c>
      <c r="S561" s="27"/>
      <c r="AD561" s="29"/>
      <c r="AE561" s="29"/>
    </row>
    <row r="562" spans="1:31" x14ac:dyDescent="0.2">
      <c r="A562" s="23" t="s">
        <v>634</v>
      </c>
      <c r="B562" s="27" t="str">
        <f>_xlfn.LET(_xlpm.x,_xlfn.XLOOKUP($A562,Applications!$E:$E,Applications!A:A),IF(_xlpm.x="","",_xlpm.x))</f>
        <v>Arts and Culture Grants</v>
      </c>
      <c r="C562" s="27" t="str">
        <f>_xlfn.LET(_xlpm.x,_xlfn.XLOOKUP($A562,Applications!$E:$E,Applications!B:B),IF(_xlpm.x="","",_xlpm.x))</f>
        <v>2021-2 Round</v>
      </c>
      <c r="D562" s="27" t="str">
        <f>_xlfn.LET(_xlpm.x,_xlfn.XLOOKUP($A562,Applications!$E:$E,Applications!C:C),IF(_xlpm.x="","",_xlpm.x))</f>
        <v>Closed</v>
      </c>
      <c r="E562" s="24">
        <f>_xlfn.LET(_xlpm.x,_xlfn.XLOOKUP($A562,Applications!$E:$E,Applications!D:D),IF(_xlpm.x="","",_xlpm.x))</f>
        <v>44385</v>
      </c>
      <c r="F562" s="27" t="str">
        <f>_xlfn.LET(_xlpm.x,_xlfn.XLOOKUP($A562,Applications!$E:$E,Applications!F:F),IF(_xlpm.x="","",_xlpm.x))</f>
        <v>Verna Mock Lane Organisation</v>
      </c>
      <c r="G562" s="27" t="str">
        <f>_xlfn.LET(_xlpm.x,_xlfn.XLOOKUP($A562,Applications!$E:$E,Applications!G:G),IF(_xlpm.x="","",_xlpm.x))</f>
        <v>Street Art</v>
      </c>
      <c r="H562" s="27" t="str">
        <f>_xlfn.LET(_xlpm.x,_xlfn.XLOOKUP($A562,Applications!$E:$E,Applications!H:H),IF(_xlpm.x="","",_xlpm.x))</f>
        <v>Approved</v>
      </c>
      <c r="I562" s="29">
        <f>_xlfn.LET(_xlpm.x,_xlfn.XLOOKUP($A562,Applications!$E:$E,Applications!I:I),IF(_xlpm.x="","",_xlpm.x))</f>
        <v>14000</v>
      </c>
      <c r="J562" s="29">
        <f>_xlfn.LET(_xlpm.x,_xlfn.XLOOKUP($A562,Applications!$E:$E,Applications!J:J),IF(_xlpm.x="","",_xlpm.x))</f>
        <v>30000</v>
      </c>
      <c r="K562" s="29">
        <f>_xlfn.LET(_xlpm.x,_xlfn.XLOOKUP($A562,Applications!$E:$E,Applications!K:K),IF(_xlpm.x="","",_xlpm.x))</f>
        <v>10500</v>
      </c>
      <c r="L562" s="30">
        <f t="shared" si="18"/>
        <v>3500</v>
      </c>
      <c r="M562" s="30">
        <f t="shared" si="19"/>
        <v>2625</v>
      </c>
      <c r="N562" s="27" t="s">
        <v>922</v>
      </c>
      <c r="O562" s="27" t="s">
        <v>922</v>
      </c>
      <c r="P562" s="27" t="s">
        <v>922</v>
      </c>
      <c r="Q562" s="27" t="s">
        <v>922</v>
      </c>
      <c r="R562" s="27" t="s">
        <v>922</v>
      </c>
      <c r="S562" s="27"/>
      <c r="AD562" s="29"/>
      <c r="AE562" s="29"/>
    </row>
    <row r="563" spans="1:31" x14ac:dyDescent="0.2">
      <c r="A563" s="23" t="s">
        <v>636</v>
      </c>
      <c r="B563" s="27" t="str">
        <f>_xlfn.LET(_xlpm.x,_xlfn.XLOOKUP($A563,Applications!$E:$E,Applications!A:A),IF(_xlpm.x="","",_xlpm.x))</f>
        <v>Arts and Culture Grants</v>
      </c>
      <c r="C563" s="27" t="str">
        <f>_xlfn.LET(_xlpm.x,_xlfn.XLOOKUP($A563,Applications!$E:$E,Applications!B:B),IF(_xlpm.x="","",_xlpm.x))</f>
        <v>2022-1 Round</v>
      </c>
      <c r="D563" s="27" t="str">
        <f>_xlfn.LET(_xlpm.x,_xlfn.XLOOKUP($A563,Applications!$E:$E,Applications!C:C),IF(_xlpm.x="","",_xlpm.x))</f>
        <v>Contracts and Payments</v>
      </c>
      <c r="E563" s="24">
        <f>_xlfn.LET(_xlpm.x,_xlfn.XLOOKUP($A563,Applications!$E:$E,Applications!D:D),IF(_xlpm.x="","",_xlpm.x))</f>
        <v>44627</v>
      </c>
      <c r="F563" s="27" t="str">
        <f>_xlfn.LET(_xlpm.x,_xlfn.XLOOKUP($A563,Applications!$E:$E,Applications!F:F),IF(_xlpm.x="","",_xlpm.x))</f>
        <v>Jeff Mock Turcotte Organisation</v>
      </c>
      <c r="G563" s="27" t="str">
        <f>_xlfn.LET(_xlpm.x,_xlfn.XLOOKUP($A563,Applications!$E:$E,Applications!G:G),IF(_xlpm.x="","",_xlpm.x))</f>
        <v>The Village</v>
      </c>
      <c r="H563" s="27" t="str">
        <f>_xlfn.LET(_xlpm.x,_xlfn.XLOOKUP($A563,Applications!$E:$E,Applications!H:H),IF(_xlpm.x="","",_xlpm.x))</f>
        <v>Approved</v>
      </c>
      <c r="I563" s="29">
        <f>_xlfn.LET(_xlpm.x,_xlfn.XLOOKUP($A563,Applications!$E:$E,Applications!I:I),IF(_xlpm.x="","",_xlpm.x))</f>
        <v>25000</v>
      </c>
      <c r="J563" s="29">
        <f>_xlfn.LET(_xlpm.x,_xlfn.XLOOKUP($A563,Applications!$E:$E,Applications!J:J),IF(_xlpm.x="","",_xlpm.x))</f>
        <v>109000</v>
      </c>
      <c r="K563" s="29">
        <f>_xlfn.LET(_xlpm.x,_xlfn.XLOOKUP($A563,Applications!$E:$E,Applications!K:K),IF(_xlpm.x="","",_xlpm.x))</f>
        <v>19500</v>
      </c>
      <c r="L563" s="30">
        <f t="shared" si="18"/>
        <v>25000</v>
      </c>
      <c r="M563" s="30">
        <f t="shared" si="19"/>
        <v>19500</v>
      </c>
      <c r="N563" s="27" t="s">
        <v>922</v>
      </c>
      <c r="O563" s="27" t="s">
        <v>922</v>
      </c>
      <c r="P563" s="27" t="s">
        <v>922</v>
      </c>
      <c r="Q563" s="27" t="s">
        <v>922</v>
      </c>
      <c r="R563" s="27" t="s">
        <v>922</v>
      </c>
      <c r="S563" s="27"/>
      <c r="AD563" s="29"/>
      <c r="AE563" s="29"/>
    </row>
    <row r="564" spans="1:31" x14ac:dyDescent="0.2">
      <c r="A564" s="23" t="s">
        <v>639</v>
      </c>
      <c r="B564" s="27" t="str">
        <f>_xlfn.LET(_xlpm.x,_xlfn.XLOOKUP($A564,Applications!$E:$E,Applications!A:A),IF(_xlpm.x="","",_xlpm.x))</f>
        <v>Arts and Culture Grants</v>
      </c>
      <c r="C564" s="27" t="str">
        <f>_xlfn.LET(_xlpm.x,_xlfn.XLOOKUP($A564,Applications!$E:$E,Applications!B:B),IF(_xlpm.x="","",_xlpm.x))</f>
        <v>2021-2 Round</v>
      </c>
      <c r="D564" s="27" t="str">
        <f>_xlfn.LET(_xlpm.x,_xlfn.XLOOKUP($A564,Applications!$E:$E,Applications!C:C),IF(_xlpm.x="","",_xlpm.x))</f>
        <v>Closed</v>
      </c>
      <c r="E564" s="24">
        <f>_xlfn.LET(_xlpm.x,_xlfn.XLOOKUP($A564,Applications!$E:$E,Applications!D:D),IF(_xlpm.x="","",_xlpm.x))</f>
        <v>44389</v>
      </c>
      <c r="F564" s="27" t="str">
        <f>_xlfn.LET(_xlpm.x,_xlfn.XLOOKUP($A564,Applications!$E:$E,Applications!F:F),IF(_xlpm.x="","",_xlpm.x))</f>
        <v>John Mock Rarden Organisation</v>
      </c>
      <c r="G564" s="27" t="str">
        <f>_xlfn.LET(_xlpm.x,_xlfn.XLOOKUP($A564,Applications!$E:$E,Applications!G:G),IF(_xlpm.x="","",_xlpm.x))</f>
        <v>The Laughing Bumblebee</v>
      </c>
      <c r="H564" s="27" t="str">
        <f>_xlfn.LET(_xlpm.x,_xlfn.XLOOKUP($A564,Applications!$E:$E,Applications!H:H),IF(_xlpm.x="","",_xlpm.x))</f>
        <v>Approved</v>
      </c>
      <c r="I564" s="29">
        <f>_xlfn.LET(_xlpm.x,_xlfn.XLOOKUP($A564,Applications!$E:$E,Applications!I:I),IF(_xlpm.x="","",_xlpm.x))</f>
        <v>11000</v>
      </c>
      <c r="J564" s="29">
        <f>_xlfn.LET(_xlpm.x,_xlfn.XLOOKUP($A564,Applications!$E:$E,Applications!J:J),IF(_xlpm.x="","",_xlpm.x))</f>
        <v>35000</v>
      </c>
      <c r="K564" s="29">
        <f>_xlfn.LET(_xlpm.x,_xlfn.XLOOKUP($A564,Applications!$E:$E,Applications!K:K),IF(_xlpm.x="","",_xlpm.x))</f>
        <v>10890</v>
      </c>
      <c r="L564" s="30">
        <f t="shared" si="18"/>
        <v>2750</v>
      </c>
      <c r="M564" s="30">
        <f t="shared" si="19"/>
        <v>2722.5</v>
      </c>
      <c r="N564" s="27" t="s">
        <v>922</v>
      </c>
      <c r="O564" s="27" t="s">
        <v>922</v>
      </c>
      <c r="P564" s="27" t="s">
        <v>922</v>
      </c>
      <c r="Q564" s="27" t="s">
        <v>922</v>
      </c>
      <c r="R564" s="27" t="s">
        <v>922</v>
      </c>
      <c r="S564" s="27"/>
      <c r="AD564" s="29"/>
      <c r="AE564" s="29"/>
    </row>
    <row r="565" spans="1:31" x14ac:dyDescent="0.2">
      <c r="A565" s="23" t="s">
        <v>642</v>
      </c>
      <c r="B565" s="27" t="str">
        <f>_xlfn.LET(_xlpm.x,_xlfn.XLOOKUP($A565,Applications!$E:$E,Applications!A:A),IF(_xlpm.x="","",_xlpm.x))</f>
        <v>Arts and Culture Grants</v>
      </c>
      <c r="C565" s="27" t="str">
        <f>_xlfn.LET(_xlpm.x,_xlfn.XLOOKUP($A565,Applications!$E:$E,Applications!B:B),IF(_xlpm.x="","",_xlpm.x))</f>
        <v>2022-1 Round</v>
      </c>
      <c r="D565" s="27" t="str">
        <f>_xlfn.LET(_xlpm.x,_xlfn.XLOOKUP($A565,Applications!$E:$E,Applications!C:C),IF(_xlpm.x="","",_xlpm.x))</f>
        <v>Contracts and Payments</v>
      </c>
      <c r="E565" s="24">
        <f>_xlfn.LET(_xlpm.x,_xlfn.XLOOKUP($A565,Applications!$E:$E,Applications!D:D),IF(_xlpm.x="","",_xlpm.x))</f>
        <v>44602</v>
      </c>
      <c r="F565" s="27" t="str">
        <f>_xlfn.LET(_xlpm.x,_xlfn.XLOOKUP($A565,Applications!$E:$E,Applications!F:F),IF(_xlpm.x="","",_xlpm.x))</f>
        <v>Patricia Mock Edmonds Organisation</v>
      </c>
      <c r="G565" s="27" t="str">
        <f>_xlfn.LET(_xlpm.x,_xlfn.XLOOKUP($A565,Applications!$E:$E,Applications!G:G),IF(_xlpm.x="","",_xlpm.x))</f>
        <v>Recycled Art</v>
      </c>
      <c r="H565" s="27" t="str">
        <f>_xlfn.LET(_xlpm.x,_xlfn.XLOOKUP($A565,Applications!$E:$E,Applications!H:H),IF(_xlpm.x="","",_xlpm.x))</f>
        <v>Approved</v>
      </c>
      <c r="I565" s="29">
        <f>_xlfn.LET(_xlpm.x,_xlfn.XLOOKUP($A565,Applications!$E:$E,Applications!I:I),IF(_xlpm.x="","",_xlpm.x))</f>
        <v>15000</v>
      </c>
      <c r="J565" s="29">
        <f>_xlfn.LET(_xlpm.x,_xlfn.XLOOKUP($A565,Applications!$E:$E,Applications!J:J),IF(_xlpm.x="","",_xlpm.x))</f>
        <v>37000</v>
      </c>
      <c r="K565" s="29">
        <f>_xlfn.LET(_xlpm.x,_xlfn.XLOOKUP($A565,Applications!$E:$E,Applications!K:K),IF(_xlpm.x="","",_xlpm.x))</f>
        <v>14850</v>
      </c>
      <c r="L565" s="30">
        <f t="shared" si="18"/>
        <v>7500</v>
      </c>
      <c r="M565" s="30">
        <f t="shared" si="19"/>
        <v>7425</v>
      </c>
      <c r="N565" s="27" t="s">
        <v>922</v>
      </c>
      <c r="O565" s="27" t="s">
        <v>922</v>
      </c>
      <c r="P565" s="27" t="s">
        <v>922</v>
      </c>
      <c r="Q565" s="27" t="s">
        <v>922</v>
      </c>
      <c r="R565" s="27" t="s">
        <v>922</v>
      </c>
      <c r="S565" s="27"/>
      <c r="AD565" s="29"/>
      <c r="AE565" s="29"/>
    </row>
    <row r="566" spans="1:31" x14ac:dyDescent="0.2">
      <c r="A566" s="23" t="s">
        <v>645</v>
      </c>
      <c r="B566" s="27" t="str">
        <f>_xlfn.LET(_xlpm.x,_xlfn.XLOOKUP($A566,Applications!$E:$E,Applications!A:A),IF(_xlpm.x="","",_xlpm.x))</f>
        <v>Arts and Culture Grants</v>
      </c>
      <c r="C566" s="27" t="str">
        <f>_xlfn.LET(_xlpm.x,_xlfn.XLOOKUP($A566,Applications!$E:$E,Applications!B:B),IF(_xlpm.x="","",_xlpm.x))</f>
        <v>2022-1 Round</v>
      </c>
      <c r="D566" s="27" t="str">
        <f>_xlfn.LET(_xlpm.x,_xlfn.XLOOKUP($A566,Applications!$E:$E,Applications!C:C),IF(_xlpm.x="","",_xlpm.x))</f>
        <v>Contracts and Payments</v>
      </c>
      <c r="E566" s="24">
        <f>_xlfn.LET(_xlpm.x,_xlfn.XLOOKUP($A566,Applications!$E:$E,Applications!D:D),IF(_xlpm.x="","",_xlpm.x))</f>
        <v>44580</v>
      </c>
      <c r="F566" s="27" t="str">
        <f>_xlfn.LET(_xlpm.x,_xlfn.XLOOKUP($A566,Applications!$E:$E,Applications!F:F),IF(_xlpm.x="","",_xlpm.x))</f>
        <v>Shirley Mock Barry Organisation</v>
      </c>
      <c r="G566" s="27" t="str">
        <f>_xlfn.LET(_xlpm.x,_xlfn.XLOOKUP($A566,Applications!$E:$E,Applications!G:G),IF(_xlpm.x="","",_xlpm.x))</f>
        <v>Project Description:</v>
      </c>
      <c r="H566" s="27" t="str">
        <f>_xlfn.LET(_xlpm.x,_xlfn.XLOOKUP($A566,Applications!$E:$E,Applications!H:H),IF(_xlpm.x="","",_xlpm.x))</f>
        <v>Approved</v>
      </c>
      <c r="I566" s="29">
        <f>_xlfn.LET(_xlpm.x,_xlfn.XLOOKUP($A566,Applications!$E:$E,Applications!I:I),IF(_xlpm.x="","",_xlpm.x))</f>
        <v>4900</v>
      </c>
      <c r="J566" s="29">
        <f>_xlfn.LET(_xlpm.x,_xlfn.XLOOKUP($A566,Applications!$E:$E,Applications!J:J),IF(_xlpm.x="","",_xlpm.x))</f>
        <v>5300</v>
      </c>
      <c r="K566" s="29">
        <f>_xlfn.LET(_xlpm.x,_xlfn.XLOOKUP($A566,Applications!$E:$E,Applications!K:K),IF(_xlpm.x="","",_xlpm.x))</f>
        <v>3920</v>
      </c>
      <c r="L566" s="30">
        <f t="shared" si="18"/>
        <v>1633.3333333333333</v>
      </c>
      <c r="M566" s="30">
        <f t="shared" si="19"/>
        <v>1306.6666666666667</v>
      </c>
      <c r="N566" s="27" t="s">
        <v>922</v>
      </c>
      <c r="O566" s="27" t="s">
        <v>922</v>
      </c>
      <c r="P566" s="27" t="s">
        <v>922</v>
      </c>
      <c r="Q566" s="27" t="s">
        <v>922</v>
      </c>
      <c r="R566" s="27" t="s">
        <v>922</v>
      </c>
      <c r="S566" s="27"/>
      <c r="AD566" s="29"/>
      <c r="AE566" s="29"/>
    </row>
    <row r="567" spans="1:31" x14ac:dyDescent="0.2">
      <c r="A567" s="23" t="s">
        <v>648</v>
      </c>
      <c r="B567" s="27" t="str">
        <f>_xlfn.LET(_xlpm.x,_xlfn.XLOOKUP($A567,Applications!$E:$E,Applications!A:A),IF(_xlpm.x="","",_xlpm.x))</f>
        <v>Arts and Culture Grants</v>
      </c>
      <c r="C567" s="27" t="str">
        <f>_xlfn.LET(_xlpm.x,_xlfn.XLOOKUP($A567,Applications!$E:$E,Applications!B:B),IF(_xlpm.x="","",_xlpm.x))</f>
        <v>2022-1 Round</v>
      </c>
      <c r="D567" s="27" t="str">
        <f>_xlfn.LET(_xlpm.x,_xlfn.XLOOKUP($A567,Applications!$E:$E,Applications!C:C),IF(_xlpm.x="","",_xlpm.x))</f>
        <v>Contracts and Payments</v>
      </c>
      <c r="E567" s="24">
        <f>_xlfn.LET(_xlpm.x,_xlfn.XLOOKUP($A567,Applications!$E:$E,Applications!D:D),IF(_xlpm.x="","",_xlpm.x))</f>
        <v>44629</v>
      </c>
      <c r="F567" s="27" t="str">
        <f>_xlfn.LET(_xlpm.x,_xlfn.XLOOKUP($A567,Applications!$E:$E,Applications!F:F),IF(_xlpm.x="","",_xlpm.x))</f>
        <v>Hope Mock Gomes Organisation</v>
      </c>
      <c r="G567" s="27" t="str">
        <f>_xlfn.LET(_xlpm.x,_xlfn.XLOOKUP($A567,Applications!$E:$E,Applications!G:G),IF(_xlpm.x="","",_xlpm.x))</f>
        <v>Bouncy Castle</v>
      </c>
      <c r="H567" s="27" t="str">
        <f>_xlfn.LET(_xlpm.x,_xlfn.XLOOKUP($A567,Applications!$E:$E,Applications!H:H),IF(_xlpm.x="","",_xlpm.x))</f>
        <v>Approved</v>
      </c>
      <c r="I567" s="29">
        <f>_xlfn.LET(_xlpm.x,_xlfn.XLOOKUP($A567,Applications!$E:$E,Applications!I:I),IF(_xlpm.x="","",_xlpm.x))</f>
        <v>7200</v>
      </c>
      <c r="J567" s="29">
        <f>_xlfn.LET(_xlpm.x,_xlfn.XLOOKUP($A567,Applications!$E:$E,Applications!J:J),IF(_xlpm.x="","",_xlpm.x))</f>
        <v>25000</v>
      </c>
      <c r="K567" s="29">
        <f>_xlfn.LET(_xlpm.x,_xlfn.XLOOKUP($A567,Applications!$E:$E,Applications!K:K),IF(_xlpm.x="","",_xlpm.x))</f>
        <v>5112</v>
      </c>
      <c r="L567" s="30">
        <f t="shared" si="18"/>
        <v>2400</v>
      </c>
      <c r="M567" s="30">
        <f t="shared" si="19"/>
        <v>1704</v>
      </c>
      <c r="N567" s="27" t="s">
        <v>922</v>
      </c>
      <c r="O567" s="27" t="s">
        <v>922</v>
      </c>
      <c r="P567" s="27" t="s">
        <v>922</v>
      </c>
      <c r="Q567" s="27" t="s">
        <v>922</v>
      </c>
      <c r="R567" s="27" t="s">
        <v>922</v>
      </c>
      <c r="S567" s="27"/>
      <c r="AD567" s="29"/>
      <c r="AE567" s="29"/>
    </row>
    <row r="568" spans="1:31" x14ac:dyDescent="0.2">
      <c r="A568" s="23" t="s">
        <v>651</v>
      </c>
      <c r="B568" s="27" t="str">
        <f>_xlfn.LET(_xlpm.x,_xlfn.XLOOKUP($A568,Applications!$E:$E,Applications!A:A),IF(_xlpm.x="","",_xlpm.x))</f>
        <v>Arts and Culture Grants</v>
      </c>
      <c r="C568" s="27" t="str">
        <f>_xlfn.LET(_xlpm.x,_xlfn.XLOOKUP($A568,Applications!$E:$E,Applications!B:B),IF(_xlpm.x="","",_xlpm.x))</f>
        <v>2021-2 Round</v>
      </c>
      <c r="D568" s="27" t="str">
        <f>_xlfn.LET(_xlpm.x,_xlfn.XLOOKUP($A568,Applications!$E:$E,Applications!C:C),IF(_xlpm.x="","",_xlpm.x))</f>
        <v>Closed</v>
      </c>
      <c r="E568" s="24">
        <f>_xlfn.LET(_xlpm.x,_xlfn.XLOOKUP($A568,Applications!$E:$E,Applications!D:D),IF(_xlpm.x="","",_xlpm.x))</f>
        <v>44377</v>
      </c>
      <c r="F568" s="27" t="str">
        <f>_xlfn.LET(_xlpm.x,_xlfn.XLOOKUP($A568,Applications!$E:$E,Applications!F:F),IF(_xlpm.x="","",_xlpm.x))</f>
        <v>Matthew Mock Christopher Organisation</v>
      </c>
      <c r="G568" s="27" t="str">
        <f>_xlfn.LET(_xlpm.x,_xlfn.XLOOKUP($A568,Applications!$E:$E,Applications!G:G),IF(_xlpm.x="","",_xlpm.x))</f>
        <v>Local Artist</v>
      </c>
      <c r="H568" s="27" t="str">
        <f>_xlfn.LET(_xlpm.x,_xlfn.XLOOKUP($A568,Applications!$E:$E,Applications!H:H),IF(_xlpm.x="","",_xlpm.x))</f>
        <v>Approved</v>
      </c>
      <c r="I568" s="29">
        <f>_xlfn.LET(_xlpm.x,_xlfn.XLOOKUP($A568,Applications!$E:$E,Applications!I:I),IF(_xlpm.x="","",_xlpm.x))</f>
        <v>13000</v>
      </c>
      <c r="J568" s="29">
        <f>_xlfn.LET(_xlpm.x,_xlfn.XLOOKUP($A568,Applications!$E:$E,Applications!J:J),IF(_xlpm.x="","",_xlpm.x))</f>
        <v>25000</v>
      </c>
      <c r="K568" s="29">
        <f>_xlfn.LET(_xlpm.x,_xlfn.XLOOKUP($A568,Applications!$E:$E,Applications!K:K),IF(_xlpm.x="","",_xlpm.x))</f>
        <v>9100</v>
      </c>
      <c r="L568" s="30">
        <f t="shared" si="18"/>
        <v>3250</v>
      </c>
      <c r="M568" s="30">
        <f t="shared" si="19"/>
        <v>2275</v>
      </c>
      <c r="N568" s="27" t="s">
        <v>922</v>
      </c>
      <c r="O568" s="27" t="s">
        <v>922</v>
      </c>
      <c r="P568" s="27" t="s">
        <v>922</v>
      </c>
      <c r="Q568" s="27" t="s">
        <v>922</v>
      </c>
      <c r="R568" s="27" t="s">
        <v>922</v>
      </c>
      <c r="S568" s="27"/>
      <c r="AD568" s="29"/>
      <c r="AE568" s="29"/>
    </row>
    <row r="569" spans="1:31" x14ac:dyDescent="0.2">
      <c r="A569" s="23" t="s">
        <v>654</v>
      </c>
      <c r="B569" s="27" t="str">
        <f>_xlfn.LET(_xlpm.x,_xlfn.XLOOKUP($A569,Applications!$E:$E,Applications!A:A),IF(_xlpm.x="","",_xlpm.x))</f>
        <v>Arts and Culture Grants</v>
      </c>
      <c r="C569" s="27" t="str">
        <f>_xlfn.LET(_xlpm.x,_xlfn.XLOOKUP($A569,Applications!$E:$E,Applications!B:B),IF(_xlpm.x="","",_xlpm.x))</f>
        <v>2022-2 Round</v>
      </c>
      <c r="D569" s="27" t="str">
        <f>_xlfn.LET(_xlpm.x,_xlfn.XLOOKUP($A569,Applications!$E:$E,Applications!C:C),IF(_xlpm.x="","",_xlpm.x))</f>
        <v>Advising Outcomes</v>
      </c>
      <c r="E569" s="24">
        <f>_xlfn.LET(_xlpm.x,_xlfn.XLOOKUP($A569,Applications!$E:$E,Applications!D:D),IF(_xlpm.x="","",_xlpm.x))</f>
        <v>44760</v>
      </c>
      <c r="F569" s="27" t="str">
        <f>_xlfn.LET(_xlpm.x,_xlfn.XLOOKUP($A569,Applications!$E:$E,Applications!F:F),IF(_xlpm.x="","",_xlpm.x))</f>
        <v>Lee Mock Lopez Organisation</v>
      </c>
      <c r="G569" s="27" t="str">
        <f>_xlfn.LET(_xlpm.x,_xlfn.XLOOKUP($A569,Applications!$E:$E,Applications!G:G),IF(_xlpm.x="","",_xlpm.x))</f>
        <v>Let's Talk About Sex</v>
      </c>
      <c r="H569" s="27" t="str">
        <f>_xlfn.LET(_xlpm.x,_xlfn.XLOOKUP($A569,Applications!$E:$E,Applications!H:H),IF(_xlpm.x="","",_xlpm.x))</f>
        <v>Undecided</v>
      </c>
      <c r="I569" s="29">
        <f>_xlfn.LET(_xlpm.x,_xlfn.XLOOKUP($A569,Applications!$E:$E,Applications!I:I),IF(_xlpm.x="","",_xlpm.x))</f>
        <v>11000</v>
      </c>
      <c r="J569" s="29">
        <f>_xlfn.LET(_xlpm.x,_xlfn.XLOOKUP($A569,Applications!$E:$E,Applications!J:J),IF(_xlpm.x="","",_xlpm.x))</f>
        <v>49000</v>
      </c>
      <c r="K569" s="29">
        <f>_xlfn.LET(_xlpm.x,_xlfn.XLOOKUP($A569,Applications!$E:$E,Applications!K:K),IF(_xlpm.x="","",_xlpm.x))</f>
        <v>0</v>
      </c>
      <c r="L569" s="30">
        <f t="shared" si="18"/>
        <v>2750</v>
      </c>
      <c r="M569" s="30">
        <f t="shared" si="19"/>
        <v>0</v>
      </c>
      <c r="N569" s="27" t="s">
        <v>922</v>
      </c>
      <c r="O569" s="27" t="s">
        <v>922</v>
      </c>
      <c r="P569" s="27" t="s">
        <v>922</v>
      </c>
      <c r="Q569" s="27" t="s">
        <v>922</v>
      </c>
      <c r="R569" s="27" t="s">
        <v>922</v>
      </c>
      <c r="S569" s="27"/>
      <c r="AD569" s="29"/>
      <c r="AE569" s="29"/>
    </row>
    <row r="570" spans="1:31" x14ac:dyDescent="0.2">
      <c r="A570" s="23" t="s">
        <v>657</v>
      </c>
      <c r="B570" s="27" t="str">
        <f>_xlfn.LET(_xlpm.x,_xlfn.XLOOKUP($A570,Applications!$E:$E,Applications!A:A),IF(_xlpm.x="","",_xlpm.x))</f>
        <v>Arts and Culture Grants</v>
      </c>
      <c r="C570" s="27" t="str">
        <f>_xlfn.LET(_xlpm.x,_xlfn.XLOOKUP($A570,Applications!$E:$E,Applications!B:B),IF(_xlpm.x="","",_xlpm.x))</f>
        <v>2022-1 Round</v>
      </c>
      <c r="D570" s="27" t="str">
        <f>_xlfn.LET(_xlpm.x,_xlfn.XLOOKUP($A570,Applications!$E:$E,Applications!C:C),IF(_xlpm.x="","",_xlpm.x))</f>
        <v>Contracts and Payments</v>
      </c>
      <c r="E570" s="24">
        <f>_xlfn.LET(_xlpm.x,_xlfn.XLOOKUP($A570,Applications!$E:$E,Applications!D:D),IF(_xlpm.x="","",_xlpm.x))</f>
        <v>44590</v>
      </c>
      <c r="F570" s="27" t="str">
        <f>_xlfn.LET(_xlpm.x,_xlfn.XLOOKUP($A570,Applications!$E:$E,Applications!F:F),IF(_xlpm.x="","",_xlpm.x))</f>
        <v>Michael Mock Ham Organisation</v>
      </c>
      <c r="G570" s="27" t="str">
        <f>_xlfn.LET(_xlpm.x,_xlfn.XLOOKUP($A570,Applications!$E:$E,Applications!G:G),IF(_xlpm.x="","",_xlpm.x))</f>
        <v>The Roald Dahl Day</v>
      </c>
      <c r="H570" s="27" t="str">
        <f>_xlfn.LET(_xlpm.x,_xlfn.XLOOKUP($A570,Applications!$E:$E,Applications!H:H),IF(_xlpm.x="","",_xlpm.x))</f>
        <v>Approved</v>
      </c>
      <c r="I570" s="29">
        <f>_xlfn.LET(_xlpm.x,_xlfn.XLOOKUP($A570,Applications!$E:$E,Applications!I:I),IF(_xlpm.x="","",_xlpm.x))</f>
        <v>27000</v>
      </c>
      <c r="J570" s="29">
        <f>_xlfn.LET(_xlpm.x,_xlfn.XLOOKUP($A570,Applications!$E:$E,Applications!J:J),IF(_xlpm.x="","",_xlpm.x))</f>
        <v>75000</v>
      </c>
      <c r="K570" s="29">
        <f>_xlfn.LET(_xlpm.x,_xlfn.XLOOKUP($A570,Applications!$E:$E,Applications!K:K),IF(_xlpm.x="","",_xlpm.x))</f>
        <v>19440</v>
      </c>
      <c r="L570" s="30">
        <f t="shared" si="18"/>
        <v>27000</v>
      </c>
      <c r="M570" s="30">
        <f t="shared" si="19"/>
        <v>19440</v>
      </c>
      <c r="N570" s="27" t="s">
        <v>922</v>
      </c>
      <c r="O570" s="27" t="s">
        <v>922</v>
      </c>
      <c r="P570" s="27" t="s">
        <v>922</v>
      </c>
      <c r="Q570" s="27" t="s">
        <v>922</v>
      </c>
      <c r="R570" s="27" t="s">
        <v>922</v>
      </c>
      <c r="S570" s="27"/>
      <c r="AD570" s="29"/>
      <c r="AE570" s="29"/>
    </row>
    <row r="571" spans="1:31" x14ac:dyDescent="0.2">
      <c r="A571" s="23" t="s">
        <v>660</v>
      </c>
      <c r="B571" s="27" t="str">
        <f>_xlfn.LET(_xlpm.x,_xlfn.XLOOKUP($A571,Applications!$E:$E,Applications!A:A),IF(_xlpm.x="","",_xlpm.x))</f>
        <v>Arts and Culture Grants</v>
      </c>
      <c r="C571" s="27" t="str">
        <f>_xlfn.LET(_xlpm.x,_xlfn.XLOOKUP($A571,Applications!$E:$E,Applications!B:B),IF(_xlpm.x="","",_xlpm.x))</f>
        <v>2022-2 Round</v>
      </c>
      <c r="D571" s="27" t="str">
        <f>_xlfn.LET(_xlpm.x,_xlfn.XLOOKUP($A571,Applications!$E:$E,Applications!C:C),IF(_xlpm.x="","",_xlpm.x))</f>
        <v>Assessment</v>
      </c>
      <c r="E571" s="24">
        <f>_xlfn.LET(_xlpm.x,_xlfn.XLOOKUP($A571,Applications!$E:$E,Applications!D:D),IF(_xlpm.x="","",_xlpm.x))</f>
        <v>44768</v>
      </c>
      <c r="F571" s="27" t="str">
        <f>_xlfn.LET(_xlpm.x,_xlfn.XLOOKUP($A571,Applications!$E:$E,Applications!F:F),IF(_xlpm.x="","",_xlpm.x))</f>
        <v>Raymond Mock Miller Organisation</v>
      </c>
      <c r="G571" s="27" t="str">
        <f>_xlfn.LET(_xlpm.x,_xlfn.XLOOKUP($A571,Applications!$E:$E,Applications!G:G),IF(_xlpm.x="","",_xlpm.x))</f>
        <v>The Busker</v>
      </c>
      <c r="H571" s="27" t="str">
        <f>_xlfn.LET(_xlpm.x,_xlfn.XLOOKUP($A571,Applications!$E:$E,Applications!H:H),IF(_xlpm.x="","",_xlpm.x))</f>
        <v>Undecided</v>
      </c>
      <c r="I571" s="29">
        <f>_xlfn.LET(_xlpm.x,_xlfn.XLOOKUP($A571,Applications!$E:$E,Applications!I:I),IF(_xlpm.x="","",_xlpm.x))</f>
        <v>17000</v>
      </c>
      <c r="J571" s="29">
        <f>_xlfn.LET(_xlpm.x,_xlfn.XLOOKUP($A571,Applications!$E:$E,Applications!J:J),IF(_xlpm.x="","",_xlpm.x))</f>
        <v>64000</v>
      </c>
      <c r="K571" s="29">
        <f>_xlfn.LET(_xlpm.x,_xlfn.XLOOKUP($A571,Applications!$E:$E,Applications!K:K),IF(_xlpm.x="","",_xlpm.x))</f>
        <v>0</v>
      </c>
      <c r="L571" s="30">
        <f t="shared" si="18"/>
        <v>8500</v>
      </c>
      <c r="M571" s="30">
        <f t="shared" si="19"/>
        <v>0</v>
      </c>
      <c r="N571" s="27" t="s">
        <v>922</v>
      </c>
      <c r="O571" s="27" t="s">
        <v>922</v>
      </c>
      <c r="P571" s="27" t="s">
        <v>922</v>
      </c>
      <c r="Q571" s="27" t="s">
        <v>922</v>
      </c>
      <c r="R571" s="27" t="s">
        <v>922</v>
      </c>
      <c r="S571" s="27"/>
      <c r="AD571" s="29"/>
      <c r="AE571" s="29"/>
    </row>
    <row r="572" spans="1:31" x14ac:dyDescent="0.2">
      <c r="A572" s="23" t="s">
        <v>663</v>
      </c>
      <c r="B572" s="27" t="str">
        <f>_xlfn.LET(_xlpm.x,_xlfn.XLOOKUP($A572,Applications!$E:$E,Applications!A:A),IF(_xlpm.x="","",_xlpm.x))</f>
        <v>Arts and Culture Grants</v>
      </c>
      <c r="C572" s="27" t="str">
        <f>_xlfn.LET(_xlpm.x,_xlfn.XLOOKUP($A572,Applications!$E:$E,Applications!B:B),IF(_xlpm.x="","",_xlpm.x))</f>
        <v>2021-2 Round</v>
      </c>
      <c r="D572" s="27" t="str">
        <f>_xlfn.LET(_xlpm.x,_xlfn.XLOOKUP($A572,Applications!$E:$E,Applications!C:C),IF(_xlpm.x="","",_xlpm.x))</f>
        <v>Closed</v>
      </c>
      <c r="E572" s="24">
        <f>_xlfn.LET(_xlpm.x,_xlfn.XLOOKUP($A572,Applications!$E:$E,Applications!D:D),IF(_xlpm.x="","",_xlpm.x))</f>
        <v>44398</v>
      </c>
      <c r="F572" s="27" t="str">
        <f>_xlfn.LET(_xlpm.x,_xlfn.XLOOKUP($A572,Applications!$E:$E,Applications!F:F),IF(_xlpm.x="","",_xlpm.x))</f>
        <v>Branda Mock Dicken Organisation</v>
      </c>
      <c r="G572" s="27" t="str">
        <f>_xlfn.LET(_xlpm.x,_xlfn.XLOOKUP($A572,Applications!$E:$E,Applications!G:G),IF(_xlpm.x="","",_xlpm.x))</f>
        <v>Gardening for Health</v>
      </c>
      <c r="H572" s="27" t="str">
        <f>_xlfn.LET(_xlpm.x,_xlfn.XLOOKUP($A572,Applications!$E:$E,Applications!H:H),IF(_xlpm.x="","",_xlpm.x))</f>
        <v>Approved</v>
      </c>
      <c r="I572" s="29">
        <f>_xlfn.LET(_xlpm.x,_xlfn.XLOOKUP($A572,Applications!$E:$E,Applications!I:I),IF(_xlpm.x="","",_xlpm.x))</f>
        <v>8000</v>
      </c>
      <c r="J572" s="29">
        <f>_xlfn.LET(_xlpm.x,_xlfn.XLOOKUP($A572,Applications!$E:$E,Applications!J:J),IF(_xlpm.x="","",_xlpm.x))</f>
        <v>33000</v>
      </c>
      <c r="K572" s="29">
        <f>_xlfn.LET(_xlpm.x,_xlfn.XLOOKUP($A572,Applications!$E:$E,Applications!K:K),IF(_xlpm.x="","",_xlpm.x))</f>
        <v>7120</v>
      </c>
      <c r="L572" s="30">
        <f t="shared" si="18"/>
        <v>2666.6666666666665</v>
      </c>
      <c r="M572" s="30">
        <f t="shared" si="19"/>
        <v>2373.3333333333335</v>
      </c>
      <c r="N572" s="27" t="s">
        <v>922</v>
      </c>
      <c r="O572" s="27" t="s">
        <v>922</v>
      </c>
      <c r="P572" s="27" t="s">
        <v>922</v>
      </c>
      <c r="Q572" s="27" t="s">
        <v>922</v>
      </c>
      <c r="R572" s="27" t="s">
        <v>922</v>
      </c>
      <c r="S572" s="27"/>
      <c r="AD572" s="29"/>
      <c r="AE572" s="29"/>
    </row>
    <row r="573" spans="1:31" x14ac:dyDescent="0.2">
      <c r="A573" s="23" t="s">
        <v>666</v>
      </c>
      <c r="B573" s="27" t="str">
        <f>_xlfn.LET(_xlpm.x,_xlfn.XLOOKUP($A573,Applications!$E:$E,Applications!A:A),IF(_xlpm.x="","",_xlpm.x))</f>
        <v>Arts and Culture Grants</v>
      </c>
      <c r="C573" s="27" t="str">
        <f>_xlfn.LET(_xlpm.x,_xlfn.XLOOKUP($A573,Applications!$E:$E,Applications!B:B),IF(_xlpm.x="","",_xlpm.x))</f>
        <v>2022-1 Round</v>
      </c>
      <c r="D573" s="27" t="str">
        <f>_xlfn.LET(_xlpm.x,_xlfn.XLOOKUP($A573,Applications!$E:$E,Applications!C:C),IF(_xlpm.x="","",_xlpm.x))</f>
        <v>Contracts and Payments</v>
      </c>
      <c r="E573" s="24">
        <f>_xlfn.LET(_xlpm.x,_xlfn.XLOOKUP($A573,Applications!$E:$E,Applications!D:D),IF(_xlpm.x="","",_xlpm.x))</f>
        <v>44623</v>
      </c>
      <c r="F573" s="27" t="str">
        <f>_xlfn.LET(_xlpm.x,_xlfn.XLOOKUP($A573,Applications!$E:$E,Applications!F:F),IF(_xlpm.x="","",_xlpm.x))</f>
        <v>Corey Mock Tudor Organisation</v>
      </c>
      <c r="G573" s="27" t="str">
        <f>_xlfn.LET(_xlpm.x,_xlfn.XLOOKUP($A573,Applications!$E:$E,Applications!G:G),IF(_xlpm.x="","",_xlpm.x))</f>
        <v>Fashion in the Park</v>
      </c>
      <c r="H573" s="27" t="str">
        <f>_xlfn.LET(_xlpm.x,_xlfn.XLOOKUP($A573,Applications!$E:$E,Applications!H:H),IF(_xlpm.x="","",_xlpm.x))</f>
        <v>Approved</v>
      </c>
      <c r="I573" s="29">
        <f>_xlfn.LET(_xlpm.x,_xlfn.XLOOKUP($A573,Applications!$E:$E,Applications!I:I),IF(_xlpm.x="","",_xlpm.x))</f>
        <v>6800</v>
      </c>
      <c r="J573" s="29">
        <f>_xlfn.LET(_xlpm.x,_xlfn.XLOOKUP($A573,Applications!$E:$E,Applications!J:J),IF(_xlpm.x="","",_xlpm.x))</f>
        <v>7100</v>
      </c>
      <c r="K573" s="29">
        <f>_xlfn.LET(_xlpm.x,_xlfn.XLOOKUP($A573,Applications!$E:$E,Applications!K:K),IF(_xlpm.x="","",_xlpm.x))</f>
        <v>6188</v>
      </c>
      <c r="L573" s="30">
        <f t="shared" si="18"/>
        <v>2266.6666666666665</v>
      </c>
      <c r="M573" s="30">
        <f t="shared" si="19"/>
        <v>2062.6666666666665</v>
      </c>
      <c r="N573" s="27" t="s">
        <v>922</v>
      </c>
      <c r="O573" s="27" t="s">
        <v>922</v>
      </c>
      <c r="P573" s="27" t="s">
        <v>922</v>
      </c>
      <c r="Q573" s="27" t="s">
        <v>922</v>
      </c>
      <c r="R573" s="27" t="s">
        <v>922</v>
      </c>
      <c r="S573" s="27"/>
      <c r="AD573" s="29"/>
      <c r="AE573" s="29"/>
    </row>
    <row r="574" spans="1:31" x14ac:dyDescent="0.2">
      <c r="A574" s="23" t="s">
        <v>669</v>
      </c>
      <c r="B574" s="27" t="str">
        <f>_xlfn.LET(_xlpm.x,_xlfn.XLOOKUP($A574,Applications!$E:$E,Applications!A:A),IF(_xlpm.x="","",_xlpm.x))</f>
        <v>Arts and Culture Grants</v>
      </c>
      <c r="C574" s="27" t="str">
        <f>_xlfn.LET(_xlpm.x,_xlfn.XLOOKUP($A574,Applications!$E:$E,Applications!B:B),IF(_xlpm.x="","",_xlpm.x))</f>
        <v>2021-2 Round</v>
      </c>
      <c r="D574" s="27" t="str">
        <f>_xlfn.LET(_xlpm.x,_xlfn.XLOOKUP($A574,Applications!$E:$E,Applications!C:C),IF(_xlpm.x="","",_xlpm.x))</f>
        <v>Closed</v>
      </c>
      <c r="E574" s="24">
        <f>_xlfn.LET(_xlpm.x,_xlfn.XLOOKUP($A574,Applications!$E:$E,Applications!D:D),IF(_xlpm.x="","",_xlpm.x))</f>
        <v>44402</v>
      </c>
      <c r="F574" s="27" t="str">
        <f>_xlfn.LET(_xlpm.x,_xlfn.XLOOKUP($A574,Applications!$E:$E,Applications!F:F),IF(_xlpm.x="","",_xlpm.x))</f>
        <v>Stewart Mock Bitter Organisation</v>
      </c>
      <c r="G574" s="27" t="str">
        <f>_xlfn.LET(_xlpm.x,_xlfn.XLOOKUP($A574,Applications!$E:$E,Applications!G:G),IF(_xlpm.x="","",_xlpm.x))</f>
        <v>Park Bench Restyling</v>
      </c>
      <c r="H574" s="27" t="str">
        <f>_xlfn.LET(_xlpm.x,_xlfn.XLOOKUP($A574,Applications!$E:$E,Applications!H:H),IF(_xlpm.x="","",_xlpm.x))</f>
        <v>Approved</v>
      </c>
      <c r="I574" s="29">
        <f>_xlfn.LET(_xlpm.x,_xlfn.XLOOKUP($A574,Applications!$E:$E,Applications!I:I),IF(_xlpm.x="","",_xlpm.x))</f>
        <v>10000</v>
      </c>
      <c r="J574" s="29">
        <f>_xlfn.LET(_xlpm.x,_xlfn.XLOOKUP($A574,Applications!$E:$E,Applications!J:J),IF(_xlpm.x="","",_xlpm.x))</f>
        <v>16000</v>
      </c>
      <c r="K574" s="29">
        <f>_xlfn.LET(_xlpm.x,_xlfn.XLOOKUP($A574,Applications!$E:$E,Applications!K:K),IF(_xlpm.x="","",_xlpm.x))</f>
        <v>8300</v>
      </c>
      <c r="L574" s="30">
        <f t="shared" si="18"/>
        <v>3333.3333333333335</v>
      </c>
      <c r="M574" s="30">
        <f t="shared" si="19"/>
        <v>2766.6666666666665</v>
      </c>
      <c r="N574" s="27" t="s">
        <v>922</v>
      </c>
      <c r="O574" s="27" t="s">
        <v>922</v>
      </c>
      <c r="P574" s="27" t="s">
        <v>922</v>
      </c>
      <c r="Q574" s="27" t="s">
        <v>922</v>
      </c>
      <c r="R574" s="27" t="s">
        <v>922</v>
      </c>
      <c r="S574" s="27"/>
      <c r="AD574" s="29"/>
      <c r="AE574" s="29"/>
    </row>
    <row r="575" spans="1:31" x14ac:dyDescent="0.2">
      <c r="A575" s="23" t="s">
        <v>672</v>
      </c>
      <c r="B575" s="27" t="str">
        <f>_xlfn.LET(_xlpm.x,_xlfn.XLOOKUP($A575,Applications!$E:$E,Applications!A:A),IF(_xlpm.x="","",_xlpm.x))</f>
        <v>Arts and Culture Grants</v>
      </c>
      <c r="C575" s="27" t="str">
        <f>_xlfn.LET(_xlpm.x,_xlfn.XLOOKUP($A575,Applications!$E:$E,Applications!B:B),IF(_xlpm.x="","",_xlpm.x))</f>
        <v>2022-1 Round</v>
      </c>
      <c r="D575" s="27" t="str">
        <f>_xlfn.LET(_xlpm.x,_xlfn.XLOOKUP($A575,Applications!$E:$E,Applications!C:C),IF(_xlpm.x="","",_xlpm.x))</f>
        <v>Contracts and Payments</v>
      </c>
      <c r="E575" s="24">
        <f>_xlfn.LET(_xlpm.x,_xlfn.XLOOKUP($A575,Applications!$E:$E,Applications!D:D),IF(_xlpm.x="","",_xlpm.x))</f>
        <v>44622</v>
      </c>
      <c r="F575" s="27" t="str">
        <f>_xlfn.LET(_xlpm.x,_xlfn.XLOOKUP($A575,Applications!$E:$E,Applications!F:F),IF(_xlpm.x="","",_xlpm.x))</f>
        <v>Hazel Mock Malott Organisation</v>
      </c>
      <c r="G575" s="27" t="str">
        <f>_xlfn.LET(_xlpm.x,_xlfn.XLOOKUP($A575,Applications!$E:$E,Applications!G:G),IF(_xlpm.x="","",_xlpm.x))</f>
        <v>Singing for a Cause</v>
      </c>
      <c r="H575" s="27" t="str">
        <f>_xlfn.LET(_xlpm.x,_xlfn.XLOOKUP($A575,Applications!$E:$E,Applications!H:H),IF(_xlpm.x="","",_xlpm.x))</f>
        <v>Approved</v>
      </c>
      <c r="I575" s="29">
        <f>_xlfn.LET(_xlpm.x,_xlfn.XLOOKUP($A575,Applications!$E:$E,Applications!I:I),IF(_xlpm.x="","",_xlpm.x))</f>
        <v>13000</v>
      </c>
      <c r="J575" s="29">
        <f>_xlfn.LET(_xlpm.x,_xlfn.XLOOKUP($A575,Applications!$E:$E,Applications!J:J),IF(_xlpm.x="","",_xlpm.x))</f>
        <v>59000</v>
      </c>
      <c r="K575" s="29">
        <f>_xlfn.LET(_xlpm.x,_xlfn.XLOOKUP($A575,Applications!$E:$E,Applications!K:K),IF(_xlpm.x="","",_xlpm.x))</f>
        <v>9880</v>
      </c>
      <c r="L575" s="30">
        <f t="shared" si="18"/>
        <v>3250</v>
      </c>
      <c r="M575" s="30">
        <f t="shared" si="19"/>
        <v>2470</v>
      </c>
      <c r="N575" s="27" t="s">
        <v>922</v>
      </c>
      <c r="O575" s="27" t="s">
        <v>922</v>
      </c>
      <c r="P575" s="27" t="s">
        <v>922</v>
      </c>
      <c r="Q575" s="27" t="s">
        <v>922</v>
      </c>
      <c r="R575" s="27" t="s">
        <v>922</v>
      </c>
      <c r="S575" s="27"/>
      <c r="AD575" s="29"/>
      <c r="AE575" s="29"/>
    </row>
    <row r="576" spans="1:31" x14ac:dyDescent="0.2">
      <c r="A576" s="23" t="s">
        <v>675</v>
      </c>
      <c r="B576" s="27" t="str">
        <f>_xlfn.LET(_xlpm.x,_xlfn.XLOOKUP($A576,Applications!$E:$E,Applications!A:A),IF(_xlpm.x="","",_xlpm.x))</f>
        <v>Arts and Culture Grants</v>
      </c>
      <c r="C576" s="27" t="str">
        <f>_xlfn.LET(_xlpm.x,_xlfn.XLOOKUP($A576,Applications!$E:$E,Applications!B:B),IF(_xlpm.x="","",_xlpm.x))</f>
        <v>2022-2 Round</v>
      </c>
      <c r="D576" s="27" t="str">
        <f>_xlfn.LET(_xlpm.x,_xlfn.XLOOKUP($A576,Applications!$E:$E,Applications!C:C),IF(_xlpm.x="","",_xlpm.x))</f>
        <v>Eligibility Check</v>
      </c>
      <c r="E576" s="24">
        <f>_xlfn.LET(_xlpm.x,_xlfn.XLOOKUP($A576,Applications!$E:$E,Applications!D:D),IF(_xlpm.x="","",_xlpm.x))</f>
        <v>44718</v>
      </c>
      <c r="F576" s="27" t="str">
        <f>_xlfn.LET(_xlpm.x,_xlfn.XLOOKUP($A576,Applications!$E:$E,Applications!F:F),IF(_xlpm.x="","",_xlpm.x))</f>
        <v>Eric Mock Tolar Organisation</v>
      </c>
      <c r="G576" s="27" t="str">
        <f>_xlfn.LET(_xlpm.x,_xlfn.XLOOKUP($A576,Applications!$E:$E,Applications!G:G),IF(_xlpm.x="","",_xlpm.x))</f>
        <v>Art in the Park</v>
      </c>
      <c r="H576" s="27" t="str">
        <f>_xlfn.LET(_xlpm.x,_xlfn.XLOOKUP($A576,Applications!$E:$E,Applications!H:H),IF(_xlpm.x="","",_xlpm.x))</f>
        <v>Undecided</v>
      </c>
      <c r="I576" s="29">
        <f>_xlfn.LET(_xlpm.x,_xlfn.XLOOKUP($A576,Applications!$E:$E,Applications!I:I),IF(_xlpm.x="","",_xlpm.x))</f>
        <v>8900</v>
      </c>
      <c r="J576" s="29">
        <f>_xlfn.LET(_xlpm.x,_xlfn.XLOOKUP($A576,Applications!$E:$E,Applications!J:J),IF(_xlpm.x="","",_xlpm.x))</f>
        <v>28000</v>
      </c>
      <c r="K576" s="29">
        <f>_xlfn.LET(_xlpm.x,_xlfn.XLOOKUP($A576,Applications!$E:$E,Applications!K:K),IF(_xlpm.x="","",_xlpm.x))</f>
        <v>0</v>
      </c>
      <c r="L576" s="30">
        <f t="shared" si="18"/>
        <v>2966.6666666666665</v>
      </c>
      <c r="M576" s="30">
        <f t="shared" si="19"/>
        <v>0</v>
      </c>
      <c r="N576" s="27" t="s">
        <v>922</v>
      </c>
      <c r="O576" s="27" t="s">
        <v>922</v>
      </c>
      <c r="P576" s="27" t="s">
        <v>922</v>
      </c>
      <c r="Q576" s="27" t="s">
        <v>922</v>
      </c>
      <c r="R576" s="27" t="s">
        <v>922</v>
      </c>
      <c r="S576" s="27"/>
      <c r="AD576" s="29"/>
      <c r="AE576" s="29"/>
    </row>
    <row r="577" spans="1:31" x14ac:dyDescent="0.2">
      <c r="A577" s="23" t="s">
        <v>678</v>
      </c>
      <c r="B577" s="27" t="str">
        <f>_xlfn.LET(_xlpm.x,_xlfn.XLOOKUP($A577,Applications!$E:$E,Applications!A:A),IF(_xlpm.x="","",_xlpm.x))</f>
        <v>Arts and Culture Grants</v>
      </c>
      <c r="C577" s="27" t="str">
        <f>_xlfn.LET(_xlpm.x,_xlfn.XLOOKUP($A577,Applications!$E:$E,Applications!B:B),IF(_xlpm.x="","",_xlpm.x))</f>
        <v>2022-1 Round</v>
      </c>
      <c r="D577" s="27" t="str">
        <f>_xlfn.LET(_xlpm.x,_xlfn.XLOOKUP($A577,Applications!$E:$E,Applications!C:C),IF(_xlpm.x="","",_xlpm.x))</f>
        <v>Contracts and Payments</v>
      </c>
      <c r="E577" s="24">
        <f>_xlfn.LET(_xlpm.x,_xlfn.XLOOKUP($A577,Applications!$E:$E,Applications!D:D),IF(_xlpm.x="","",_xlpm.x))</f>
        <v>44565</v>
      </c>
      <c r="F577" s="27" t="str">
        <f>_xlfn.LET(_xlpm.x,_xlfn.XLOOKUP($A577,Applications!$E:$E,Applications!F:F),IF(_xlpm.x="","",_xlpm.x))</f>
        <v>Michelle Mock Reed Organisation</v>
      </c>
      <c r="G577" s="27" t="str">
        <f>_xlfn.LET(_xlpm.x,_xlfn.XLOOKUP($A577,Applications!$E:$E,Applications!G:G),IF(_xlpm.x="","",_xlpm.x))</f>
        <v>Artist in Residence</v>
      </c>
      <c r="H577" s="27" t="str">
        <f>_xlfn.LET(_xlpm.x,_xlfn.XLOOKUP($A577,Applications!$E:$E,Applications!H:H),IF(_xlpm.x="","",_xlpm.x))</f>
        <v>Approved</v>
      </c>
      <c r="I577" s="29">
        <f>_xlfn.LET(_xlpm.x,_xlfn.XLOOKUP($A577,Applications!$E:$E,Applications!I:I),IF(_xlpm.x="","",_xlpm.x))</f>
        <v>4800</v>
      </c>
      <c r="J577" s="29">
        <f>_xlfn.LET(_xlpm.x,_xlfn.XLOOKUP($A577,Applications!$E:$E,Applications!J:J),IF(_xlpm.x="","",_xlpm.x))</f>
        <v>14000</v>
      </c>
      <c r="K577" s="29">
        <f>_xlfn.LET(_xlpm.x,_xlfn.XLOOKUP($A577,Applications!$E:$E,Applications!K:K),IF(_xlpm.x="","",_xlpm.x))</f>
        <v>4128</v>
      </c>
      <c r="L577" s="30">
        <f t="shared" si="18"/>
        <v>1600</v>
      </c>
      <c r="M577" s="30">
        <f t="shared" si="19"/>
        <v>1376</v>
      </c>
      <c r="N577" s="27" t="s">
        <v>922</v>
      </c>
      <c r="O577" s="27" t="s">
        <v>922</v>
      </c>
      <c r="P577" s="27" t="s">
        <v>922</v>
      </c>
      <c r="Q577" s="27" t="s">
        <v>922</v>
      </c>
      <c r="R577" s="27" t="s">
        <v>922</v>
      </c>
      <c r="S577" s="27"/>
      <c r="AD577" s="29"/>
      <c r="AE577" s="29"/>
    </row>
    <row r="578" spans="1:31" x14ac:dyDescent="0.2">
      <c r="A578" s="23" t="s">
        <v>681</v>
      </c>
      <c r="B578" s="27" t="str">
        <f>_xlfn.LET(_xlpm.x,_xlfn.XLOOKUP($A578,Applications!$E:$E,Applications!A:A),IF(_xlpm.x="","",_xlpm.x))</f>
        <v>Arts and Culture Grants</v>
      </c>
      <c r="C578" s="27" t="str">
        <f>_xlfn.LET(_xlpm.x,_xlfn.XLOOKUP($A578,Applications!$E:$E,Applications!B:B),IF(_xlpm.x="","",_xlpm.x))</f>
        <v>2021-2 Round</v>
      </c>
      <c r="D578" s="27" t="str">
        <f>_xlfn.LET(_xlpm.x,_xlfn.XLOOKUP($A578,Applications!$E:$E,Applications!C:C),IF(_xlpm.x="","",_xlpm.x))</f>
        <v>Acquittal Management</v>
      </c>
      <c r="E578" s="24">
        <f>_xlfn.LET(_xlpm.x,_xlfn.XLOOKUP($A578,Applications!$E:$E,Applications!D:D),IF(_xlpm.x="","",_xlpm.x))</f>
        <v>44357</v>
      </c>
      <c r="F578" s="27" t="str">
        <f>_xlfn.LET(_xlpm.x,_xlfn.XLOOKUP($A578,Applications!$E:$E,Applications!F:F),IF(_xlpm.x="","",_xlpm.x))</f>
        <v>Irene Mock Graham Organisation</v>
      </c>
      <c r="G578" s="27" t="str">
        <f>_xlfn.LET(_xlpm.x,_xlfn.XLOOKUP($A578,Applications!$E:$E,Applications!G:G),IF(_xlpm.x="","",_xlpm.x))</f>
        <v>Paws and Whiskers</v>
      </c>
      <c r="H578" s="27" t="str">
        <f>_xlfn.LET(_xlpm.x,_xlfn.XLOOKUP($A578,Applications!$E:$E,Applications!H:H),IF(_xlpm.x="","",_xlpm.x))</f>
        <v>Approved</v>
      </c>
      <c r="I578" s="29">
        <f>_xlfn.LET(_xlpm.x,_xlfn.XLOOKUP($A578,Applications!$E:$E,Applications!I:I),IF(_xlpm.x="","",_xlpm.x))</f>
        <v>8200</v>
      </c>
      <c r="J578" s="29">
        <f>_xlfn.LET(_xlpm.x,_xlfn.XLOOKUP($A578,Applications!$E:$E,Applications!J:J),IF(_xlpm.x="","",_xlpm.x))</f>
        <v>31000</v>
      </c>
      <c r="K578" s="29">
        <f>_xlfn.LET(_xlpm.x,_xlfn.XLOOKUP($A578,Applications!$E:$E,Applications!K:K),IF(_xlpm.x="","",_xlpm.x))</f>
        <v>7790</v>
      </c>
      <c r="L578" s="30">
        <f t="shared" si="18"/>
        <v>2050</v>
      </c>
      <c r="M578" s="30">
        <f t="shared" si="19"/>
        <v>1947.5</v>
      </c>
      <c r="N578" s="27" t="s">
        <v>922</v>
      </c>
      <c r="O578" s="27" t="s">
        <v>922</v>
      </c>
      <c r="P578" s="27" t="s">
        <v>922</v>
      </c>
      <c r="Q578" s="27" t="s">
        <v>922</v>
      </c>
      <c r="R578" s="27" t="s">
        <v>922</v>
      </c>
      <c r="S578" s="27"/>
      <c r="AD578" s="29"/>
      <c r="AE578" s="29"/>
    </row>
    <row r="579" spans="1:31" x14ac:dyDescent="0.2">
      <c r="A579" s="23" t="s">
        <v>684</v>
      </c>
      <c r="B579" s="27" t="str">
        <f>_xlfn.LET(_xlpm.x,_xlfn.XLOOKUP($A579,Applications!$E:$E,Applications!A:A),IF(_xlpm.x="","",_xlpm.x))</f>
        <v>Arts and Culture Grants</v>
      </c>
      <c r="C579" s="27" t="str">
        <f>_xlfn.LET(_xlpm.x,_xlfn.XLOOKUP($A579,Applications!$E:$E,Applications!B:B),IF(_xlpm.x="","",_xlpm.x))</f>
        <v>2022-1 Round</v>
      </c>
      <c r="D579" s="27" t="str">
        <f>_xlfn.LET(_xlpm.x,_xlfn.XLOOKUP($A579,Applications!$E:$E,Applications!C:C),IF(_xlpm.x="","",_xlpm.x))</f>
        <v>Contracts and Payments</v>
      </c>
      <c r="E579" s="24">
        <f>_xlfn.LET(_xlpm.x,_xlfn.XLOOKUP($A579,Applications!$E:$E,Applications!D:D),IF(_xlpm.x="","",_xlpm.x))</f>
        <v>44616</v>
      </c>
      <c r="F579" s="27" t="str">
        <f>_xlfn.LET(_xlpm.x,_xlfn.XLOOKUP($A579,Applications!$E:$E,Applications!F:F),IF(_xlpm.x="","",_xlpm.x))</f>
        <v>Jake Mock Spells Organisation</v>
      </c>
      <c r="G579" s="27" t="str">
        <f>_xlfn.LET(_xlpm.x,_xlfn.XLOOKUP($A579,Applications!$E:$E,Applications!G:G),IF(_xlpm.x="","",_xlpm.x))</f>
        <v>The Funniest Person in the World</v>
      </c>
      <c r="H579" s="27" t="str">
        <f>_xlfn.LET(_xlpm.x,_xlfn.XLOOKUP($A579,Applications!$E:$E,Applications!H:H),IF(_xlpm.x="","",_xlpm.x))</f>
        <v>Approved</v>
      </c>
      <c r="I579" s="29">
        <f>_xlfn.LET(_xlpm.x,_xlfn.XLOOKUP($A579,Applications!$E:$E,Applications!I:I),IF(_xlpm.x="","",_xlpm.x))</f>
        <v>3000</v>
      </c>
      <c r="J579" s="29">
        <f>_xlfn.LET(_xlpm.x,_xlfn.XLOOKUP($A579,Applications!$E:$E,Applications!J:J),IF(_xlpm.x="","",_xlpm.x))</f>
        <v>5800</v>
      </c>
      <c r="K579" s="29">
        <f>_xlfn.LET(_xlpm.x,_xlfn.XLOOKUP($A579,Applications!$E:$E,Applications!K:K),IF(_xlpm.x="","",_xlpm.x))</f>
        <v>2400</v>
      </c>
      <c r="L579" s="30">
        <f t="shared" si="18"/>
        <v>1500</v>
      </c>
      <c r="M579" s="30">
        <f t="shared" si="19"/>
        <v>1200</v>
      </c>
      <c r="N579" s="27" t="s">
        <v>922</v>
      </c>
      <c r="O579" s="27" t="s">
        <v>922</v>
      </c>
      <c r="P579" s="27" t="s">
        <v>922</v>
      </c>
      <c r="Q579" s="27" t="s">
        <v>922</v>
      </c>
      <c r="R579" s="27" t="s">
        <v>922</v>
      </c>
      <c r="S579" s="27"/>
      <c r="AD579" s="29"/>
      <c r="AE579" s="29"/>
    </row>
    <row r="580" spans="1:31" x14ac:dyDescent="0.2">
      <c r="A580" s="23" t="s">
        <v>687</v>
      </c>
      <c r="B580" s="27" t="str">
        <f>_xlfn.LET(_xlpm.x,_xlfn.XLOOKUP($A580,Applications!$E:$E,Applications!A:A),IF(_xlpm.x="","",_xlpm.x))</f>
        <v>Arts and Culture Grants</v>
      </c>
      <c r="C580" s="27" t="str">
        <f>_xlfn.LET(_xlpm.x,_xlfn.XLOOKUP($A580,Applications!$E:$E,Applications!B:B),IF(_xlpm.x="","",_xlpm.x))</f>
        <v>2022-2 Round</v>
      </c>
      <c r="D580" s="27" t="str">
        <f>_xlfn.LET(_xlpm.x,_xlfn.XLOOKUP($A580,Applications!$E:$E,Applications!C:C),IF(_xlpm.x="","",_xlpm.x))</f>
        <v>Assessment</v>
      </c>
      <c r="E580" s="24">
        <f>_xlfn.LET(_xlpm.x,_xlfn.XLOOKUP($A580,Applications!$E:$E,Applications!D:D),IF(_xlpm.x="","",_xlpm.x))</f>
        <v>44732</v>
      </c>
      <c r="F580" s="27" t="str">
        <f>_xlfn.LET(_xlpm.x,_xlfn.XLOOKUP($A580,Applications!$E:$E,Applications!F:F),IF(_xlpm.x="","",_xlpm.x))</f>
        <v>Dennis Mock Taylor Organisation</v>
      </c>
      <c r="G580" s="27" t="str">
        <f>_xlfn.LET(_xlpm.x,_xlfn.XLOOKUP($A580,Applications!$E:$E,Applications!G:G),IF(_xlpm.x="","",_xlpm.x))</f>
        <v>#artforgood</v>
      </c>
      <c r="H580" s="27" t="str">
        <f>_xlfn.LET(_xlpm.x,_xlfn.XLOOKUP($A580,Applications!$E:$E,Applications!H:H),IF(_xlpm.x="","",_xlpm.x))</f>
        <v>Undecided</v>
      </c>
      <c r="I580" s="29">
        <f>_xlfn.LET(_xlpm.x,_xlfn.XLOOKUP($A580,Applications!$E:$E,Applications!I:I),IF(_xlpm.x="","",_xlpm.x))</f>
        <v>18000</v>
      </c>
      <c r="J580" s="29">
        <f>_xlfn.LET(_xlpm.x,_xlfn.XLOOKUP($A580,Applications!$E:$E,Applications!J:J),IF(_xlpm.x="","",_xlpm.x))</f>
        <v>57000</v>
      </c>
      <c r="K580" s="29">
        <f>_xlfn.LET(_xlpm.x,_xlfn.XLOOKUP($A580,Applications!$E:$E,Applications!K:K),IF(_xlpm.x="","",_xlpm.x))</f>
        <v>0</v>
      </c>
      <c r="L580" s="30">
        <f t="shared" si="18"/>
        <v>4500</v>
      </c>
      <c r="M580" s="30">
        <f t="shared" si="19"/>
        <v>0</v>
      </c>
      <c r="N580" s="27" t="s">
        <v>922</v>
      </c>
      <c r="O580" s="27" t="s">
        <v>922</v>
      </c>
      <c r="P580" s="27" t="s">
        <v>922</v>
      </c>
      <c r="Q580" s="27" t="s">
        <v>922</v>
      </c>
      <c r="R580" s="27" t="s">
        <v>922</v>
      </c>
      <c r="S580" s="27"/>
      <c r="AD580" s="29"/>
      <c r="AE580" s="29"/>
    </row>
    <row r="581" spans="1:31" x14ac:dyDescent="0.2">
      <c r="A581" s="23" t="s">
        <v>690</v>
      </c>
      <c r="B581" s="27" t="str">
        <f>_xlfn.LET(_xlpm.x,_xlfn.XLOOKUP($A581,Applications!$E:$E,Applications!A:A),IF(_xlpm.x="","",_xlpm.x))</f>
        <v>Arts and Culture Grants</v>
      </c>
      <c r="C581" s="27" t="str">
        <f>_xlfn.LET(_xlpm.x,_xlfn.XLOOKUP($A581,Applications!$E:$E,Applications!B:B),IF(_xlpm.x="","",_xlpm.x))</f>
        <v>2022-1 Round</v>
      </c>
      <c r="D581" s="27" t="str">
        <f>_xlfn.LET(_xlpm.x,_xlfn.XLOOKUP($A581,Applications!$E:$E,Applications!C:C),IF(_xlpm.x="","",_xlpm.x))</f>
        <v>Unsuccessful</v>
      </c>
      <c r="E581" s="24">
        <f>_xlfn.LET(_xlpm.x,_xlfn.XLOOKUP($A581,Applications!$E:$E,Applications!D:D),IF(_xlpm.x="","",_xlpm.x))</f>
        <v>44613</v>
      </c>
      <c r="F581" s="27" t="str">
        <f>_xlfn.LET(_xlpm.x,_xlfn.XLOOKUP($A581,Applications!$E:$E,Applications!F:F),IF(_xlpm.x="","",_xlpm.x))</f>
        <v>Kenneth Mock Williams Organisation</v>
      </c>
      <c r="G581" s="27" t="str">
        <f>_xlfn.LET(_xlpm.x,_xlfn.XLOOKUP($A581,Applications!$E:$E,Applications!G:G),IF(_xlpm.x="","",_xlpm.x))</f>
        <v>Positive Propaganda</v>
      </c>
      <c r="H581" s="27" t="str">
        <f>_xlfn.LET(_xlpm.x,_xlfn.XLOOKUP($A581,Applications!$E:$E,Applications!H:H),IF(_xlpm.x="","",_xlpm.x))</f>
        <v>Declined</v>
      </c>
      <c r="I581" s="29">
        <f>_xlfn.LET(_xlpm.x,_xlfn.XLOOKUP($A581,Applications!$E:$E,Applications!I:I),IF(_xlpm.x="","",_xlpm.x))</f>
        <v>15000</v>
      </c>
      <c r="J581" s="29">
        <f>_xlfn.LET(_xlpm.x,_xlfn.XLOOKUP($A581,Applications!$E:$E,Applications!J:J),IF(_xlpm.x="","",_xlpm.x))</f>
        <v>63000</v>
      </c>
      <c r="K581" s="29">
        <f>_xlfn.LET(_xlpm.x,_xlfn.XLOOKUP($A581,Applications!$E:$E,Applications!K:K),IF(_xlpm.x="","",_xlpm.x))</f>
        <v>0</v>
      </c>
      <c r="L581" s="30">
        <f t="shared" si="18"/>
        <v>3750</v>
      </c>
      <c r="M581" s="30">
        <f t="shared" si="19"/>
        <v>0</v>
      </c>
      <c r="N581" s="27" t="s">
        <v>922</v>
      </c>
      <c r="O581" s="27" t="s">
        <v>922</v>
      </c>
      <c r="P581" s="27" t="s">
        <v>922</v>
      </c>
      <c r="Q581" s="27" t="s">
        <v>922</v>
      </c>
      <c r="R581" s="27" t="s">
        <v>922</v>
      </c>
      <c r="S581" s="27"/>
      <c r="AD581" s="29"/>
      <c r="AE581" s="29"/>
    </row>
    <row r="582" spans="1:31" x14ac:dyDescent="0.2">
      <c r="A582" s="23" t="s">
        <v>693</v>
      </c>
      <c r="B582" s="27" t="str">
        <f>_xlfn.LET(_xlpm.x,_xlfn.XLOOKUP($A582,Applications!$E:$E,Applications!A:A),IF(_xlpm.x="","",_xlpm.x))</f>
        <v>Arts and Culture Grants</v>
      </c>
      <c r="C582" s="27" t="str">
        <f>_xlfn.LET(_xlpm.x,_xlfn.XLOOKUP($A582,Applications!$E:$E,Applications!B:B),IF(_xlpm.x="","",_xlpm.x))</f>
        <v>2022-1 Round</v>
      </c>
      <c r="D582" s="27" t="str">
        <f>_xlfn.LET(_xlpm.x,_xlfn.XLOOKUP($A582,Applications!$E:$E,Applications!C:C),IF(_xlpm.x="","",_xlpm.x))</f>
        <v>Contracts and Payments</v>
      </c>
      <c r="E582" s="24">
        <f>_xlfn.LET(_xlpm.x,_xlfn.XLOOKUP($A582,Applications!$E:$E,Applications!D:D),IF(_xlpm.x="","",_xlpm.x))</f>
        <v>44631</v>
      </c>
      <c r="F582" s="27" t="str">
        <f>_xlfn.LET(_xlpm.x,_xlfn.XLOOKUP($A582,Applications!$E:$E,Applications!F:F),IF(_xlpm.x="","",_xlpm.x))</f>
        <v>Sheila Mock Oliveri Organisation</v>
      </c>
      <c r="G582" s="27" t="str">
        <f>_xlfn.LET(_xlpm.x,_xlfn.XLOOKUP($A582,Applications!$E:$E,Applications!G:G),IF(_xlpm.x="","",_xlpm.x))</f>
        <v>The playground</v>
      </c>
      <c r="H582" s="27" t="str">
        <f>_xlfn.LET(_xlpm.x,_xlfn.XLOOKUP($A582,Applications!$E:$E,Applications!H:H),IF(_xlpm.x="","",_xlpm.x))</f>
        <v>Approved</v>
      </c>
      <c r="I582" s="29">
        <f>_xlfn.LET(_xlpm.x,_xlfn.XLOOKUP($A582,Applications!$E:$E,Applications!I:I),IF(_xlpm.x="","",_xlpm.x))</f>
        <v>3600</v>
      </c>
      <c r="J582" s="29">
        <f>_xlfn.LET(_xlpm.x,_xlfn.XLOOKUP($A582,Applications!$E:$E,Applications!J:J),IF(_xlpm.x="","",_xlpm.x))</f>
        <v>5200</v>
      </c>
      <c r="K582" s="29">
        <f>_xlfn.LET(_xlpm.x,_xlfn.XLOOKUP($A582,Applications!$E:$E,Applications!K:K),IF(_xlpm.x="","",_xlpm.x))</f>
        <v>3132</v>
      </c>
      <c r="L582" s="30">
        <f t="shared" si="18"/>
        <v>900</v>
      </c>
      <c r="M582" s="30">
        <f t="shared" si="19"/>
        <v>783</v>
      </c>
      <c r="N582" s="27" t="s">
        <v>922</v>
      </c>
      <c r="O582" s="27" t="s">
        <v>922</v>
      </c>
      <c r="P582" s="27" t="s">
        <v>922</v>
      </c>
      <c r="Q582" s="27" t="s">
        <v>922</v>
      </c>
      <c r="R582" s="27" t="s">
        <v>922</v>
      </c>
      <c r="S582" s="27"/>
      <c r="AD582" s="29"/>
      <c r="AE582" s="29"/>
    </row>
    <row r="583" spans="1:31" x14ac:dyDescent="0.2">
      <c r="A583" s="23" t="s">
        <v>696</v>
      </c>
      <c r="B583" s="27" t="str">
        <f>_xlfn.LET(_xlpm.x,_xlfn.XLOOKUP($A583,Applications!$E:$E,Applications!A:A),IF(_xlpm.x="","",_xlpm.x))</f>
        <v>Arts and Culture Grants</v>
      </c>
      <c r="C583" s="27" t="str">
        <f>_xlfn.LET(_xlpm.x,_xlfn.XLOOKUP($A583,Applications!$E:$E,Applications!B:B),IF(_xlpm.x="","",_xlpm.x))</f>
        <v>2022-2 Round</v>
      </c>
      <c r="D583" s="27" t="str">
        <f>_xlfn.LET(_xlpm.x,_xlfn.XLOOKUP($A583,Applications!$E:$E,Applications!C:C),IF(_xlpm.x="","",_xlpm.x))</f>
        <v>Assessment</v>
      </c>
      <c r="E583" s="24">
        <f>_xlfn.LET(_xlpm.x,_xlfn.XLOOKUP($A583,Applications!$E:$E,Applications!D:D),IF(_xlpm.x="","",_xlpm.x))</f>
        <v>44734</v>
      </c>
      <c r="F583" s="27" t="str">
        <f>_xlfn.LET(_xlpm.x,_xlfn.XLOOKUP($A583,Applications!$E:$E,Applications!F:F),IF(_xlpm.x="","",_xlpm.x))</f>
        <v>Dorothy Mock Wilkerson Organisation</v>
      </c>
      <c r="G583" s="27" t="str">
        <f>_xlfn.LET(_xlpm.x,_xlfn.XLOOKUP($A583,Applications!$E:$E,Applications!G:G),IF(_xlpm.x="","",_xlpm.x))</f>
        <v>Race Around the World</v>
      </c>
      <c r="H583" s="27" t="str">
        <f>_xlfn.LET(_xlpm.x,_xlfn.XLOOKUP($A583,Applications!$E:$E,Applications!H:H),IF(_xlpm.x="","",_xlpm.x))</f>
        <v>Undecided</v>
      </c>
      <c r="I583" s="29">
        <f>_xlfn.LET(_xlpm.x,_xlfn.XLOOKUP($A583,Applications!$E:$E,Applications!I:I),IF(_xlpm.x="","",_xlpm.x))</f>
        <v>23000</v>
      </c>
      <c r="J583" s="29">
        <f>_xlfn.LET(_xlpm.x,_xlfn.XLOOKUP($A583,Applications!$E:$E,Applications!J:J),IF(_xlpm.x="","",_xlpm.x))</f>
        <v>99000</v>
      </c>
      <c r="K583" s="29">
        <f>_xlfn.LET(_xlpm.x,_xlfn.XLOOKUP($A583,Applications!$E:$E,Applications!K:K),IF(_xlpm.x="","",_xlpm.x))</f>
        <v>0</v>
      </c>
      <c r="L583" s="30">
        <f t="shared" si="18"/>
        <v>5750</v>
      </c>
      <c r="M583" s="30">
        <f t="shared" si="19"/>
        <v>0</v>
      </c>
      <c r="N583" s="27" t="s">
        <v>922</v>
      </c>
      <c r="O583" s="27" t="s">
        <v>922</v>
      </c>
      <c r="P583" s="27" t="s">
        <v>922</v>
      </c>
      <c r="Q583" s="27" t="s">
        <v>922</v>
      </c>
      <c r="R583" s="27" t="s">
        <v>922</v>
      </c>
      <c r="S583" s="27"/>
      <c r="AD583" s="29"/>
      <c r="AE583" s="29"/>
    </row>
    <row r="584" spans="1:31" x14ac:dyDescent="0.2">
      <c r="A584" s="23" t="s">
        <v>699</v>
      </c>
      <c r="B584" s="27" t="str">
        <f>_xlfn.LET(_xlpm.x,_xlfn.XLOOKUP($A584,Applications!$E:$E,Applications!A:A),IF(_xlpm.x="","",_xlpm.x))</f>
        <v>Arts and Culture Grants</v>
      </c>
      <c r="C584" s="27" t="str">
        <f>_xlfn.LET(_xlpm.x,_xlfn.XLOOKUP($A584,Applications!$E:$E,Applications!B:B),IF(_xlpm.x="","",_xlpm.x))</f>
        <v>2022-2 Round</v>
      </c>
      <c r="D584" s="27" t="str">
        <f>_xlfn.LET(_xlpm.x,_xlfn.XLOOKUP($A584,Applications!$E:$E,Applications!C:C),IF(_xlpm.x="","",_xlpm.x))</f>
        <v>Assessment</v>
      </c>
      <c r="E584" s="24">
        <f>_xlfn.LET(_xlpm.x,_xlfn.XLOOKUP($A584,Applications!$E:$E,Applications!D:D),IF(_xlpm.x="","",_xlpm.x))</f>
        <v>44734</v>
      </c>
      <c r="F584" s="27" t="str">
        <f>_xlfn.LET(_xlpm.x,_xlfn.XLOOKUP($A584,Applications!$E:$E,Applications!F:F),IF(_xlpm.x="","",_xlpm.x))</f>
        <v>Delia Mock Richner Organisation</v>
      </c>
      <c r="G584" s="27" t="str">
        <f>_xlfn.LET(_xlpm.x,_xlfn.XLOOKUP($A584,Applications!$E:$E,Applications!G:G),IF(_xlpm.x="","",_xlpm.x))</f>
        <v>The Kindness Rocks Project</v>
      </c>
      <c r="H584" s="27" t="str">
        <f>_xlfn.LET(_xlpm.x,_xlfn.XLOOKUP($A584,Applications!$E:$E,Applications!H:H),IF(_xlpm.x="","",_xlpm.x))</f>
        <v>Undecided</v>
      </c>
      <c r="I584" s="29">
        <f>_xlfn.LET(_xlpm.x,_xlfn.XLOOKUP($A584,Applications!$E:$E,Applications!I:I),IF(_xlpm.x="","",_xlpm.x))</f>
        <v>7200</v>
      </c>
      <c r="J584" s="29">
        <f>_xlfn.LET(_xlpm.x,_xlfn.XLOOKUP($A584,Applications!$E:$E,Applications!J:J),IF(_xlpm.x="","",_xlpm.x))</f>
        <v>29000</v>
      </c>
      <c r="K584" s="29">
        <f>_xlfn.LET(_xlpm.x,_xlfn.XLOOKUP($A584,Applications!$E:$E,Applications!K:K),IF(_xlpm.x="","",_xlpm.x))</f>
        <v>0</v>
      </c>
      <c r="L584" s="30">
        <f t="shared" si="18"/>
        <v>1800</v>
      </c>
      <c r="M584" s="30">
        <f t="shared" si="19"/>
        <v>0</v>
      </c>
      <c r="N584" s="27" t="s">
        <v>922</v>
      </c>
      <c r="O584" s="27" t="s">
        <v>922</v>
      </c>
      <c r="P584" s="27" t="s">
        <v>922</v>
      </c>
      <c r="Q584" s="27" t="s">
        <v>922</v>
      </c>
      <c r="R584" s="27" t="s">
        <v>922</v>
      </c>
      <c r="S584" s="27"/>
      <c r="AD584" s="29"/>
      <c r="AE584" s="29"/>
    </row>
    <row r="585" spans="1:31" x14ac:dyDescent="0.2">
      <c r="A585" s="23" t="s">
        <v>701</v>
      </c>
      <c r="B585" s="27" t="str">
        <f>_xlfn.LET(_xlpm.x,_xlfn.XLOOKUP($A585,Applications!$E:$E,Applications!A:A),IF(_xlpm.x="","",_xlpm.x))</f>
        <v>Arts and Culture Grants</v>
      </c>
      <c r="C585" s="27" t="str">
        <f>_xlfn.LET(_xlpm.x,_xlfn.XLOOKUP($A585,Applications!$E:$E,Applications!B:B),IF(_xlpm.x="","",_xlpm.x))</f>
        <v>2022-2 Round</v>
      </c>
      <c r="D585" s="27" t="str">
        <f>_xlfn.LET(_xlpm.x,_xlfn.XLOOKUP($A585,Applications!$E:$E,Applications!C:C),IF(_xlpm.x="","",_xlpm.x))</f>
        <v>Assessment</v>
      </c>
      <c r="E585" s="24">
        <f>_xlfn.LET(_xlpm.x,_xlfn.XLOOKUP($A585,Applications!$E:$E,Applications!D:D),IF(_xlpm.x="","",_xlpm.x))</f>
        <v>44719</v>
      </c>
      <c r="F585" s="27" t="str">
        <f>_xlfn.LET(_xlpm.x,_xlfn.XLOOKUP($A585,Applications!$E:$E,Applications!F:F),IF(_xlpm.x="","",_xlpm.x))</f>
        <v>Nicholas Mock Holt Organisation</v>
      </c>
      <c r="G585" s="27" t="str">
        <f>_xlfn.LET(_xlpm.x,_xlfn.XLOOKUP($A585,Applications!$E:$E,Applications!G:G),IF(_xlpm.x="","",_xlpm.x))</f>
        <v>Making a Positive Impact</v>
      </c>
      <c r="H585" s="27" t="str">
        <f>_xlfn.LET(_xlpm.x,_xlfn.XLOOKUP($A585,Applications!$E:$E,Applications!H:H),IF(_xlpm.x="","",_xlpm.x))</f>
        <v>Undecided</v>
      </c>
      <c r="I585" s="29">
        <f>_xlfn.LET(_xlpm.x,_xlfn.XLOOKUP($A585,Applications!$E:$E,Applications!I:I),IF(_xlpm.x="","",_xlpm.x))</f>
        <v>24000</v>
      </c>
      <c r="J585" s="29">
        <f>_xlfn.LET(_xlpm.x,_xlfn.XLOOKUP($A585,Applications!$E:$E,Applications!J:J),IF(_xlpm.x="","",_xlpm.x))</f>
        <v>47000</v>
      </c>
      <c r="K585" s="29">
        <f>_xlfn.LET(_xlpm.x,_xlfn.XLOOKUP($A585,Applications!$E:$E,Applications!K:K),IF(_xlpm.x="","",_xlpm.x))</f>
        <v>0</v>
      </c>
      <c r="L585" s="30">
        <f t="shared" si="18"/>
        <v>8000</v>
      </c>
      <c r="M585" s="30">
        <f t="shared" si="19"/>
        <v>0</v>
      </c>
      <c r="N585" s="27" t="s">
        <v>922</v>
      </c>
      <c r="O585" s="27" t="s">
        <v>922</v>
      </c>
      <c r="P585" s="27" t="s">
        <v>922</v>
      </c>
      <c r="Q585" s="27" t="s">
        <v>922</v>
      </c>
      <c r="R585" s="27" t="s">
        <v>922</v>
      </c>
      <c r="S585" s="27"/>
      <c r="AD585" s="29"/>
      <c r="AE585" s="29"/>
    </row>
    <row r="586" spans="1:31" x14ac:dyDescent="0.2">
      <c r="A586" s="23" t="s">
        <v>704</v>
      </c>
      <c r="B586" s="27" t="str">
        <f>_xlfn.LET(_xlpm.x,_xlfn.XLOOKUP($A586,Applications!$E:$E,Applications!A:A),IF(_xlpm.x="","",_xlpm.x))</f>
        <v>Arts and Culture Grants</v>
      </c>
      <c r="C586" s="27" t="str">
        <f>_xlfn.LET(_xlpm.x,_xlfn.XLOOKUP($A586,Applications!$E:$E,Applications!B:B),IF(_xlpm.x="","",_xlpm.x))</f>
        <v>2022-2 Round</v>
      </c>
      <c r="D586" s="27" t="str">
        <f>_xlfn.LET(_xlpm.x,_xlfn.XLOOKUP($A586,Applications!$E:$E,Applications!C:C),IF(_xlpm.x="","",_xlpm.x))</f>
        <v>Assessment</v>
      </c>
      <c r="E586" s="24">
        <f>_xlfn.LET(_xlpm.x,_xlfn.XLOOKUP($A586,Applications!$E:$E,Applications!D:D),IF(_xlpm.x="","",_xlpm.x))</f>
        <v>44714</v>
      </c>
      <c r="F586" s="27" t="str">
        <f>_xlfn.LET(_xlpm.x,_xlfn.XLOOKUP($A586,Applications!$E:$E,Applications!F:F),IF(_xlpm.x="","",_xlpm.x))</f>
        <v>Ralph Mock Papp Organisation</v>
      </c>
      <c r="G586" s="27" t="str">
        <f>_xlfn.LET(_xlpm.x,_xlfn.XLOOKUP($A586,Applications!$E:$E,Applications!G:G),IF(_xlpm.x="","",_xlpm.x))</f>
        <v>Jazz in the Square</v>
      </c>
      <c r="H586" s="27" t="str">
        <f>_xlfn.LET(_xlpm.x,_xlfn.XLOOKUP($A586,Applications!$E:$E,Applications!H:H),IF(_xlpm.x="","",_xlpm.x))</f>
        <v>Undecided</v>
      </c>
      <c r="I586" s="29">
        <f>_xlfn.LET(_xlpm.x,_xlfn.XLOOKUP($A586,Applications!$E:$E,Applications!I:I),IF(_xlpm.x="","",_xlpm.x))</f>
        <v>9800</v>
      </c>
      <c r="J586" s="29">
        <f>_xlfn.LET(_xlpm.x,_xlfn.XLOOKUP($A586,Applications!$E:$E,Applications!J:J),IF(_xlpm.x="","",_xlpm.x))</f>
        <v>42000</v>
      </c>
      <c r="K586" s="29">
        <f>_xlfn.LET(_xlpm.x,_xlfn.XLOOKUP($A586,Applications!$E:$E,Applications!K:K),IF(_xlpm.x="","",_xlpm.x))</f>
        <v>0</v>
      </c>
      <c r="L586" s="30">
        <f t="shared" si="18"/>
        <v>2450</v>
      </c>
      <c r="M586" s="30">
        <f t="shared" si="19"/>
        <v>0</v>
      </c>
      <c r="N586" s="27" t="s">
        <v>922</v>
      </c>
      <c r="O586" s="27" t="s">
        <v>922</v>
      </c>
      <c r="P586" s="27" t="s">
        <v>922</v>
      </c>
      <c r="Q586" s="27" t="s">
        <v>922</v>
      </c>
      <c r="R586" s="27" t="s">
        <v>922</v>
      </c>
      <c r="S586" s="27"/>
      <c r="AD586" s="29"/>
      <c r="AE586" s="29"/>
    </row>
    <row r="587" spans="1:31" x14ac:dyDescent="0.2">
      <c r="A587" s="23" t="s">
        <v>707</v>
      </c>
      <c r="B587" s="27" t="str">
        <f>_xlfn.LET(_xlpm.x,_xlfn.XLOOKUP($A587,Applications!$E:$E,Applications!A:A),IF(_xlpm.x="","",_xlpm.x))</f>
        <v>Arts and Culture Grants</v>
      </c>
      <c r="C587" s="27" t="str">
        <f>_xlfn.LET(_xlpm.x,_xlfn.XLOOKUP($A587,Applications!$E:$E,Applications!B:B),IF(_xlpm.x="","",_xlpm.x))</f>
        <v>2022-1 Round</v>
      </c>
      <c r="D587" s="27" t="str">
        <f>_xlfn.LET(_xlpm.x,_xlfn.XLOOKUP($A587,Applications!$E:$E,Applications!C:C),IF(_xlpm.x="","",_xlpm.x))</f>
        <v>Contracts and Payments</v>
      </c>
      <c r="E587" s="24">
        <f>_xlfn.LET(_xlpm.x,_xlfn.XLOOKUP($A587,Applications!$E:$E,Applications!D:D),IF(_xlpm.x="","",_xlpm.x))</f>
        <v>44586</v>
      </c>
      <c r="F587" s="27" t="str">
        <f>_xlfn.LET(_xlpm.x,_xlfn.XLOOKUP($A587,Applications!$E:$E,Applications!F:F),IF(_xlpm.x="","",_xlpm.x))</f>
        <v>Joanne Mock Cook Organisation</v>
      </c>
      <c r="G587" s="27" t="str">
        <f>_xlfn.LET(_xlpm.x,_xlfn.XLOOKUP($A587,Applications!$E:$E,Applications!G:G),IF(_xlpm.x="","",_xlpm.x))</f>
        <v>Baw Baw Kindergarten</v>
      </c>
      <c r="H587" s="27" t="str">
        <f>_xlfn.LET(_xlpm.x,_xlfn.XLOOKUP($A587,Applications!$E:$E,Applications!H:H),IF(_xlpm.x="","",_xlpm.x))</f>
        <v>Approved</v>
      </c>
      <c r="I587" s="29">
        <f>_xlfn.LET(_xlpm.x,_xlfn.XLOOKUP($A587,Applications!$E:$E,Applications!I:I),IF(_xlpm.x="","",_xlpm.x))</f>
        <v>7200</v>
      </c>
      <c r="J587" s="29">
        <f>_xlfn.LET(_xlpm.x,_xlfn.XLOOKUP($A587,Applications!$E:$E,Applications!J:J),IF(_xlpm.x="","",_xlpm.x))</f>
        <v>12000</v>
      </c>
      <c r="K587" s="29">
        <f>_xlfn.LET(_xlpm.x,_xlfn.XLOOKUP($A587,Applications!$E:$E,Applications!K:K),IF(_xlpm.x="","",_xlpm.x))</f>
        <v>5832</v>
      </c>
      <c r="L587" s="30">
        <f t="shared" si="18"/>
        <v>2400</v>
      </c>
      <c r="M587" s="30">
        <f t="shared" si="19"/>
        <v>1944</v>
      </c>
      <c r="N587" s="27" t="s">
        <v>922</v>
      </c>
      <c r="O587" s="27" t="s">
        <v>922</v>
      </c>
      <c r="P587" s="27" t="s">
        <v>922</v>
      </c>
      <c r="Q587" s="27" t="s">
        <v>922</v>
      </c>
      <c r="R587" s="27" t="s">
        <v>922</v>
      </c>
      <c r="S587" s="27"/>
      <c r="AD587" s="29"/>
      <c r="AE587" s="29"/>
    </row>
    <row r="588" spans="1:31" x14ac:dyDescent="0.2">
      <c r="A588" s="23" t="s">
        <v>710</v>
      </c>
      <c r="B588" s="27" t="str">
        <f>_xlfn.LET(_xlpm.x,_xlfn.XLOOKUP($A588,Applications!$E:$E,Applications!A:A),IF(_xlpm.x="","",_xlpm.x))</f>
        <v>Arts and Culture Grants</v>
      </c>
      <c r="C588" s="27" t="str">
        <f>_xlfn.LET(_xlpm.x,_xlfn.XLOOKUP($A588,Applications!$E:$E,Applications!B:B),IF(_xlpm.x="","",_xlpm.x))</f>
        <v>2022-2 Round</v>
      </c>
      <c r="D588" s="27" t="str">
        <f>_xlfn.LET(_xlpm.x,_xlfn.XLOOKUP($A588,Applications!$E:$E,Applications!C:C),IF(_xlpm.x="","",_xlpm.x))</f>
        <v>Advising Outcomes</v>
      </c>
      <c r="E588" s="24">
        <f>_xlfn.LET(_xlpm.x,_xlfn.XLOOKUP($A588,Applications!$E:$E,Applications!D:D),IF(_xlpm.x="","",_xlpm.x))</f>
        <v>44731</v>
      </c>
      <c r="F588" s="27" t="str">
        <f>_xlfn.LET(_xlpm.x,_xlfn.XLOOKUP($A588,Applications!$E:$E,Applications!F:F),IF(_xlpm.x="","",_xlpm.x))</f>
        <v>Dorothy Mock Jeffrey Organisation</v>
      </c>
      <c r="G588" s="27" t="str">
        <f>_xlfn.LET(_xlpm.x,_xlfn.XLOOKUP($A588,Applications!$E:$E,Applications!G:G),IF(_xlpm.x="","",_xlpm.x))</f>
        <v>Save our Street!</v>
      </c>
      <c r="H588" s="27" t="str">
        <f>_xlfn.LET(_xlpm.x,_xlfn.XLOOKUP($A588,Applications!$E:$E,Applications!H:H),IF(_xlpm.x="","",_xlpm.x))</f>
        <v>Undecided</v>
      </c>
      <c r="I588" s="29">
        <f>_xlfn.LET(_xlpm.x,_xlfn.XLOOKUP($A588,Applications!$E:$E,Applications!I:I),IF(_xlpm.x="","",_xlpm.x))</f>
        <v>25000</v>
      </c>
      <c r="J588" s="29">
        <f>_xlfn.LET(_xlpm.x,_xlfn.XLOOKUP($A588,Applications!$E:$E,Applications!J:J),IF(_xlpm.x="","",_xlpm.x))</f>
        <v>27000</v>
      </c>
      <c r="K588" s="29">
        <f>_xlfn.LET(_xlpm.x,_xlfn.XLOOKUP($A588,Applications!$E:$E,Applications!K:K),IF(_xlpm.x="","",_xlpm.x))</f>
        <v>0</v>
      </c>
      <c r="L588" s="30">
        <f t="shared" si="18"/>
        <v>12500</v>
      </c>
      <c r="M588" s="30">
        <f t="shared" si="19"/>
        <v>0</v>
      </c>
      <c r="N588" s="27" t="s">
        <v>922</v>
      </c>
      <c r="O588" s="27" t="s">
        <v>922</v>
      </c>
      <c r="P588" s="27" t="s">
        <v>922</v>
      </c>
      <c r="Q588" s="27" t="s">
        <v>922</v>
      </c>
      <c r="R588" s="27" t="s">
        <v>922</v>
      </c>
      <c r="S588" s="27"/>
      <c r="AD588" s="29"/>
      <c r="AE588" s="29"/>
    </row>
    <row r="589" spans="1:31" x14ac:dyDescent="0.2">
      <c r="A589" s="23" t="s">
        <v>713</v>
      </c>
      <c r="B589" s="27" t="str">
        <f>_xlfn.LET(_xlpm.x,_xlfn.XLOOKUP($A589,Applications!$E:$E,Applications!A:A),IF(_xlpm.x="","",_xlpm.x))</f>
        <v>Arts and Culture Grants</v>
      </c>
      <c r="C589" s="27" t="str">
        <f>_xlfn.LET(_xlpm.x,_xlfn.XLOOKUP($A589,Applications!$E:$E,Applications!B:B),IF(_xlpm.x="","",_xlpm.x))</f>
        <v>2022-1 Round</v>
      </c>
      <c r="D589" s="27" t="str">
        <f>_xlfn.LET(_xlpm.x,_xlfn.XLOOKUP($A589,Applications!$E:$E,Applications!C:C),IF(_xlpm.x="","",_xlpm.x))</f>
        <v>Contracts and Payments</v>
      </c>
      <c r="E589" s="24">
        <f>_xlfn.LET(_xlpm.x,_xlfn.XLOOKUP($A589,Applications!$E:$E,Applications!D:D),IF(_xlpm.x="","",_xlpm.x))</f>
        <v>44621</v>
      </c>
      <c r="F589" s="27" t="str">
        <f>_xlfn.LET(_xlpm.x,_xlfn.XLOOKUP($A589,Applications!$E:$E,Applications!F:F),IF(_xlpm.x="","",_xlpm.x))</f>
        <v>Barbara Mock Wesley Organisation</v>
      </c>
      <c r="G589" s="27" t="str">
        <f>_xlfn.LET(_xlpm.x,_xlfn.XLOOKUP($A589,Applications!$E:$E,Applications!G:G),IF(_xlpm.x="","",_xlpm.x))</f>
        <v>Sensory Garden</v>
      </c>
      <c r="H589" s="27" t="str">
        <f>_xlfn.LET(_xlpm.x,_xlfn.XLOOKUP($A589,Applications!$E:$E,Applications!H:H),IF(_xlpm.x="","",_xlpm.x))</f>
        <v>Approved</v>
      </c>
      <c r="I589" s="29">
        <f>_xlfn.LET(_xlpm.x,_xlfn.XLOOKUP($A589,Applications!$E:$E,Applications!I:I),IF(_xlpm.x="","",_xlpm.x))</f>
        <v>24000</v>
      </c>
      <c r="J589" s="29">
        <f>_xlfn.LET(_xlpm.x,_xlfn.XLOOKUP($A589,Applications!$E:$E,Applications!J:J),IF(_xlpm.x="","",_xlpm.x))</f>
        <v>81000</v>
      </c>
      <c r="K589" s="29">
        <f>_xlfn.LET(_xlpm.x,_xlfn.XLOOKUP($A589,Applications!$E:$E,Applications!K:K),IF(_xlpm.x="","",_xlpm.x))</f>
        <v>22080</v>
      </c>
      <c r="L589" s="30">
        <f t="shared" si="18"/>
        <v>6000</v>
      </c>
      <c r="M589" s="30">
        <f t="shared" si="19"/>
        <v>5520</v>
      </c>
      <c r="N589" s="27" t="s">
        <v>922</v>
      </c>
      <c r="O589" s="27" t="s">
        <v>922</v>
      </c>
      <c r="P589" s="27" t="s">
        <v>922</v>
      </c>
      <c r="Q589" s="27" t="s">
        <v>922</v>
      </c>
      <c r="R589" s="27" t="s">
        <v>922</v>
      </c>
      <c r="S589" s="27"/>
      <c r="AD589" s="29"/>
      <c r="AE589" s="29"/>
    </row>
    <row r="590" spans="1:31" x14ac:dyDescent="0.2">
      <c r="A590" s="23" t="s">
        <v>716</v>
      </c>
      <c r="B590" s="27" t="str">
        <f>_xlfn.LET(_xlpm.x,_xlfn.XLOOKUP($A590,Applications!$E:$E,Applications!A:A),IF(_xlpm.x="","",_xlpm.x))</f>
        <v>Arts and Culture Grants</v>
      </c>
      <c r="C590" s="27" t="str">
        <f>_xlfn.LET(_xlpm.x,_xlfn.XLOOKUP($A590,Applications!$E:$E,Applications!B:B),IF(_xlpm.x="","",_xlpm.x))</f>
        <v>2021-2 Round</v>
      </c>
      <c r="D590" s="27" t="str">
        <f>_xlfn.LET(_xlpm.x,_xlfn.XLOOKUP($A590,Applications!$E:$E,Applications!C:C),IF(_xlpm.x="","",_xlpm.x))</f>
        <v>Closed</v>
      </c>
      <c r="E590" s="24">
        <f>_xlfn.LET(_xlpm.x,_xlfn.XLOOKUP($A590,Applications!$E:$E,Applications!D:D),IF(_xlpm.x="","",_xlpm.x))</f>
        <v>44380</v>
      </c>
      <c r="F590" s="27" t="str">
        <f>_xlfn.LET(_xlpm.x,_xlfn.XLOOKUP($A590,Applications!$E:$E,Applications!F:F),IF(_xlpm.x="","",_xlpm.x))</f>
        <v>Joseph Mock Welch Organisation</v>
      </c>
      <c r="G590" s="27" t="str">
        <f>_xlfn.LET(_xlpm.x,_xlfn.XLOOKUP($A590,Applications!$E:$E,Applications!G:G),IF(_xlpm.x="","",_xlpm.x))</f>
        <v>The Art of Conversation</v>
      </c>
      <c r="H590" s="27" t="str">
        <f>_xlfn.LET(_xlpm.x,_xlfn.XLOOKUP($A590,Applications!$E:$E,Applications!H:H),IF(_xlpm.x="","",_xlpm.x))</f>
        <v>Approved</v>
      </c>
      <c r="I590" s="29">
        <f>_xlfn.LET(_xlpm.x,_xlfn.XLOOKUP($A590,Applications!$E:$E,Applications!I:I),IF(_xlpm.x="","",_xlpm.x))</f>
        <v>14000</v>
      </c>
      <c r="J590" s="29">
        <f>_xlfn.LET(_xlpm.x,_xlfn.XLOOKUP($A590,Applications!$E:$E,Applications!J:J),IF(_xlpm.x="","",_xlpm.x))</f>
        <v>32000</v>
      </c>
      <c r="K590" s="29">
        <f>_xlfn.LET(_xlpm.x,_xlfn.XLOOKUP($A590,Applications!$E:$E,Applications!K:K),IF(_xlpm.x="","",_xlpm.x))</f>
        <v>10640</v>
      </c>
      <c r="L590" s="30">
        <f t="shared" si="18"/>
        <v>7000</v>
      </c>
      <c r="M590" s="30">
        <f t="shared" si="19"/>
        <v>5320</v>
      </c>
      <c r="N590" s="27" t="s">
        <v>922</v>
      </c>
      <c r="O590" s="27" t="s">
        <v>922</v>
      </c>
      <c r="P590" s="27" t="s">
        <v>922</v>
      </c>
      <c r="Q590" s="27" t="s">
        <v>922</v>
      </c>
      <c r="R590" s="27" t="s">
        <v>922</v>
      </c>
      <c r="S590" s="27"/>
      <c r="AD590" s="29"/>
      <c r="AE590" s="29"/>
    </row>
    <row r="591" spans="1:31" x14ac:dyDescent="0.2">
      <c r="A591" s="23" t="s">
        <v>719</v>
      </c>
      <c r="B591" s="27" t="str">
        <f>_xlfn.LET(_xlpm.x,_xlfn.XLOOKUP($A591,Applications!$E:$E,Applications!A:A),IF(_xlpm.x="","",_xlpm.x))</f>
        <v>Arts and Culture Grants</v>
      </c>
      <c r="C591" s="27" t="str">
        <f>_xlfn.LET(_xlpm.x,_xlfn.XLOOKUP($A591,Applications!$E:$E,Applications!B:B),IF(_xlpm.x="","",_xlpm.x))</f>
        <v>2022-1 Round</v>
      </c>
      <c r="D591" s="27" t="str">
        <f>_xlfn.LET(_xlpm.x,_xlfn.XLOOKUP($A591,Applications!$E:$E,Applications!C:C),IF(_xlpm.x="","",_xlpm.x))</f>
        <v>Contracts and Payments</v>
      </c>
      <c r="E591" s="24">
        <f>_xlfn.LET(_xlpm.x,_xlfn.XLOOKUP($A591,Applications!$E:$E,Applications!D:D),IF(_xlpm.x="","",_xlpm.x))</f>
        <v>44579</v>
      </c>
      <c r="F591" s="27" t="str">
        <f>_xlfn.LET(_xlpm.x,_xlfn.XLOOKUP($A591,Applications!$E:$E,Applications!F:F),IF(_xlpm.x="","",_xlpm.x))</f>
        <v>Caroline Mock Peterson Organisation</v>
      </c>
      <c r="G591" s="27" t="str">
        <f>_xlfn.LET(_xlpm.x,_xlfn.XLOOKUP($A591,Applications!$E:$E,Applications!G:G),IF(_xlpm.x="","",_xlpm.x))</f>
        <v>A new form of public art.</v>
      </c>
      <c r="H591" s="27" t="str">
        <f>_xlfn.LET(_xlpm.x,_xlfn.XLOOKUP($A591,Applications!$E:$E,Applications!H:H),IF(_xlpm.x="","",_xlpm.x))</f>
        <v>Approved</v>
      </c>
      <c r="I591" s="29">
        <f>_xlfn.LET(_xlpm.x,_xlfn.XLOOKUP($A591,Applications!$E:$E,Applications!I:I),IF(_xlpm.x="","",_xlpm.x))</f>
        <v>19000</v>
      </c>
      <c r="J591" s="29">
        <f>_xlfn.LET(_xlpm.x,_xlfn.XLOOKUP($A591,Applications!$E:$E,Applications!J:J),IF(_xlpm.x="","",_xlpm.x))</f>
        <v>63000</v>
      </c>
      <c r="K591" s="29">
        <f>_xlfn.LET(_xlpm.x,_xlfn.XLOOKUP($A591,Applications!$E:$E,Applications!K:K),IF(_xlpm.x="","",_xlpm.x))</f>
        <v>15010</v>
      </c>
      <c r="L591" s="30">
        <f t="shared" si="18"/>
        <v>6333.333333333333</v>
      </c>
      <c r="M591" s="30">
        <f t="shared" si="19"/>
        <v>5003.333333333333</v>
      </c>
      <c r="N591" s="27" t="s">
        <v>922</v>
      </c>
      <c r="O591" s="27" t="s">
        <v>922</v>
      </c>
      <c r="P591" s="27" t="s">
        <v>922</v>
      </c>
      <c r="Q591" s="27" t="s">
        <v>922</v>
      </c>
      <c r="R591" s="27" t="s">
        <v>922</v>
      </c>
      <c r="S591" s="27"/>
      <c r="AD591" s="29"/>
      <c r="AE591" s="29"/>
    </row>
    <row r="592" spans="1:31" x14ac:dyDescent="0.2">
      <c r="A592" s="23" t="s">
        <v>722</v>
      </c>
      <c r="B592" s="27" t="str">
        <f>_xlfn.LET(_xlpm.x,_xlfn.XLOOKUP($A592,Applications!$E:$E,Applications!A:A),IF(_xlpm.x="","",_xlpm.x))</f>
        <v>Arts and Culture Grants</v>
      </c>
      <c r="C592" s="27" t="str">
        <f>_xlfn.LET(_xlpm.x,_xlfn.XLOOKUP($A592,Applications!$E:$E,Applications!B:B),IF(_xlpm.x="","",_xlpm.x))</f>
        <v>2022-2 Round</v>
      </c>
      <c r="D592" s="27" t="str">
        <f>_xlfn.LET(_xlpm.x,_xlfn.XLOOKUP($A592,Applications!$E:$E,Applications!C:C),IF(_xlpm.x="","",_xlpm.x))</f>
        <v>Eligibility Check</v>
      </c>
      <c r="E592" s="24">
        <f>_xlfn.LET(_xlpm.x,_xlfn.XLOOKUP($A592,Applications!$E:$E,Applications!D:D),IF(_xlpm.x="","",_xlpm.x))</f>
        <v>44725</v>
      </c>
      <c r="F592" s="27" t="str">
        <f>_xlfn.LET(_xlpm.x,_xlfn.XLOOKUP($A592,Applications!$E:$E,Applications!F:F),IF(_xlpm.x="","",_xlpm.x))</f>
        <v>Jose Mock Brawer Organisation</v>
      </c>
      <c r="G592" s="27" t="str">
        <f>_xlfn.LET(_xlpm.x,_xlfn.XLOOKUP($A592,Applications!$E:$E,Applications!G:G),IF(_xlpm.x="","",_xlpm.x))</f>
        <v>Xmas Rock Quiz</v>
      </c>
      <c r="H592" s="27" t="str">
        <f>_xlfn.LET(_xlpm.x,_xlfn.XLOOKUP($A592,Applications!$E:$E,Applications!H:H),IF(_xlpm.x="","",_xlpm.x))</f>
        <v>Undecided</v>
      </c>
      <c r="I592" s="29">
        <f>_xlfn.LET(_xlpm.x,_xlfn.XLOOKUP($A592,Applications!$E:$E,Applications!I:I),IF(_xlpm.x="","",_xlpm.x))</f>
        <v>4600</v>
      </c>
      <c r="J592" s="29">
        <f>_xlfn.LET(_xlpm.x,_xlfn.XLOOKUP($A592,Applications!$E:$E,Applications!J:J),IF(_xlpm.x="","",_xlpm.x))</f>
        <v>13000</v>
      </c>
      <c r="K592" s="29">
        <f>_xlfn.LET(_xlpm.x,_xlfn.XLOOKUP($A592,Applications!$E:$E,Applications!K:K),IF(_xlpm.x="","",_xlpm.x))</f>
        <v>0</v>
      </c>
      <c r="L592" s="30">
        <f t="shared" si="18"/>
        <v>1533.3333333333333</v>
      </c>
      <c r="M592" s="30">
        <f t="shared" si="19"/>
        <v>0</v>
      </c>
      <c r="N592" s="27" t="s">
        <v>922</v>
      </c>
      <c r="O592" s="27" t="s">
        <v>922</v>
      </c>
      <c r="P592" s="27" t="s">
        <v>922</v>
      </c>
      <c r="Q592" s="27" t="s">
        <v>922</v>
      </c>
      <c r="R592" s="27" t="s">
        <v>922</v>
      </c>
      <c r="S592" s="27"/>
      <c r="AD592" s="29"/>
      <c r="AE592" s="29"/>
    </row>
    <row r="593" spans="1:31" x14ac:dyDescent="0.2">
      <c r="A593" s="23" t="s">
        <v>725</v>
      </c>
      <c r="B593" s="27" t="str">
        <f>_xlfn.LET(_xlpm.x,_xlfn.XLOOKUP($A593,Applications!$E:$E,Applications!A:A),IF(_xlpm.x="","",_xlpm.x))</f>
        <v>Arts and Culture Grants</v>
      </c>
      <c r="C593" s="27" t="str">
        <f>_xlfn.LET(_xlpm.x,_xlfn.XLOOKUP($A593,Applications!$E:$E,Applications!B:B),IF(_xlpm.x="","",_xlpm.x))</f>
        <v>2021-2 Round</v>
      </c>
      <c r="D593" s="27" t="str">
        <f>_xlfn.LET(_xlpm.x,_xlfn.XLOOKUP($A593,Applications!$E:$E,Applications!C:C),IF(_xlpm.x="","",_xlpm.x))</f>
        <v>Acquittal Management</v>
      </c>
      <c r="E593" s="24">
        <f>_xlfn.LET(_xlpm.x,_xlfn.XLOOKUP($A593,Applications!$E:$E,Applications!D:D),IF(_xlpm.x="","",_xlpm.x))</f>
        <v>44380</v>
      </c>
      <c r="F593" s="27" t="str">
        <f>_xlfn.LET(_xlpm.x,_xlfn.XLOOKUP($A593,Applications!$E:$E,Applications!F:F),IF(_xlpm.x="","",_xlpm.x))</f>
        <v>John Mock Henderson Organisation</v>
      </c>
      <c r="G593" s="27" t="str">
        <f>_xlfn.LET(_xlpm.x,_xlfn.XLOOKUP($A593,Applications!$E:$E,Applications!G:G),IF(_xlpm.x="","",_xlpm.x))</f>
        <v>Go Green</v>
      </c>
      <c r="H593" s="27" t="str">
        <f>_xlfn.LET(_xlpm.x,_xlfn.XLOOKUP($A593,Applications!$E:$E,Applications!H:H),IF(_xlpm.x="","",_xlpm.x))</f>
        <v>Approved</v>
      </c>
      <c r="I593" s="29">
        <f>_xlfn.LET(_xlpm.x,_xlfn.XLOOKUP($A593,Applications!$E:$E,Applications!I:I),IF(_xlpm.x="","",_xlpm.x))</f>
        <v>6700</v>
      </c>
      <c r="J593" s="29">
        <f>_xlfn.LET(_xlpm.x,_xlfn.XLOOKUP($A593,Applications!$E:$E,Applications!J:J),IF(_xlpm.x="","",_xlpm.x))</f>
        <v>27000</v>
      </c>
      <c r="K593" s="29">
        <f>_xlfn.LET(_xlpm.x,_xlfn.XLOOKUP($A593,Applications!$E:$E,Applications!K:K),IF(_xlpm.x="","",_xlpm.x))</f>
        <v>5360</v>
      </c>
      <c r="L593" s="30">
        <f t="shared" si="18"/>
        <v>1675</v>
      </c>
      <c r="M593" s="30">
        <f t="shared" si="19"/>
        <v>1340</v>
      </c>
      <c r="N593" s="27" t="s">
        <v>922</v>
      </c>
      <c r="O593" s="27" t="s">
        <v>922</v>
      </c>
      <c r="P593" s="27" t="s">
        <v>922</v>
      </c>
      <c r="Q593" s="27" t="s">
        <v>922</v>
      </c>
      <c r="R593" s="27" t="s">
        <v>922</v>
      </c>
      <c r="S593" s="27"/>
      <c r="AD593" s="29"/>
      <c r="AE593" s="29"/>
    </row>
    <row r="594" spans="1:31" x14ac:dyDescent="0.2">
      <c r="A594" s="23" t="s">
        <v>728</v>
      </c>
      <c r="B594" s="27" t="str">
        <f>_xlfn.LET(_xlpm.x,_xlfn.XLOOKUP($A594,Applications!$E:$E,Applications!A:A),IF(_xlpm.x="","",_xlpm.x))</f>
        <v>Arts and Culture Grants</v>
      </c>
      <c r="C594" s="27" t="str">
        <f>_xlfn.LET(_xlpm.x,_xlfn.XLOOKUP($A594,Applications!$E:$E,Applications!B:B),IF(_xlpm.x="","",_xlpm.x))</f>
        <v>2022-2 Round</v>
      </c>
      <c r="D594" s="27" t="str">
        <f>_xlfn.LET(_xlpm.x,_xlfn.XLOOKUP($A594,Applications!$E:$E,Applications!C:C),IF(_xlpm.x="","",_xlpm.x))</f>
        <v>Assessment</v>
      </c>
      <c r="E594" s="24">
        <f>_xlfn.LET(_xlpm.x,_xlfn.XLOOKUP($A594,Applications!$E:$E,Applications!D:D),IF(_xlpm.x="","",_xlpm.x))</f>
        <v>44761</v>
      </c>
      <c r="F594" s="27" t="str">
        <f>_xlfn.LET(_xlpm.x,_xlfn.XLOOKUP($A594,Applications!$E:$E,Applications!F:F),IF(_xlpm.x="","",_xlpm.x))</f>
        <v>Eric Mock Mattison Organisation</v>
      </c>
      <c r="G594" s="27" t="str">
        <f>_xlfn.LET(_xlpm.x,_xlfn.XLOOKUP($A594,Applications!$E:$E,Applications!G:G),IF(_xlpm.x="","",_xlpm.x))</f>
        <v>Community Arts Festival</v>
      </c>
      <c r="H594" s="27" t="str">
        <f>_xlfn.LET(_xlpm.x,_xlfn.XLOOKUP($A594,Applications!$E:$E,Applications!H:H),IF(_xlpm.x="","",_xlpm.x))</f>
        <v>Undecided</v>
      </c>
      <c r="I594" s="29">
        <f>_xlfn.LET(_xlpm.x,_xlfn.XLOOKUP($A594,Applications!$E:$E,Applications!I:I),IF(_xlpm.x="","",_xlpm.x))</f>
        <v>24000</v>
      </c>
      <c r="J594" s="29">
        <f>_xlfn.LET(_xlpm.x,_xlfn.XLOOKUP($A594,Applications!$E:$E,Applications!J:J),IF(_xlpm.x="","",_xlpm.x))</f>
        <v>73000</v>
      </c>
      <c r="K594" s="29">
        <f>_xlfn.LET(_xlpm.x,_xlfn.XLOOKUP($A594,Applications!$E:$E,Applications!K:K),IF(_xlpm.x="","",_xlpm.x))</f>
        <v>0</v>
      </c>
      <c r="L594" s="30">
        <f t="shared" si="18"/>
        <v>6000</v>
      </c>
      <c r="M594" s="30">
        <f t="shared" si="19"/>
        <v>0</v>
      </c>
      <c r="N594" s="27" t="s">
        <v>922</v>
      </c>
      <c r="O594" s="27" t="s">
        <v>922</v>
      </c>
      <c r="P594" s="27" t="s">
        <v>922</v>
      </c>
      <c r="Q594" s="27" t="s">
        <v>922</v>
      </c>
      <c r="R594" s="27" t="s">
        <v>922</v>
      </c>
      <c r="S594" s="27"/>
      <c r="AD594" s="29"/>
      <c r="AE594" s="29"/>
    </row>
    <row r="595" spans="1:31" x14ac:dyDescent="0.2">
      <c r="A595" s="23" t="s">
        <v>731</v>
      </c>
      <c r="B595" s="27" t="str">
        <f>_xlfn.LET(_xlpm.x,_xlfn.XLOOKUP($A595,Applications!$E:$E,Applications!A:A),IF(_xlpm.x="","",_xlpm.x))</f>
        <v>Arts and Culture Grants</v>
      </c>
      <c r="C595" s="27" t="str">
        <f>_xlfn.LET(_xlpm.x,_xlfn.XLOOKUP($A595,Applications!$E:$E,Applications!B:B),IF(_xlpm.x="","",_xlpm.x))</f>
        <v>2022-2 Round</v>
      </c>
      <c r="D595" s="27" t="str">
        <f>_xlfn.LET(_xlpm.x,_xlfn.XLOOKUP($A595,Applications!$E:$E,Applications!C:C),IF(_xlpm.x="","",_xlpm.x))</f>
        <v>Assessment</v>
      </c>
      <c r="E595" s="24">
        <f>_xlfn.LET(_xlpm.x,_xlfn.XLOOKUP($A595,Applications!$E:$E,Applications!D:D),IF(_xlpm.x="","",_xlpm.x))</f>
        <v>44731</v>
      </c>
      <c r="F595" s="27" t="str">
        <f>_xlfn.LET(_xlpm.x,_xlfn.XLOOKUP($A595,Applications!$E:$E,Applications!F:F),IF(_xlpm.x="","",_xlpm.x))</f>
        <v>Mary Mock Sims Organisation</v>
      </c>
      <c r="G595" s="27" t="str">
        <f>_xlfn.LET(_xlpm.x,_xlfn.XLOOKUP($A595,Applications!$E:$E,Applications!G:G),IF(_xlpm.x="","",_xlpm.x))</f>
        <v>From the bottom of my heart</v>
      </c>
      <c r="H595" s="27" t="str">
        <f>_xlfn.LET(_xlpm.x,_xlfn.XLOOKUP($A595,Applications!$E:$E,Applications!H:H),IF(_xlpm.x="","",_xlpm.x))</f>
        <v>Undecided</v>
      </c>
      <c r="I595" s="29">
        <f>_xlfn.LET(_xlpm.x,_xlfn.XLOOKUP($A595,Applications!$E:$E,Applications!I:I),IF(_xlpm.x="","",_xlpm.x))</f>
        <v>21000</v>
      </c>
      <c r="J595" s="29">
        <f>_xlfn.LET(_xlpm.x,_xlfn.XLOOKUP($A595,Applications!$E:$E,Applications!J:J),IF(_xlpm.x="","",_xlpm.x))</f>
        <v>93000</v>
      </c>
      <c r="K595" s="29">
        <f>_xlfn.LET(_xlpm.x,_xlfn.XLOOKUP($A595,Applications!$E:$E,Applications!K:K),IF(_xlpm.x="","",_xlpm.x))</f>
        <v>0</v>
      </c>
      <c r="L595" s="30">
        <f t="shared" si="18"/>
        <v>5250</v>
      </c>
      <c r="M595" s="30">
        <f t="shared" si="19"/>
        <v>0</v>
      </c>
      <c r="N595" s="27" t="s">
        <v>922</v>
      </c>
      <c r="O595" s="27" t="s">
        <v>922</v>
      </c>
      <c r="P595" s="27" t="s">
        <v>922</v>
      </c>
      <c r="Q595" s="27" t="s">
        <v>922</v>
      </c>
      <c r="R595" s="27" t="s">
        <v>922</v>
      </c>
      <c r="S595" s="27"/>
      <c r="AD595" s="29"/>
      <c r="AE595" s="29"/>
    </row>
    <row r="596" spans="1:31" x14ac:dyDescent="0.2">
      <c r="A596" s="23" t="s">
        <v>734</v>
      </c>
      <c r="B596" s="27" t="str">
        <f>_xlfn.LET(_xlpm.x,_xlfn.XLOOKUP($A596,Applications!$E:$E,Applications!A:A),IF(_xlpm.x="","",_xlpm.x))</f>
        <v>Arts and Culture Grants</v>
      </c>
      <c r="C596" s="27" t="str">
        <f>_xlfn.LET(_xlpm.x,_xlfn.XLOOKUP($A596,Applications!$E:$E,Applications!B:B),IF(_xlpm.x="","",_xlpm.x))</f>
        <v>2022-1 Round</v>
      </c>
      <c r="D596" s="27" t="str">
        <f>_xlfn.LET(_xlpm.x,_xlfn.XLOOKUP($A596,Applications!$E:$E,Applications!C:C),IF(_xlpm.x="","",_xlpm.x))</f>
        <v>Unsuccessful</v>
      </c>
      <c r="E596" s="24">
        <f>_xlfn.LET(_xlpm.x,_xlfn.XLOOKUP($A596,Applications!$E:$E,Applications!D:D),IF(_xlpm.x="","",_xlpm.x))</f>
        <v>44642</v>
      </c>
      <c r="F596" s="27" t="str">
        <f>_xlfn.LET(_xlpm.x,_xlfn.XLOOKUP($A596,Applications!$E:$E,Applications!F:F),IF(_xlpm.x="","",_xlpm.x))</f>
        <v>Branden Mock Rodriguez Organisation</v>
      </c>
      <c r="G596" s="27" t="str">
        <f>_xlfn.LET(_xlpm.x,_xlfn.XLOOKUP($A596,Applications!$E:$E,Applications!G:G),IF(_xlpm.x="","",_xlpm.x))</f>
        <v>Let's Talk About It</v>
      </c>
      <c r="H596" s="27" t="str">
        <f>_xlfn.LET(_xlpm.x,_xlfn.XLOOKUP($A596,Applications!$E:$E,Applications!H:H),IF(_xlpm.x="","",_xlpm.x))</f>
        <v>Declined</v>
      </c>
      <c r="I596" s="29">
        <f>_xlfn.LET(_xlpm.x,_xlfn.XLOOKUP($A596,Applications!$E:$E,Applications!I:I),IF(_xlpm.x="","",_xlpm.x))</f>
        <v>6600</v>
      </c>
      <c r="J596" s="29">
        <f>_xlfn.LET(_xlpm.x,_xlfn.XLOOKUP($A596,Applications!$E:$E,Applications!J:J),IF(_xlpm.x="","",_xlpm.x))</f>
        <v>20000</v>
      </c>
      <c r="K596" s="29">
        <f>_xlfn.LET(_xlpm.x,_xlfn.XLOOKUP($A596,Applications!$E:$E,Applications!K:K),IF(_xlpm.x="","",_xlpm.x))</f>
        <v>0</v>
      </c>
      <c r="L596" s="30">
        <f t="shared" si="18"/>
        <v>6600</v>
      </c>
      <c r="M596" s="30">
        <f t="shared" si="19"/>
        <v>0</v>
      </c>
      <c r="N596" s="27" t="s">
        <v>922</v>
      </c>
      <c r="O596" s="27" t="s">
        <v>922</v>
      </c>
      <c r="P596" s="27" t="s">
        <v>922</v>
      </c>
      <c r="Q596" s="27" t="s">
        <v>922</v>
      </c>
      <c r="R596" s="27" t="s">
        <v>922</v>
      </c>
      <c r="S596" s="27"/>
      <c r="AD596" s="29"/>
      <c r="AE596" s="29"/>
    </row>
    <row r="597" spans="1:31" x14ac:dyDescent="0.2">
      <c r="A597" s="23" t="s">
        <v>737</v>
      </c>
      <c r="B597" s="27" t="str">
        <f>_xlfn.LET(_xlpm.x,_xlfn.XLOOKUP($A597,Applications!$E:$E,Applications!A:A),IF(_xlpm.x="","",_xlpm.x))</f>
        <v>Arts and Culture Grants</v>
      </c>
      <c r="C597" s="27" t="str">
        <f>_xlfn.LET(_xlpm.x,_xlfn.XLOOKUP($A597,Applications!$E:$E,Applications!B:B),IF(_xlpm.x="","",_xlpm.x))</f>
        <v>2022-1 Round</v>
      </c>
      <c r="D597" s="27" t="str">
        <f>_xlfn.LET(_xlpm.x,_xlfn.XLOOKUP($A597,Applications!$E:$E,Applications!C:C),IF(_xlpm.x="","",_xlpm.x))</f>
        <v>Contracts and Payments</v>
      </c>
      <c r="E597" s="24">
        <f>_xlfn.LET(_xlpm.x,_xlfn.XLOOKUP($A597,Applications!$E:$E,Applications!D:D),IF(_xlpm.x="","",_xlpm.x))</f>
        <v>44563</v>
      </c>
      <c r="F597" s="27" t="str">
        <f>_xlfn.LET(_xlpm.x,_xlfn.XLOOKUP($A597,Applications!$E:$E,Applications!F:F),IF(_xlpm.x="","",_xlpm.x))</f>
        <v>Frederick Mock Greer Organisation</v>
      </c>
      <c r="G597" s="27" t="str">
        <f>_xlfn.LET(_xlpm.x,_xlfn.XLOOKUP($A597,Applications!$E:$E,Applications!G:G),IF(_xlpm.x="","",_xlpm.x))</f>
        <v>The Best Summer Ever</v>
      </c>
      <c r="H597" s="27" t="str">
        <f>_xlfn.LET(_xlpm.x,_xlfn.XLOOKUP($A597,Applications!$E:$E,Applications!H:H),IF(_xlpm.x="","",_xlpm.x))</f>
        <v>Approved</v>
      </c>
      <c r="I597" s="29">
        <f>_xlfn.LET(_xlpm.x,_xlfn.XLOOKUP($A597,Applications!$E:$E,Applications!I:I),IF(_xlpm.x="","",_xlpm.x))</f>
        <v>22000</v>
      </c>
      <c r="J597" s="29">
        <f>_xlfn.LET(_xlpm.x,_xlfn.XLOOKUP($A597,Applications!$E:$E,Applications!J:J),IF(_xlpm.x="","",_xlpm.x))</f>
        <v>34000</v>
      </c>
      <c r="K597" s="29">
        <f>_xlfn.LET(_xlpm.x,_xlfn.XLOOKUP($A597,Applications!$E:$E,Applications!K:K),IF(_xlpm.x="","",_xlpm.x))</f>
        <v>18480</v>
      </c>
      <c r="L597" s="30">
        <f t="shared" si="18"/>
        <v>7333.333333333333</v>
      </c>
      <c r="M597" s="30">
        <f t="shared" si="19"/>
        <v>6160</v>
      </c>
      <c r="N597" s="27" t="s">
        <v>922</v>
      </c>
      <c r="O597" s="27" t="s">
        <v>922</v>
      </c>
      <c r="P597" s="27" t="s">
        <v>922</v>
      </c>
      <c r="Q597" s="27" t="s">
        <v>922</v>
      </c>
      <c r="R597" s="27" t="s">
        <v>922</v>
      </c>
      <c r="S597" s="27"/>
      <c r="AD597" s="29"/>
      <c r="AE597" s="29"/>
    </row>
    <row r="598" spans="1:31" x14ac:dyDescent="0.2">
      <c r="A598" s="23" t="s">
        <v>740</v>
      </c>
      <c r="B598" s="27" t="str">
        <f>_xlfn.LET(_xlpm.x,_xlfn.XLOOKUP($A598,Applications!$E:$E,Applications!A:A),IF(_xlpm.x="","",_xlpm.x))</f>
        <v>Arts and Culture Grants</v>
      </c>
      <c r="C598" s="27" t="str">
        <f>_xlfn.LET(_xlpm.x,_xlfn.XLOOKUP($A598,Applications!$E:$E,Applications!B:B),IF(_xlpm.x="","",_xlpm.x))</f>
        <v>2022-2 Round</v>
      </c>
      <c r="D598" s="27" t="str">
        <f>_xlfn.LET(_xlpm.x,_xlfn.XLOOKUP($A598,Applications!$E:$E,Applications!C:C),IF(_xlpm.x="","",_xlpm.x))</f>
        <v>Assessment</v>
      </c>
      <c r="E598" s="24">
        <f>_xlfn.LET(_xlpm.x,_xlfn.XLOOKUP($A598,Applications!$E:$E,Applications!D:D),IF(_xlpm.x="","",_xlpm.x))</f>
        <v>44740</v>
      </c>
      <c r="F598" s="27" t="str">
        <f>_xlfn.LET(_xlpm.x,_xlfn.XLOOKUP($A598,Applications!$E:$E,Applications!F:F),IF(_xlpm.x="","",_xlpm.x))</f>
        <v>Paul Mock Cook Organisation</v>
      </c>
      <c r="G598" s="27" t="str">
        <f>_xlfn.LET(_xlpm.x,_xlfn.XLOOKUP($A598,Applications!$E:$E,Applications!G:G),IF(_xlpm.x="","",_xlpm.x))</f>
        <v>Art on the Street</v>
      </c>
      <c r="H598" s="27" t="str">
        <f>_xlfn.LET(_xlpm.x,_xlfn.XLOOKUP($A598,Applications!$E:$E,Applications!H:H),IF(_xlpm.x="","",_xlpm.x))</f>
        <v>Undecided</v>
      </c>
      <c r="I598" s="29">
        <f>_xlfn.LET(_xlpm.x,_xlfn.XLOOKUP($A598,Applications!$E:$E,Applications!I:I),IF(_xlpm.x="","",_xlpm.x))</f>
        <v>19000</v>
      </c>
      <c r="J598" s="29">
        <f>_xlfn.LET(_xlpm.x,_xlfn.XLOOKUP($A598,Applications!$E:$E,Applications!J:J),IF(_xlpm.x="","",_xlpm.x))</f>
        <v>23000</v>
      </c>
      <c r="K598" s="29">
        <f>_xlfn.LET(_xlpm.x,_xlfn.XLOOKUP($A598,Applications!$E:$E,Applications!K:K),IF(_xlpm.x="","",_xlpm.x))</f>
        <v>0</v>
      </c>
      <c r="L598" s="30">
        <f t="shared" si="18"/>
        <v>4750</v>
      </c>
      <c r="M598" s="30">
        <f t="shared" si="19"/>
        <v>0</v>
      </c>
      <c r="N598" s="27" t="s">
        <v>922</v>
      </c>
      <c r="O598" s="27" t="s">
        <v>922</v>
      </c>
      <c r="P598" s="27" t="s">
        <v>922</v>
      </c>
      <c r="Q598" s="27" t="s">
        <v>922</v>
      </c>
      <c r="R598" s="27" t="s">
        <v>922</v>
      </c>
      <c r="S598" s="27"/>
      <c r="AD598" s="29"/>
      <c r="AE598" s="29"/>
    </row>
    <row r="599" spans="1:31" x14ac:dyDescent="0.2">
      <c r="A599" s="23" t="s">
        <v>743</v>
      </c>
      <c r="B599" s="27" t="str">
        <f>_xlfn.LET(_xlpm.x,_xlfn.XLOOKUP($A599,Applications!$E:$E,Applications!A:A),IF(_xlpm.x="","",_xlpm.x))</f>
        <v>Arts and Culture Grants</v>
      </c>
      <c r="C599" s="27" t="str">
        <f>_xlfn.LET(_xlpm.x,_xlfn.XLOOKUP($A599,Applications!$E:$E,Applications!B:B),IF(_xlpm.x="","",_xlpm.x))</f>
        <v>2022-2 Round</v>
      </c>
      <c r="D599" s="27" t="str">
        <f>_xlfn.LET(_xlpm.x,_xlfn.XLOOKUP($A599,Applications!$E:$E,Applications!C:C),IF(_xlpm.x="","",_xlpm.x))</f>
        <v>Eligibility Check</v>
      </c>
      <c r="E599" s="24">
        <f>_xlfn.LET(_xlpm.x,_xlfn.XLOOKUP($A599,Applications!$E:$E,Applications!D:D),IF(_xlpm.x="","",_xlpm.x))</f>
        <v>44760</v>
      </c>
      <c r="F599" s="27" t="str">
        <f>_xlfn.LET(_xlpm.x,_xlfn.XLOOKUP($A599,Applications!$E:$E,Applications!F:F),IF(_xlpm.x="","",_xlpm.x))</f>
        <v>William Mock Cosme Organisation</v>
      </c>
      <c r="G599" s="27" t="str">
        <f>_xlfn.LET(_xlpm.x,_xlfn.XLOOKUP($A599,Applications!$E:$E,Applications!G:G),IF(_xlpm.x="","",_xlpm.x))</f>
        <v>The Red Balloon</v>
      </c>
      <c r="H599" s="27" t="str">
        <f>_xlfn.LET(_xlpm.x,_xlfn.XLOOKUP($A599,Applications!$E:$E,Applications!H:H),IF(_xlpm.x="","",_xlpm.x))</f>
        <v>Undecided</v>
      </c>
      <c r="I599" s="29">
        <f>_xlfn.LET(_xlpm.x,_xlfn.XLOOKUP($A599,Applications!$E:$E,Applications!I:I),IF(_xlpm.x="","",_xlpm.x))</f>
        <v>23000</v>
      </c>
      <c r="J599" s="29">
        <f>_xlfn.LET(_xlpm.x,_xlfn.XLOOKUP($A599,Applications!$E:$E,Applications!J:J),IF(_xlpm.x="","",_xlpm.x))</f>
        <v>79000</v>
      </c>
      <c r="K599" s="29">
        <f>_xlfn.LET(_xlpm.x,_xlfn.XLOOKUP($A599,Applications!$E:$E,Applications!K:K),IF(_xlpm.x="","",_xlpm.x))</f>
        <v>0</v>
      </c>
      <c r="L599" s="30">
        <f t="shared" si="18"/>
        <v>5750</v>
      </c>
      <c r="M599" s="30">
        <f t="shared" si="19"/>
        <v>0</v>
      </c>
      <c r="N599" s="27" t="s">
        <v>922</v>
      </c>
      <c r="O599" s="27" t="s">
        <v>922</v>
      </c>
      <c r="P599" s="27" t="s">
        <v>922</v>
      </c>
      <c r="Q599" s="27" t="s">
        <v>922</v>
      </c>
      <c r="R599" s="27" t="s">
        <v>922</v>
      </c>
      <c r="S599" s="27"/>
      <c r="AD599" s="29"/>
      <c r="AE599" s="29"/>
    </row>
    <row r="600" spans="1:31" x14ac:dyDescent="0.2">
      <c r="A600" s="23" t="s">
        <v>746</v>
      </c>
      <c r="B600" s="27" t="str">
        <f>_xlfn.LET(_xlpm.x,_xlfn.XLOOKUP($A600,Applications!$E:$E,Applications!A:A),IF(_xlpm.x="","",_xlpm.x))</f>
        <v>Arts and Culture Grants</v>
      </c>
      <c r="C600" s="27" t="str">
        <f>_xlfn.LET(_xlpm.x,_xlfn.XLOOKUP($A600,Applications!$E:$E,Applications!B:B),IF(_xlpm.x="","",_xlpm.x))</f>
        <v>2022-2 Round</v>
      </c>
      <c r="D600" s="27" t="str">
        <f>_xlfn.LET(_xlpm.x,_xlfn.XLOOKUP($A600,Applications!$E:$E,Applications!C:C),IF(_xlpm.x="","",_xlpm.x))</f>
        <v>Assessment</v>
      </c>
      <c r="E600" s="24">
        <f>_xlfn.LET(_xlpm.x,_xlfn.XLOOKUP($A600,Applications!$E:$E,Applications!D:D),IF(_xlpm.x="","",_xlpm.x))</f>
        <v>44766</v>
      </c>
      <c r="F600" s="27" t="str">
        <f>_xlfn.LET(_xlpm.x,_xlfn.XLOOKUP($A600,Applications!$E:$E,Applications!F:F),IF(_xlpm.x="","",_xlpm.x))</f>
        <v>Karen Mock Miller Organisation</v>
      </c>
      <c r="G600" s="27" t="str">
        <f>_xlfn.LET(_xlpm.x,_xlfn.XLOOKUP($A600,Applications!$E:$E,Applications!G:G),IF(_xlpm.x="","",_xlpm.x))</f>
        <v>InSite</v>
      </c>
      <c r="H600" s="27" t="str">
        <f>_xlfn.LET(_xlpm.x,_xlfn.XLOOKUP($A600,Applications!$E:$E,Applications!H:H),IF(_xlpm.x="","",_xlpm.x))</f>
        <v>Undecided</v>
      </c>
      <c r="I600" s="29">
        <f>_xlfn.LET(_xlpm.x,_xlfn.XLOOKUP($A600,Applications!$E:$E,Applications!I:I),IF(_xlpm.x="","",_xlpm.x))</f>
        <v>17000</v>
      </c>
      <c r="J600" s="29">
        <f>_xlfn.LET(_xlpm.x,_xlfn.XLOOKUP($A600,Applications!$E:$E,Applications!J:J),IF(_xlpm.x="","",_xlpm.x))</f>
        <v>42000</v>
      </c>
      <c r="K600" s="29">
        <f>_xlfn.LET(_xlpm.x,_xlfn.XLOOKUP($A600,Applications!$E:$E,Applications!K:K),IF(_xlpm.x="","",_xlpm.x))</f>
        <v>0</v>
      </c>
      <c r="L600" s="30">
        <f t="shared" si="18"/>
        <v>5666.666666666667</v>
      </c>
      <c r="M600" s="30">
        <f t="shared" si="19"/>
        <v>0</v>
      </c>
      <c r="N600" s="27" t="s">
        <v>922</v>
      </c>
      <c r="O600" s="27" t="s">
        <v>922</v>
      </c>
      <c r="P600" s="27" t="s">
        <v>922</v>
      </c>
      <c r="Q600" s="27" t="s">
        <v>922</v>
      </c>
      <c r="R600" s="27" t="s">
        <v>922</v>
      </c>
      <c r="S600" s="27"/>
      <c r="AD600" s="29"/>
      <c r="AE600" s="29"/>
    </row>
    <row r="601" spans="1:31" x14ac:dyDescent="0.2">
      <c r="A601" s="23" t="s">
        <v>749</v>
      </c>
      <c r="B601" s="27" t="str">
        <f>_xlfn.LET(_xlpm.x,_xlfn.XLOOKUP($A601,Applications!$E:$E,Applications!A:A),IF(_xlpm.x="","",_xlpm.x))</f>
        <v>Arts and Culture Grants</v>
      </c>
      <c r="C601" s="27" t="str">
        <f>_xlfn.LET(_xlpm.x,_xlfn.XLOOKUP($A601,Applications!$E:$E,Applications!B:B),IF(_xlpm.x="","",_xlpm.x))</f>
        <v>2022-1 Round</v>
      </c>
      <c r="D601" s="27" t="str">
        <f>_xlfn.LET(_xlpm.x,_xlfn.XLOOKUP($A601,Applications!$E:$E,Applications!C:C),IF(_xlpm.x="","",_xlpm.x))</f>
        <v>Contracts and Payments</v>
      </c>
      <c r="E601" s="24">
        <f>_xlfn.LET(_xlpm.x,_xlfn.XLOOKUP($A601,Applications!$E:$E,Applications!D:D),IF(_xlpm.x="","",_xlpm.x))</f>
        <v>44568</v>
      </c>
      <c r="F601" s="27" t="str">
        <f>_xlfn.LET(_xlpm.x,_xlfn.XLOOKUP($A601,Applications!$E:$E,Applications!F:F),IF(_xlpm.x="","",_xlpm.x))</f>
        <v>Everette Mock Cook Organisation</v>
      </c>
      <c r="G601" s="27" t="str">
        <f>_xlfn.LET(_xlpm.x,_xlfn.XLOOKUP($A601,Applications!$E:$E,Applications!G:G),IF(_xlpm.x="","",_xlpm.x))</f>
        <v>Fences: A Community Project</v>
      </c>
      <c r="H601" s="27" t="str">
        <f>_xlfn.LET(_xlpm.x,_xlfn.XLOOKUP($A601,Applications!$E:$E,Applications!H:H),IF(_xlpm.x="","",_xlpm.x))</f>
        <v>Approved</v>
      </c>
      <c r="I601" s="29">
        <f>_xlfn.LET(_xlpm.x,_xlfn.XLOOKUP($A601,Applications!$E:$E,Applications!I:I),IF(_xlpm.x="","",_xlpm.x))</f>
        <v>13000</v>
      </c>
      <c r="J601" s="29">
        <f>_xlfn.LET(_xlpm.x,_xlfn.XLOOKUP($A601,Applications!$E:$E,Applications!J:J),IF(_xlpm.x="","",_xlpm.x))</f>
        <v>40000</v>
      </c>
      <c r="K601" s="29">
        <f>_xlfn.LET(_xlpm.x,_xlfn.XLOOKUP($A601,Applications!$E:$E,Applications!K:K),IF(_xlpm.x="","",_xlpm.x))</f>
        <v>10530</v>
      </c>
      <c r="L601" s="30">
        <f t="shared" si="18"/>
        <v>6500</v>
      </c>
      <c r="M601" s="30">
        <f t="shared" si="19"/>
        <v>5265</v>
      </c>
      <c r="N601" s="27" t="s">
        <v>922</v>
      </c>
      <c r="O601" s="27" t="s">
        <v>922</v>
      </c>
      <c r="P601" s="27" t="s">
        <v>922</v>
      </c>
      <c r="Q601" s="27" t="s">
        <v>922</v>
      </c>
      <c r="R601" s="27" t="s">
        <v>922</v>
      </c>
      <c r="S601" s="27"/>
      <c r="AD601" s="29"/>
      <c r="AE601" s="29"/>
    </row>
    <row r="602" spans="1:31" x14ac:dyDescent="0.2">
      <c r="A602" s="23" t="s">
        <v>752</v>
      </c>
      <c r="B602" s="27" t="str">
        <f>_xlfn.LET(_xlpm.x,_xlfn.XLOOKUP($A602,Applications!$E:$E,Applications!A:A),IF(_xlpm.x="","",_xlpm.x))</f>
        <v>Arts and Culture Grants</v>
      </c>
      <c r="C602" s="27" t="str">
        <f>_xlfn.LET(_xlpm.x,_xlfn.XLOOKUP($A602,Applications!$E:$E,Applications!B:B),IF(_xlpm.x="","",_xlpm.x))</f>
        <v>2022-1 Round</v>
      </c>
      <c r="D602" s="27" t="str">
        <f>_xlfn.LET(_xlpm.x,_xlfn.XLOOKUP($A602,Applications!$E:$E,Applications!C:C),IF(_xlpm.x="","",_xlpm.x))</f>
        <v>Contracts and Payments</v>
      </c>
      <c r="E602" s="24">
        <f>_xlfn.LET(_xlpm.x,_xlfn.XLOOKUP($A602,Applications!$E:$E,Applications!D:D),IF(_xlpm.x="","",_xlpm.x))</f>
        <v>44602</v>
      </c>
      <c r="F602" s="27" t="str">
        <f>_xlfn.LET(_xlpm.x,_xlfn.XLOOKUP($A602,Applications!$E:$E,Applications!F:F),IF(_xlpm.x="","",_xlpm.x))</f>
        <v>Ronald Mock James Organisation</v>
      </c>
      <c r="G602" s="27" t="str">
        <f>_xlfn.LET(_xlpm.x,_xlfn.XLOOKUP($A602,Applications!$E:$E,Applications!G:G),IF(_xlpm.x="","",_xlpm.x))</f>
        <v>Public Art in the Park</v>
      </c>
      <c r="H602" s="27" t="str">
        <f>_xlfn.LET(_xlpm.x,_xlfn.XLOOKUP($A602,Applications!$E:$E,Applications!H:H),IF(_xlpm.x="","",_xlpm.x))</f>
        <v>Approved</v>
      </c>
      <c r="I602" s="29">
        <f>_xlfn.LET(_xlpm.x,_xlfn.XLOOKUP($A602,Applications!$E:$E,Applications!I:I),IF(_xlpm.x="","",_xlpm.x))</f>
        <v>14000</v>
      </c>
      <c r="J602" s="29">
        <f>_xlfn.LET(_xlpm.x,_xlfn.XLOOKUP($A602,Applications!$E:$E,Applications!J:J),IF(_xlpm.x="","",_xlpm.x))</f>
        <v>47000</v>
      </c>
      <c r="K602" s="29">
        <f>_xlfn.LET(_xlpm.x,_xlfn.XLOOKUP($A602,Applications!$E:$E,Applications!K:K),IF(_xlpm.x="","",_xlpm.x))</f>
        <v>10500</v>
      </c>
      <c r="L602" s="30">
        <f t="shared" si="18"/>
        <v>3500</v>
      </c>
      <c r="M602" s="30">
        <f t="shared" si="19"/>
        <v>2625</v>
      </c>
      <c r="N602" s="27" t="s">
        <v>922</v>
      </c>
      <c r="O602" s="27" t="s">
        <v>922</v>
      </c>
      <c r="P602" s="27" t="s">
        <v>922</v>
      </c>
      <c r="Q602" s="27" t="s">
        <v>922</v>
      </c>
      <c r="R602" s="27" t="s">
        <v>922</v>
      </c>
      <c r="S602" s="27"/>
      <c r="AD602" s="29"/>
      <c r="AE602" s="29"/>
    </row>
    <row r="603" spans="1:31" x14ac:dyDescent="0.2">
      <c r="A603" s="23" t="s">
        <v>755</v>
      </c>
      <c r="B603" s="27" t="str">
        <f>_xlfn.LET(_xlpm.x,_xlfn.XLOOKUP($A603,Applications!$E:$E,Applications!A:A),IF(_xlpm.x="","",_xlpm.x))</f>
        <v>Arts and Culture Grants</v>
      </c>
      <c r="C603" s="27" t="str">
        <f>_xlfn.LET(_xlpm.x,_xlfn.XLOOKUP($A603,Applications!$E:$E,Applications!B:B),IF(_xlpm.x="","",_xlpm.x))</f>
        <v>2022-2 Round</v>
      </c>
      <c r="D603" s="27" t="str">
        <f>_xlfn.LET(_xlpm.x,_xlfn.XLOOKUP($A603,Applications!$E:$E,Applications!C:C),IF(_xlpm.x="","",_xlpm.x))</f>
        <v>Assessment</v>
      </c>
      <c r="E603" s="24">
        <f>_xlfn.LET(_xlpm.x,_xlfn.XLOOKUP($A603,Applications!$E:$E,Applications!D:D),IF(_xlpm.x="","",_xlpm.x))</f>
        <v>44757</v>
      </c>
      <c r="F603" s="27" t="str">
        <f>_xlfn.LET(_xlpm.x,_xlfn.XLOOKUP($A603,Applications!$E:$E,Applications!F:F),IF(_xlpm.x="","",_xlpm.x))</f>
        <v>Jewell Mock Flood Organisation</v>
      </c>
      <c r="G603" s="27" t="str">
        <f>_xlfn.LET(_xlpm.x,_xlfn.XLOOKUP($A603,Applications!$E:$E,Applications!G:G),IF(_xlpm.x="","",_xlpm.x))</f>
        <v>Local History Festival</v>
      </c>
      <c r="H603" s="27" t="str">
        <f>_xlfn.LET(_xlpm.x,_xlfn.XLOOKUP($A603,Applications!$E:$E,Applications!H:H),IF(_xlpm.x="","",_xlpm.x))</f>
        <v>Undecided</v>
      </c>
      <c r="I603" s="29">
        <f>_xlfn.LET(_xlpm.x,_xlfn.XLOOKUP($A603,Applications!$E:$E,Applications!I:I),IF(_xlpm.x="","",_xlpm.x))</f>
        <v>11000</v>
      </c>
      <c r="J603" s="29">
        <f>_xlfn.LET(_xlpm.x,_xlfn.XLOOKUP($A603,Applications!$E:$E,Applications!J:J),IF(_xlpm.x="","",_xlpm.x))</f>
        <v>27000</v>
      </c>
      <c r="K603" s="29">
        <f>_xlfn.LET(_xlpm.x,_xlfn.XLOOKUP($A603,Applications!$E:$E,Applications!K:K),IF(_xlpm.x="","",_xlpm.x))</f>
        <v>0</v>
      </c>
      <c r="L603" s="30">
        <f t="shared" si="18"/>
        <v>3666.6666666666665</v>
      </c>
      <c r="M603" s="30">
        <f t="shared" si="19"/>
        <v>0</v>
      </c>
      <c r="N603" s="27" t="s">
        <v>922</v>
      </c>
      <c r="O603" s="27" t="s">
        <v>922</v>
      </c>
      <c r="P603" s="27" t="s">
        <v>922</v>
      </c>
      <c r="Q603" s="27" t="s">
        <v>922</v>
      </c>
      <c r="R603" s="27" t="s">
        <v>922</v>
      </c>
      <c r="S603" s="27"/>
      <c r="AD603" s="29"/>
      <c r="AE603" s="29"/>
    </row>
    <row r="604" spans="1:31" x14ac:dyDescent="0.2">
      <c r="A604" s="23" t="s">
        <v>758</v>
      </c>
      <c r="B604" s="27" t="str">
        <f>_xlfn.LET(_xlpm.x,_xlfn.XLOOKUP($A604,Applications!$E:$E,Applications!A:A),IF(_xlpm.x="","",_xlpm.x))</f>
        <v>Arts and Culture Grants</v>
      </c>
      <c r="C604" s="27" t="str">
        <f>_xlfn.LET(_xlpm.x,_xlfn.XLOOKUP($A604,Applications!$E:$E,Applications!B:B),IF(_xlpm.x="","",_xlpm.x))</f>
        <v>2021-2 Round</v>
      </c>
      <c r="D604" s="27" t="str">
        <f>_xlfn.LET(_xlpm.x,_xlfn.XLOOKUP($A604,Applications!$E:$E,Applications!C:C),IF(_xlpm.x="","",_xlpm.x))</f>
        <v>Closed</v>
      </c>
      <c r="E604" s="24">
        <f>_xlfn.LET(_xlpm.x,_xlfn.XLOOKUP($A604,Applications!$E:$E,Applications!D:D),IF(_xlpm.x="","",_xlpm.x))</f>
        <v>44376</v>
      </c>
      <c r="F604" s="27" t="str">
        <f>_xlfn.LET(_xlpm.x,_xlfn.XLOOKUP($A604,Applications!$E:$E,Applications!F:F),IF(_xlpm.x="","",_xlpm.x))</f>
        <v>Robert Mock Daniels Organisation</v>
      </c>
      <c r="G604" s="27" t="str">
        <f>_xlfn.LET(_xlpm.x,_xlfn.XLOOKUP($A604,Applications!$E:$E,Applications!G:G),IF(_xlpm.x="","",_xlpm.x))</f>
        <v>The Happy Community</v>
      </c>
      <c r="H604" s="27" t="str">
        <f>_xlfn.LET(_xlpm.x,_xlfn.XLOOKUP($A604,Applications!$E:$E,Applications!H:H),IF(_xlpm.x="","",_xlpm.x))</f>
        <v>Approved</v>
      </c>
      <c r="I604" s="29">
        <f>_xlfn.LET(_xlpm.x,_xlfn.XLOOKUP($A604,Applications!$E:$E,Applications!I:I),IF(_xlpm.x="","",_xlpm.x))</f>
        <v>7300</v>
      </c>
      <c r="J604" s="29">
        <f>_xlfn.LET(_xlpm.x,_xlfn.XLOOKUP($A604,Applications!$E:$E,Applications!J:J),IF(_xlpm.x="","",_xlpm.x))</f>
        <v>25000</v>
      </c>
      <c r="K604" s="29">
        <f>_xlfn.LET(_xlpm.x,_xlfn.XLOOKUP($A604,Applications!$E:$E,Applications!K:K),IF(_xlpm.x="","",_xlpm.x))</f>
        <v>5986</v>
      </c>
      <c r="L604" s="30">
        <f t="shared" si="18"/>
        <v>7300</v>
      </c>
      <c r="M604" s="30">
        <f t="shared" si="19"/>
        <v>5986</v>
      </c>
      <c r="N604" s="27" t="s">
        <v>922</v>
      </c>
      <c r="O604" s="27" t="s">
        <v>922</v>
      </c>
      <c r="P604" s="27" t="s">
        <v>922</v>
      </c>
      <c r="Q604" s="27" t="s">
        <v>922</v>
      </c>
      <c r="R604" s="27" t="s">
        <v>922</v>
      </c>
      <c r="S604" s="27"/>
      <c r="AD604" s="29"/>
      <c r="AE604" s="29"/>
    </row>
    <row r="605" spans="1:31" x14ac:dyDescent="0.2">
      <c r="A605" s="23" t="s">
        <v>761</v>
      </c>
      <c r="B605" s="27" t="str">
        <f>_xlfn.LET(_xlpm.x,_xlfn.XLOOKUP($A605,Applications!$E:$E,Applications!A:A),IF(_xlpm.x="","",_xlpm.x))</f>
        <v>Arts and Culture Grants</v>
      </c>
      <c r="C605" s="27" t="str">
        <f>_xlfn.LET(_xlpm.x,_xlfn.XLOOKUP($A605,Applications!$E:$E,Applications!B:B),IF(_xlpm.x="","",_xlpm.x))</f>
        <v>2022-1 Round</v>
      </c>
      <c r="D605" s="27" t="str">
        <f>_xlfn.LET(_xlpm.x,_xlfn.XLOOKUP($A605,Applications!$E:$E,Applications!C:C),IF(_xlpm.x="","",_xlpm.x))</f>
        <v>Unsuccessful</v>
      </c>
      <c r="E605" s="24">
        <f>_xlfn.LET(_xlpm.x,_xlfn.XLOOKUP($A605,Applications!$E:$E,Applications!D:D),IF(_xlpm.x="","",_xlpm.x))</f>
        <v>44597</v>
      </c>
      <c r="F605" s="27" t="str">
        <f>_xlfn.LET(_xlpm.x,_xlfn.XLOOKUP($A605,Applications!$E:$E,Applications!F:F),IF(_xlpm.x="","",_xlpm.x))</f>
        <v>Sarah Mock Nevins Organisation</v>
      </c>
      <c r="G605" s="27" t="str">
        <f>_xlfn.LET(_xlpm.x,_xlfn.XLOOKUP($A605,Applications!$E:$E,Applications!G:G),IF(_xlpm.x="","",_xlpm.x))</f>
        <v>The Great Kindness Challenge</v>
      </c>
      <c r="H605" s="27" t="str">
        <f>_xlfn.LET(_xlpm.x,_xlfn.XLOOKUP($A605,Applications!$E:$E,Applications!H:H),IF(_xlpm.x="","",_xlpm.x))</f>
        <v>Declined</v>
      </c>
      <c r="I605" s="29">
        <f>_xlfn.LET(_xlpm.x,_xlfn.XLOOKUP($A605,Applications!$E:$E,Applications!I:I),IF(_xlpm.x="","",_xlpm.x))</f>
        <v>11000</v>
      </c>
      <c r="J605" s="29">
        <f>_xlfn.LET(_xlpm.x,_xlfn.XLOOKUP($A605,Applications!$E:$E,Applications!J:J),IF(_xlpm.x="","",_xlpm.x))</f>
        <v>43000</v>
      </c>
      <c r="K605" s="29">
        <f>_xlfn.LET(_xlpm.x,_xlfn.XLOOKUP($A605,Applications!$E:$E,Applications!K:K),IF(_xlpm.x="","",_xlpm.x))</f>
        <v>0</v>
      </c>
      <c r="L605" s="30">
        <f t="shared" si="18"/>
        <v>11000</v>
      </c>
      <c r="M605" s="30">
        <f t="shared" si="19"/>
        <v>0</v>
      </c>
      <c r="N605" s="27" t="s">
        <v>922</v>
      </c>
      <c r="O605" s="27" t="s">
        <v>922</v>
      </c>
      <c r="P605" s="27" t="s">
        <v>922</v>
      </c>
      <c r="Q605" s="27" t="s">
        <v>922</v>
      </c>
      <c r="R605" s="27" t="s">
        <v>922</v>
      </c>
      <c r="S605" s="27"/>
      <c r="AD605" s="29"/>
      <c r="AE605" s="29"/>
    </row>
    <row r="606" spans="1:31" x14ac:dyDescent="0.2">
      <c r="A606" s="23" t="s">
        <v>764</v>
      </c>
      <c r="B606" s="27" t="str">
        <f>_xlfn.LET(_xlpm.x,_xlfn.XLOOKUP($A606,Applications!$E:$E,Applications!A:A),IF(_xlpm.x="","",_xlpm.x))</f>
        <v>Arts and Culture Grants</v>
      </c>
      <c r="C606" s="27" t="str">
        <f>_xlfn.LET(_xlpm.x,_xlfn.XLOOKUP($A606,Applications!$E:$E,Applications!B:B),IF(_xlpm.x="","",_xlpm.x))</f>
        <v>2021-2 Round</v>
      </c>
      <c r="D606" s="27" t="str">
        <f>_xlfn.LET(_xlpm.x,_xlfn.XLOOKUP($A606,Applications!$E:$E,Applications!C:C),IF(_xlpm.x="","",_xlpm.x))</f>
        <v>Closed</v>
      </c>
      <c r="E606" s="24">
        <f>_xlfn.LET(_xlpm.x,_xlfn.XLOOKUP($A606,Applications!$E:$E,Applications!D:D),IF(_xlpm.x="","",_xlpm.x))</f>
        <v>44368</v>
      </c>
      <c r="F606" s="27" t="str">
        <f>_xlfn.LET(_xlpm.x,_xlfn.XLOOKUP($A606,Applications!$E:$E,Applications!F:F),IF(_xlpm.x="","",_xlpm.x))</f>
        <v>Robert Mock Carter Organisation</v>
      </c>
      <c r="G606" s="27" t="str">
        <f>_xlfn.LET(_xlpm.x,_xlfn.XLOOKUP($A606,Applications!$E:$E,Applications!G:G),IF(_xlpm.x="","",_xlpm.x))</f>
        <v>School Holiday Program</v>
      </c>
      <c r="H606" s="27" t="str">
        <f>_xlfn.LET(_xlpm.x,_xlfn.XLOOKUP($A606,Applications!$E:$E,Applications!H:H),IF(_xlpm.x="","",_xlpm.x))</f>
        <v>Approved</v>
      </c>
      <c r="I606" s="29">
        <f>_xlfn.LET(_xlpm.x,_xlfn.XLOOKUP($A606,Applications!$E:$E,Applications!I:I),IF(_xlpm.x="","",_xlpm.x))</f>
        <v>10000</v>
      </c>
      <c r="J606" s="29">
        <f>_xlfn.LET(_xlpm.x,_xlfn.XLOOKUP($A606,Applications!$E:$E,Applications!J:J),IF(_xlpm.x="","",_xlpm.x))</f>
        <v>14000</v>
      </c>
      <c r="K606" s="29">
        <f>_xlfn.LET(_xlpm.x,_xlfn.XLOOKUP($A606,Applications!$E:$E,Applications!K:K),IF(_xlpm.x="","",_xlpm.x))</f>
        <v>8700</v>
      </c>
      <c r="L606" s="30">
        <f t="shared" si="18"/>
        <v>2500</v>
      </c>
      <c r="M606" s="30">
        <f t="shared" si="19"/>
        <v>2175</v>
      </c>
      <c r="N606" s="27" t="s">
        <v>922</v>
      </c>
      <c r="O606" s="27" t="s">
        <v>922</v>
      </c>
      <c r="P606" s="27" t="s">
        <v>922</v>
      </c>
      <c r="Q606" s="27" t="s">
        <v>922</v>
      </c>
      <c r="R606" s="27" t="s">
        <v>922</v>
      </c>
      <c r="S606" s="27"/>
      <c r="AD606" s="29"/>
      <c r="AE606" s="29"/>
    </row>
    <row r="607" spans="1:31" x14ac:dyDescent="0.2">
      <c r="A607" s="23" t="s">
        <v>767</v>
      </c>
      <c r="B607" s="27" t="str">
        <f>_xlfn.LET(_xlpm.x,_xlfn.XLOOKUP($A607,Applications!$E:$E,Applications!A:A),IF(_xlpm.x="","",_xlpm.x))</f>
        <v>Arts and Culture Grants</v>
      </c>
      <c r="C607" s="27" t="str">
        <f>_xlfn.LET(_xlpm.x,_xlfn.XLOOKUP($A607,Applications!$E:$E,Applications!B:B),IF(_xlpm.x="","",_xlpm.x))</f>
        <v>2022-2 Round</v>
      </c>
      <c r="D607" s="27" t="str">
        <f>_xlfn.LET(_xlpm.x,_xlfn.XLOOKUP($A607,Applications!$E:$E,Applications!C:C),IF(_xlpm.x="","",_xlpm.x))</f>
        <v>Assessment</v>
      </c>
      <c r="E607" s="24">
        <f>_xlfn.LET(_xlpm.x,_xlfn.XLOOKUP($A607,Applications!$E:$E,Applications!D:D),IF(_xlpm.x="","",_xlpm.x))</f>
        <v>44766</v>
      </c>
      <c r="F607" s="27" t="str">
        <f>_xlfn.LET(_xlpm.x,_xlfn.XLOOKUP($A607,Applications!$E:$E,Applications!F:F),IF(_xlpm.x="","",_xlpm.x))</f>
        <v>Kevin Mock Lynch Organisation</v>
      </c>
      <c r="G607" s="27" t="str">
        <f>_xlfn.LET(_xlpm.x,_xlfn.XLOOKUP($A607,Applications!$E:$E,Applications!G:G),IF(_xlpm.x="","",_xlpm.x))</f>
        <v>The Making of a Mural
School: Woodville Primary School, South Australia
Subject: Art and Design
Grade: Grade 5-6
Keywords: mural, painting, community, culture, history, school, art, culture</v>
      </c>
      <c r="H607" s="27" t="str">
        <f>_xlfn.LET(_xlpm.x,_xlfn.XLOOKUP($A607,Applications!$E:$E,Applications!H:H),IF(_xlpm.x="","",_xlpm.x))</f>
        <v>Undecided</v>
      </c>
      <c r="I607" s="29">
        <f>_xlfn.LET(_xlpm.x,_xlfn.XLOOKUP($A607,Applications!$E:$E,Applications!I:I),IF(_xlpm.x="","",_xlpm.x))</f>
        <v>30000</v>
      </c>
      <c r="J607" s="29">
        <f>_xlfn.LET(_xlpm.x,_xlfn.XLOOKUP($A607,Applications!$E:$E,Applications!J:J),IF(_xlpm.x="","",_xlpm.x))</f>
        <v>42000</v>
      </c>
      <c r="K607" s="29">
        <f>_xlfn.LET(_xlpm.x,_xlfn.XLOOKUP($A607,Applications!$E:$E,Applications!K:K),IF(_xlpm.x="","",_xlpm.x))</f>
        <v>0</v>
      </c>
      <c r="L607" s="30">
        <f t="shared" si="18"/>
        <v>7500</v>
      </c>
      <c r="M607" s="30">
        <f t="shared" si="19"/>
        <v>0</v>
      </c>
      <c r="N607" s="27" t="s">
        <v>922</v>
      </c>
      <c r="O607" s="27" t="s">
        <v>922</v>
      </c>
      <c r="P607" s="27" t="s">
        <v>922</v>
      </c>
      <c r="Q607" s="27" t="s">
        <v>922</v>
      </c>
      <c r="R607" s="27" t="s">
        <v>922</v>
      </c>
      <c r="S607" s="27"/>
      <c r="AD607" s="29"/>
      <c r="AE607" s="29"/>
    </row>
    <row r="608" spans="1:31" x14ac:dyDescent="0.2">
      <c r="A608" s="23" t="s">
        <v>770</v>
      </c>
      <c r="B608" s="27" t="str">
        <f>_xlfn.LET(_xlpm.x,_xlfn.XLOOKUP($A608,Applications!$E:$E,Applications!A:A),IF(_xlpm.x="","",_xlpm.x))</f>
        <v>Arts and Culture Grants</v>
      </c>
      <c r="C608" s="27" t="str">
        <f>_xlfn.LET(_xlpm.x,_xlfn.XLOOKUP($A608,Applications!$E:$E,Applications!B:B),IF(_xlpm.x="","",_xlpm.x))</f>
        <v>2022-1 Round</v>
      </c>
      <c r="D608" s="27" t="str">
        <f>_xlfn.LET(_xlpm.x,_xlfn.XLOOKUP($A608,Applications!$E:$E,Applications!C:C),IF(_xlpm.x="","",_xlpm.x))</f>
        <v>Contracts and Payments</v>
      </c>
      <c r="E608" s="24">
        <f>_xlfn.LET(_xlpm.x,_xlfn.XLOOKUP($A608,Applications!$E:$E,Applications!D:D),IF(_xlpm.x="","",_xlpm.x))</f>
        <v>44603</v>
      </c>
      <c r="F608" s="27" t="str">
        <f>_xlfn.LET(_xlpm.x,_xlfn.XLOOKUP($A608,Applications!$E:$E,Applications!F:F),IF(_xlpm.x="","",_xlpm.x))</f>
        <v>Nicole Mock Sellner Organisation</v>
      </c>
      <c r="G608" s="27" t="str">
        <f>_xlfn.LET(_xlpm.x,_xlfn.XLOOKUP($A608,Applications!$E:$E,Applications!G:G),IF(_xlpm.x="","",_xlpm.x))</f>
        <v>Diversity and Inclusivity in the Arts</v>
      </c>
      <c r="H608" s="27" t="str">
        <f>_xlfn.LET(_xlpm.x,_xlfn.XLOOKUP($A608,Applications!$E:$E,Applications!H:H),IF(_xlpm.x="","",_xlpm.x))</f>
        <v>Approved</v>
      </c>
      <c r="I608" s="29">
        <f>_xlfn.LET(_xlpm.x,_xlfn.XLOOKUP($A608,Applications!$E:$E,Applications!I:I),IF(_xlpm.x="","",_xlpm.x))</f>
        <v>24000</v>
      </c>
      <c r="J608" s="29">
        <f>_xlfn.LET(_xlpm.x,_xlfn.XLOOKUP($A608,Applications!$E:$E,Applications!J:J),IF(_xlpm.x="","",_xlpm.x))</f>
        <v>72000</v>
      </c>
      <c r="K608" s="29">
        <f>_xlfn.LET(_xlpm.x,_xlfn.XLOOKUP($A608,Applications!$E:$E,Applications!K:K),IF(_xlpm.x="","",_xlpm.x))</f>
        <v>17280</v>
      </c>
      <c r="L608" s="30">
        <f t="shared" si="18"/>
        <v>24000</v>
      </c>
      <c r="M608" s="30">
        <f t="shared" si="19"/>
        <v>17280</v>
      </c>
      <c r="N608" s="27" t="s">
        <v>922</v>
      </c>
      <c r="O608" s="27" t="s">
        <v>922</v>
      </c>
      <c r="P608" s="27" t="s">
        <v>922</v>
      </c>
      <c r="Q608" s="27" t="s">
        <v>922</v>
      </c>
      <c r="R608" s="27" t="s">
        <v>922</v>
      </c>
      <c r="S608" s="27"/>
      <c r="AD608" s="29"/>
      <c r="AE608" s="29"/>
    </row>
    <row r="609" spans="1:31" x14ac:dyDescent="0.2">
      <c r="A609" s="23" t="s">
        <v>773</v>
      </c>
      <c r="B609" s="27" t="str">
        <f>_xlfn.LET(_xlpm.x,_xlfn.XLOOKUP($A609,Applications!$E:$E,Applications!A:A),IF(_xlpm.x="","",_xlpm.x))</f>
        <v>Arts and Culture Grants</v>
      </c>
      <c r="C609" s="27" t="str">
        <f>_xlfn.LET(_xlpm.x,_xlfn.XLOOKUP($A609,Applications!$E:$E,Applications!B:B),IF(_xlpm.x="","",_xlpm.x))</f>
        <v>2022-2 Round</v>
      </c>
      <c r="D609" s="27" t="str">
        <f>_xlfn.LET(_xlpm.x,_xlfn.XLOOKUP($A609,Applications!$E:$E,Applications!C:C),IF(_xlpm.x="","",_xlpm.x))</f>
        <v>Advising Outcomes</v>
      </c>
      <c r="E609" s="24">
        <f>_xlfn.LET(_xlpm.x,_xlfn.XLOOKUP($A609,Applications!$E:$E,Applications!D:D),IF(_xlpm.x="","",_xlpm.x))</f>
        <v>44757</v>
      </c>
      <c r="F609" s="27" t="str">
        <f>_xlfn.LET(_xlpm.x,_xlfn.XLOOKUP($A609,Applications!$E:$E,Applications!F:F),IF(_xlpm.x="","",_xlpm.x))</f>
        <v>Richard Mock Genao Organisation</v>
      </c>
      <c r="G609" s="27" t="str">
        <f>_xlfn.LET(_xlpm.x,_xlfn.XLOOKUP($A609,Applications!$E:$E,Applications!G:G),IF(_xlpm.x="","",_xlpm.x))</f>
        <v>Flower Power</v>
      </c>
      <c r="H609" s="27" t="str">
        <f>_xlfn.LET(_xlpm.x,_xlfn.XLOOKUP($A609,Applications!$E:$E,Applications!H:H),IF(_xlpm.x="","",_xlpm.x))</f>
        <v>Undecided</v>
      </c>
      <c r="I609" s="29">
        <f>_xlfn.LET(_xlpm.x,_xlfn.XLOOKUP($A609,Applications!$E:$E,Applications!I:I),IF(_xlpm.x="","",_xlpm.x))</f>
        <v>17000</v>
      </c>
      <c r="J609" s="29">
        <f>_xlfn.LET(_xlpm.x,_xlfn.XLOOKUP($A609,Applications!$E:$E,Applications!J:J),IF(_xlpm.x="","",_xlpm.x))</f>
        <v>41000</v>
      </c>
      <c r="K609" s="29">
        <f>_xlfn.LET(_xlpm.x,_xlfn.XLOOKUP($A609,Applications!$E:$E,Applications!K:K),IF(_xlpm.x="","",_xlpm.x))</f>
        <v>0</v>
      </c>
      <c r="L609" s="30">
        <f t="shared" si="18"/>
        <v>8500</v>
      </c>
      <c r="M609" s="30">
        <f t="shared" si="19"/>
        <v>0</v>
      </c>
      <c r="N609" s="27" t="s">
        <v>922</v>
      </c>
      <c r="O609" s="27" t="s">
        <v>922</v>
      </c>
      <c r="P609" s="27" t="s">
        <v>922</v>
      </c>
      <c r="Q609" s="27" t="s">
        <v>922</v>
      </c>
      <c r="R609" s="27" t="s">
        <v>922</v>
      </c>
      <c r="S609" s="27"/>
      <c r="AD609" s="29"/>
      <c r="AE609" s="29"/>
    </row>
    <row r="610" spans="1:31" x14ac:dyDescent="0.2">
      <c r="A610" s="23" t="s">
        <v>775</v>
      </c>
      <c r="B610" s="27" t="str">
        <f>_xlfn.LET(_xlpm.x,_xlfn.XLOOKUP($A610,Applications!$E:$E,Applications!A:A),IF(_xlpm.x="","",_xlpm.x))</f>
        <v>Arts and Culture Grants</v>
      </c>
      <c r="C610" s="27" t="str">
        <f>_xlfn.LET(_xlpm.x,_xlfn.XLOOKUP($A610,Applications!$E:$E,Applications!B:B),IF(_xlpm.x="","",_xlpm.x))</f>
        <v>2022-1 Round</v>
      </c>
      <c r="D610" s="27" t="str">
        <f>_xlfn.LET(_xlpm.x,_xlfn.XLOOKUP($A610,Applications!$E:$E,Applications!C:C),IF(_xlpm.x="","",_xlpm.x))</f>
        <v>Unsuccessful</v>
      </c>
      <c r="E610" s="24">
        <f>_xlfn.LET(_xlpm.x,_xlfn.XLOOKUP($A610,Applications!$E:$E,Applications!D:D),IF(_xlpm.x="","",_xlpm.x))</f>
        <v>44631</v>
      </c>
      <c r="F610" s="27" t="str">
        <f>_xlfn.LET(_xlpm.x,_xlfn.XLOOKUP($A610,Applications!$E:$E,Applications!F:F),IF(_xlpm.x="","",_xlpm.x))</f>
        <v>Chong Mock Jimenez Organisation</v>
      </c>
      <c r="G610" s="27" t="str">
        <f>_xlfn.LET(_xlpm.x,_xlfn.XLOOKUP($A610,Applications!$E:$E,Applications!G:G),IF(_xlpm.x="","",_xlpm.x))</f>
        <v>Legacy for the Local Library</v>
      </c>
      <c r="H610" s="27" t="str">
        <f>_xlfn.LET(_xlpm.x,_xlfn.XLOOKUP($A610,Applications!$E:$E,Applications!H:H),IF(_xlpm.x="","",_xlpm.x))</f>
        <v>Declined</v>
      </c>
      <c r="I610" s="29">
        <f>_xlfn.LET(_xlpm.x,_xlfn.XLOOKUP($A610,Applications!$E:$E,Applications!I:I),IF(_xlpm.x="","",_xlpm.x))</f>
        <v>4700</v>
      </c>
      <c r="J610" s="29">
        <f>_xlfn.LET(_xlpm.x,_xlfn.XLOOKUP($A610,Applications!$E:$E,Applications!J:J),IF(_xlpm.x="","",_xlpm.x))</f>
        <v>15000</v>
      </c>
      <c r="K610" s="29">
        <f>_xlfn.LET(_xlpm.x,_xlfn.XLOOKUP($A610,Applications!$E:$E,Applications!K:K),IF(_xlpm.x="","",_xlpm.x))</f>
        <v>0</v>
      </c>
      <c r="L610" s="30">
        <f t="shared" si="18"/>
        <v>4700</v>
      </c>
      <c r="M610" s="30">
        <f t="shared" si="19"/>
        <v>0</v>
      </c>
      <c r="N610" s="27" t="s">
        <v>922</v>
      </c>
      <c r="O610" s="27" t="s">
        <v>922</v>
      </c>
      <c r="P610" s="27" t="s">
        <v>922</v>
      </c>
      <c r="Q610" s="27" t="s">
        <v>922</v>
      </c>
      <c r="R610" s="27" t="s">
        <v>922</v>
      </c>
      <c r="S610" s="27"/>
      <c r="AD610" s="29"/>
      <c r="AE610" s="29"/>
    </row>
    <row r="611" spans="1:31" x14ac:dyDescent="0.2">
      <c r="A611" s="23" t="s">
        <v>778</v>
      </c>
      <c r="B611" s="27" t="str">
        <f>_xlfn.LET(_xlpm.x,_xlfn.XLOOKUP($A611,Applications!$E:$E,Applications!A:A),IF(_xlpm.x="","",_xlpm.x))</f>
        <v>Arts and Culture Grants</v>
      </c>
      <c r="C611" s="27" t="str">
        <f>_xlfn.LET(_xlpm.x,_xlfn.XLOOKUP($A611,Applications!$E:$E,Applications!B:B),IF(_xlpm.x="","",_xlpm.x))</f>
        <v>2022-2 Round</v>
      </c>
      <c r="D611" s="27" t="str">
        <f>_xlfn.LET(_xlpm.x,_xlfn.XLOOKUP($A611,Applications!$E:$E,Applications!C:C),IF(_xlpm.x="","",_xlpm.x))</f>
        <v/>
      </c>
      <c r="E611" s="24">
        <f>_xlfn.LET(_xlpm.x,_xlfn.XLOOKUP($A611,Applications!$E:$E,Applications!D:D),IF(_xlpm.x="","",_xlpm.x))</f>
        <v>44755.59039351852</v>
      </c>
      <c r="F611" s="27" t="str">
        <f>_xlfn.LET(_xlpm.x,_xlfn.XLOOKUP($A611,Applications!$E:$E,Applications!F:F),IF(_xlpm.x="","",_xlpm.x))</f>
        <v>Jen's Creative World</v>
      </c>
      <c r="G611" s="27" t="str">
        <f>_xlfn.LET(_xlpm.x,_xlfn.XLOOKUP($A611,Applications!$E:$E,Applications!G:G),IF(_xlpm.x="","",_xlpm.x))</f>
        <v>Making a Difference</v>
      </c>
      <c r="H611" s="27" t="str">
        <f>_xlfn.LET(_xlpm.x,_xlfn.XLOOKUP($A611,Applications!$E:$E,Applications!H:H),IF(_xlpm.x="","",_xlpm.x))</f>
        <v>Undecided</v>
      </c>
      <c r="I611" s="29">
        <f>_xlfn.LET(_xlpm.x,_xlfn.XLOOKUP($A611,Applications!$E:$E,Applications!I:I),IF(_xlpm.x="","",_xlpm.x))</f>
        <v>5000</v>
      </c>
      <c r="J611" s="29">
        <f>_xlfn.LET(_xlpm.x,_xlfn.XLOOKUP($A611,Applications!$E:$E,Applications!J:J),IF(_xlpm.x="","",_xlpm.x))</f>
        <v>10000</v>
      </c>
      <c r="K611" s="29">
        <f>_xlfn.LET(_xlpm.x,_xlfn.XLOOKUP($A611,Applications!$E:$E,Applications!K:K),IF(_xlpm.x="","",_xlpm.x))</f>
        <v>0</v>
      </c>
      <c r="L611" s="30">
        <f t="shared" si="18"/>
        <v>2500</v>
      </c>
      <c r="M611" s="30">
        <f t="shared" si="19"/>
        <v>0</v>
      </c>
      <c r="N611" s="27" t="s">
        <v>922</v>
      </c>
      <c r="O611" s="27" t="s">
        <v>922</v>
      </c>
      <c r="P611" s="27" t="s">
        <v>922</v>
      </c>
      <c r="Q611" s="27" t="s">
        <v>922</v>
      </c>
      <c r="R611" s="27" t="s">
        <v>922</v>
      </c>
      <c r="S611" s="2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18"/>
  <sheetViews>
    <sheetView workbookViewId="0"/>
  </sheetViews>
  <sheetFormatPr baseColWidth="10" defaultColWidth="10.83203125" defaultRowHeight="16" x14ac:dyDescent="0.2"/>
  <cols>
    <col min="1" max="1" width="37" style="6" bestFit="1" customWidth="1"/>
    <col min="2" max="2" width="20.6640625" style="6" bestFit="1" customWidth="1"/>
    <col min="3" max="3" width="28.33203125" style="6" bestFit="1" customWidth="1"/>
    <col min="4" max="4" width="27.33203125" style="6" bestFit="1" customWidth="1"/>
    <col min="5" max="5" width="33.83203125" style="6" bestFit="1" customWidth="1"/>
    <col min="6" max="6" width="25.5" style="6" bestFit="1" customWidth="1"/>
    <col min="7" max="7" width="68.33203125" style="6" bestFit="1" customWidth="1"/>
    <col min="8" max="8" width="42.1640625" style="6" bestFit="1" customWidth="1"/>
    <col min="9" max="9" width="65.1640625" style="6" bestFit="1" customWidth="1"/>
  </cols>
  <sheetData>
    <row r="1" spans="1:9" x14ac:dyDescent="0.2">
      <c r="A1" s="40"/>
      <c r="B1" s="40" t="s">
        <v>923</v>
      </c>
      <c r="C1" s="40"/>
      <c r="D1" s="40"/>
      <c r="E1" s="31"/>
      <c r="F1" s="31"/>
      <c r="G1" s="31"/>
      <c r="H1" s="31"/>
      <c r="I1" s="31"/>
    </row>
    <row r="2" spans="1:9" x14ac:dyDescent="0.2">
      <c r="A2" s="40" t="s">
        <v>924</v>
      </c>
      <c r="B2" s="40" t="s">
        <v>925</v>
      </c>
      <c r="C2" s="40" t="s">
        <v>926</v>
      </c>
      <c r="D2" s="40" t="s">
        <v>927</v>
      </c>
      <c r="E2" s="31"/>
      <c r="F2" s="31"/>
      <c r="G2" s="31"/>
      <c r="H2" s="31"/>
      <c r="I2" s="31"/>
    </row>
    <row r="3" spans="1:9" x14ac:dyDescent="0.2">
      <c r="A3" s="40" t="s">
        <v>928</v>
      </c>
      <c r="B3" s="39"/>
      <c r="C3" s="38"/>
      <c r="D3" s="38"/>
      <c r="E3" s="31"/>
      <c r="F3" s="31"/>
      <c r="G3" s="31"/>
      <c r="H3" s="31"/>
      <c r="I3" s="31"/>
    </row>
    <row r="4" spans="1:9" x14ac:dyDescent="0.2">
      <c r="A4" s="40" t="s">
        <v>928</v>
      </c>
      <c r="B4" s="39">
        <v>0</v>
      </c>
      <c r="C4" s="38">
        <v>0</v>
      </c>
      <c r="D4" s="38">
        <v>0</v>
      </c>
      <c r="E4" s="31"/>
      <c r="F4" s="31"/>
      <c r="G4" s="31"/>
      <c r="H4" s="31"/>
      <c r="I4" s="31"/>
    </row>
    <row r="5" spans="1:9" x14ac:dyDescent="0.2">
      <c r="A5" s="40" t="s">
        <v>922</v>
      </c>
      <c r="B5" s="39"/>
      <c r="C5" s="38"/>
      <c r="D5" s="38"/>
      <c r="E5" s="31"/>
      <c r="F5" s="31"/>
      <c r="G5" s="31"/>
      <c r="H5" s="31"/>
      <c r="I5" s="31"/>
    </row>
    <row r="6" spans="1:9" x14ac:dyDescent="0.2">
      <c r="A6" s="40" t="s">
        <v>922</v>
      </c>
      <c r="B6" s="39">
        <v>250</v>
      </c>
      <c r="C6" s="38">
        <v>1995166.666666666</v>
      </c>
      <c r="D6" s="38">
        <v>650005.33333333337</v>
      </c>
      <c r="E6" s="31"/>
      <c r="F6" s="31"/>
      <c r="G6" s="31"/>
      <c r="H6" s="31"/>
      <c r="I6" s="31"/>
    </row>
    <row r="7" spans="1:9" x14ac:dyDescent="0.2">
      <c r="A7" s="40" t="s">
        <v>791</v>
      </c>
      <c r="B7" s="39"/>
      <c r="C7" s="38"/>
      <c r="D7" s="38"/>
      <c r="E7" s="31"/>
      <c r="F7" s="31"/>
      <c r="G7" s="31"/>
      <c r="H7" s="31"/>
      <c r="I7" s="31"/>
    </row>
    <row r="8" spans="1:9" x14ac:dyDescent="0.2">
      <c r="A8" s="40" t="s">
        <v>792</v>
      </c>
      <c r="B8" s="39">
        <v>3</v>
      </c>
      <c r="C8" s="38">
        <v>16150</v>
      </c>
      <c r="D8" s="38">
        <v>6210</v>
      </c>
      <c r="E8" s="31"/>
      <c r="F8" s="31"/>
      <c r="G8" s="31"/>
      <c r="H8" s="31"/>
      <c r="I8" s="31"/>
    </row>
    <row r="9" spans="1:9" x14ac:dyDescent="0.2">
      <c r="A9" s="40" t="s">
        <v>799</v>
      </c>
      <c r="B9" s="39">
        <v>2</v>
      </c>
      <c r="C9" s="38">
        <v>18000</v>
      </c>
      <c r="D9" s="38">
        <v>0</v>
      </c>
      <c r="E9" s="31"/>
      <c r="F9" s="31"/>
      <c r="G9" s="31"/>
      <c r="H9" s="31"/>
      <c r="I9" s="31"/>
    </row>
    <row r="10" spans="1:9" x14ac:dyDescent="0.2">
      <c r="A10" s="40" t="s">
        <v>825</v>
      </c>
      <c r="B10" s="39">
        <v>5</v>
      </c>
      <c r="C10" s="38">
        <v>33000</v>
      </c>
      <c r="D10" s="38">
        <v>5850</v>
      </c>
      <c r="E10" s="31"/>
      <c r="F10" s="31"/>
      <c r="G10" s="31"/>
      <c r="H10" s="31"/>
      <c r="I10" s="31"/>
    </row>
    <row r="11" spans="1:9" x14ac:dyDescent="0.2">
      <c r="A11" s="40" t="s">
        <v>836</v>
      </c>
      <c r="B11" s="39">
        <v>1</v>
      </c>
      <c r="C11" s="38">
        <v>13500</v>
      </c>
      <c r="D11" s="38">
        <v>0</v>
      </c>
      <c r="E11" s="31"/>
      <c r="F11" s="31"/>
      <c r="G11" s="31"/>
      <c r="H11" s="31"/>
      <c r="I11" s="31"/>
    </row>
    <row r="12" spans="1:9" x14ac:dyDescent="0.2">
      <c r="A12" s="40" t="s">
        <v>850</v>
      </c>
      <c r="B12" s="39">
        <v>3</v>
      </c>
      <c r="C12" s="38">
        <v>10750</v>
      </c>
      <c r="D12" s="38">
        <v>2470</v>
      </c>
      <c r="E12" s="31"/>
      <c r="F12" s="31"/>
      <c r="G12" s="31"/>
      <c r="H12" s="31"/>
      <c r="I12" s="31"/>
    </row>
    <row r="13" spans="1:9" x14ac:dyDescent="0.2">
      <c r="A13" s="40" t="s">
        <v>878</v>
      </c>
      <c r="B13" s="39">
        <v>1</v>
      </c>
      <c r="C13" s="38">
        <v>3500</v>
      </c>
      <c r="D13" s="38">
        <v>3080</v>
      </c>
      <c r="E13" s="31"/>
      <c r="F13" s="31"/>
      <c r="G13" s="31"/>
      <c r="H13" s="31"/>
      <c r="I13" s="31"/>
    </row>
    <row r="14" spans="1:9" x14ac:dyDescent="0.2">
      <c r="A14" s="40" t="s">
        <v>889</v>
      </c>
      <c r="B14" s="39">
        <v>1</v>
      </c>
      <c r="C14" s="38">
        <v>4750</v>
      </c>
      <c r="D14" s="38">
        <v>0</v>
      </c>
      <c r="E14" s="31"/>
      <c r="F14" s="31"/>
      <c r="G14" s="31"/>
      <c r="H14" s="31"/>
      <c r="I14" s="31"/>
    </row>
    <row r="15" spans="1:9" x14ac:dyDescent="0.2">
      <c r="A15" s="40" t="s">
        <v>904</v>
      </c>
      <c r="B15" s="39">
        <v>1</v>
      </c>
      <c r="C15" s="38">
        <v>2750</v>
      </c>
      <c r="D15" s="38">
        <v>0</v>
      </c>
      <c r="E15" s="31"/>
      <c r="F15" s="31"/>
      <c r="G15" s="31"/>
      <c r="H15" s="31"/>
      <c r="I15" s="31"/>
    </row>
    <row r="16" spans="1:9" x14ac:dyDescent="0.2">
      <c r="A16" s="40" t="s">
        <v>906</v>
      </c>
      <c r="B16" s="39">
        <v>1</v>
      </c>
      <c r="C16" s="38">
        <v>3250</v>
      </c>
      <c r="D16" s="38">
        <v>2470</v>
      </c>
      <c r="E16" s="31"/>
      <c r="F16" s="31"/>
      <c r="G16" s="31"/>
      <c r="H16" s="31"/>
      <c r="I16" s="31"/>
    </row>
    <row r="17" spans="1:9" x14ac:dyDescent="0.2">
      <c r="A17" s="40" t="s">
        <v>796</v>
      </c>
      <c r="B17" s="39"/>
      <c r="C17" s="38"/>
      <c r="D17" s="38"/>
      <c r="E17" s="31"/>
      <c r="F17" s="31"/>
      <c r="G17" s="31"/>
      <c r="H17" s="31"/>
      <c r="I17" s="31"/>
    </row>
    <row r="18" spans="1:9" x14ac:dyDescent="0.2">
      <c r="A18" s="40" t="s">
        <v>797</v>
      </c>
      <c r="B18" s="39">
        <v>7</v>
      </c>
      <c r="C18" s="38">
        <v>39266.666666666664</v>
      </c>
      <c r="D18" s="38">
        <v>9564</v>
      </c>
      <c r="E18" s="31"/>
      <c r="F18" s="31"/>
      <c r="G18" s="31"/>
      <c r="H18" s="31"/>
      <c r="I18" s="31"/>
    </row>
    <row r="19" spans="1:9" x14ac:dyDescent="0.2">
      <c r="A19" s="40" t="s">
        <v>801</v>
      </c>
      <c r="B19" s="39">
        <v>6</v>
      </c>
      <c r="C19" s="38">
        <v>47550</v>
      </c>
      <c r="D19" s="38">
        <v>12925</v>
      </c>
      <c r="E19" s="31"/>
      <c r="F19" s="31"/>
      <c r="G19" s="31"/>
      <c r="H19" s="31"/>
      <c r="I19" s="31"/>
    </row>
    <row r="20" spans="1:9" x14ac:dyDescent="0.2">
      <c r="A20" s="40" t="s">
        <v>809</v>
      </c>
      <c r="B20" s="39">
        <v>2</v>
      </c>
      <c r="C20" s="38">
        <v>7500</v>
      </c>
      <c r="D20" s="38">
        <v>0</v>
      </c>
      <c r="E20" s="31"/>
      <c r="F20" s="31"/>
      <c r="G20" s="31"/>
      <c r="H20" s="31"/>
      <c r="I20" s="31"/>
    </row>
    <row r="21" spans="1:9" x14ac:dyDescent="0.2">
      <c r="A21" s="40" t="s">
        <v>811</v>
      </c>
      <c r="B21" s="39">
        <v>10</v>
      </c>
      <c r="C21" s="38">
        <v>65425</v>
      </c>
      <c r="D21" s="38">
        <v>17087.5</v>
      </c>
      <c r="E21" s="31"/>
      <c r="F21" s="31"/>
    </row>
    <row r="22" spans="1:9" x14ac:dyDescent="0.2">
      <c r="A22" s="40" t="s">
        <v>813</v>
      </c>
      <c r="B22" s="39">
        <v>23</v>
      </c>
      <c r="C22" s="38">
        <v>142533.33333333331</v>
      </c>
      <c r="D22" s="38">
        <v>51981.333333333336</v>
      </c>
      <c r="E22" s="31"/>
      <c r="F22" s="31"/>
    </row>
    <row r="23" spans="1:9" x14ac:dyDescent="0.2">
      <c r="A23" s="40" t="s">
        <v>818</v>
      </c>
      <c r="B23" s="39">
        <v>13</v>
      </c>
      <c r="C23" s="38">
        <v>74233.333333333343</v>
      </c>
      <c r="D23" s="38">
        <v>42696.666666666664</v>
      </c>
      <c r="E23" s="31"/>
      <c r="F23" s="31"/>
    </row>
    <row r="24" spans="1:9" x14ac:dyDescent="0.2">
      <c r="A24" s="40" t="s">
        <v>823</v>
      </c>
      <c r="B24" s="39">
        <v>7</v>
      </c>
      <c r="C24" s="38">
        <v>29150</v>
      </c>
      <c r="D24" s="38">
        <v>13307</v>
      </c>
      <c r="E24" s="31"/>
      <c r="F24" s="31"/>
    </row>
    <row r="25" spans="1:9" x14ac:dyDescent="0.2">
      <c r="A25" s="40" t="s">
        <v>827</v>
      </c>
      <c r="B25" s="39">
        <v>17</v>
      </c>
      <c r="C25" s="38">
        <v>78225</v>
      </c>
      <c r="D25" s="38">
        <v>23942</v>
      </c>
      <c r="E25" s="31"/>
      <c r="F25" s="31"/>
    </row>
    <row r="26" spans="1:9" x14ac:dyDescent="0.2">
      <c r="A26" s="40" t="s">
        <v>844</v>
      </c>
      <c r="B26" s="39">
        <v>2</v>
      </c>
      <c r="C26" s="38">
        <v>11750</v>
      </c>
      <c r="D26" s="38">
        <v>8525</v>
      </c>
      <c r="E26" s="31"/>
      <c r="F26" s="31"/>
    </row>
    <row r="27" spans="1:9" x14ac:dyDescent="0.2">
      <c r="A27" s="40" t="s">
        <v>850</v>
      </c>
      <c r="B27" s="39">
        <v>11</v>
      </c>
      <c r="C27" s="38">
        <v>42633.333333333328</v>
      </c>
      <c r="D27" s="38">
        <v>21672.5</v>
      </c>
      <c r="E27" s="31"/>
      <c r="F27" s="31"/>
    </row>
    <row r="28" spans="1:9" x14ac:dyDescent="0.2">
      <c r="A28" s="40" t="s">
        <v>882</v>
      </c>
      <c r="B28" s="39">
        <v>2</v>
      </c>
      <c r="C28" s="38">
        <v>13000</v>
      </c>
      <c r="D28" s="38">
        <v>5115</v>
      </c>
      <c r="E28" s="31"/>
      <c r="F28" s="31"/>
    </row>
    <row r="29" spans="1:9" x14ac:dyDescent="0.2">
      <c r="A29" s="40" t="s">
        <v>803</v>
      </c>
      <c r="B29" s="39"/>
      <c r="C29" s="38"/>
      <c r="D29" s="38"/>
      <c r="E29" s="31"/>
      <c r="F29" s="31"/>
    </row>
    <row r="30" spans="1:9" x14ac:dyDescent="0.2">
      <c r="A30" s="40" t="s">
        <v>804</v>
      </c>
      <c r="B30" s="39">
        <v>12</v>
      </c>
      <c r="C30" s="38">
        <v>66550</v>
      </c>
      <c r="D30" s="38">
        <v>20647</v>
      </c>
      <c r="E30" s="31"/>
      <c r="F30" s="31"/>
    </row>
    <row r="31" spans="1:9" x14ac:dyDescent="0.2">
      <c r="A31" s="40" t="s">
        <v>832</v>
      </c>
      <c r="B31" s="39">
        <v>9</v>
      </c>
      <c r="C31" s="38">
        <v>50374.999999999993</v>
      </c>
      <c r="D31" s="38">
        <v>15165.166666666666</v>
      </c>
      <c r="E31" s="31"/>
      <c r="F31" s="31"/>
    </row>
    <row r="32" spans="1:9" x14ac:dyDescent="0.2">
      <c r="A32" s="40" t="s">
        <v>840</v>
      </c>
      <c r="B32" s="39">
        <v>1</v>
      </c>
      <c r="C32" s="38">
        <v>9000</v>
      </c>
      <c r="D32" s="38">
        <v>0</v>
      </c>
      <c r="E32" s="31"/>
      <c r="F32" s="31"/>
    </row>
    <row r="33" spans="1:6" x14ac:dyDescent="0.2">
      <c r="A33" s="40" t="s">
        <v>850</v>
      </c>
      <c r="B33" s="39">
        <v>3</v>
      </c>
      <c r="C33" s="38">
        <v>10416.666666666666</v>
      </c>
      <c r="D33" s="38">
        <v>2373.3333333333335</v>
      </c>
      <c r="E33" s="31"/>
      <c r="F33" s="31"/>
    </row>
    <row r="34" spans="1:6" x14ac:dyDescent="0.2">
      <c r="A34" s="40" t="s">
        <v>873</v>
      </c>
      <c r="B34" s="39">
        <v>3</v>
      </c>
      <c r="C34" s="38">
        <v>8991.6666666666661</v>
      </c>
      <c r="D34" s="38">
        <v>2373.3333333333335</v>
      </c>
      <c r="E34" s="31"/>
      <c r="F34" s="31"/>
    </row>
    <row r="35" spans="1:6" x14ac:dyDescent="0.2">
      <c r="A35" s="40" t="s">
        <v>893</v>
      </c>
      <c r="B35" s="39">
        <v>2</v>
      </c>
      <c r="C35" s="38">
        <v>9325</v>
      </c>
      <c r="D35" s="38">
        <v>0</v>
      </c>
      <c r="E35" s="31"/>
      <c r="F35" s="31"/>
    </row>
    <row r="36" spans="1:6" x14ac:dyDescent="0.2">
      <c r="A36" s="40" t="s">
        <v>806</v>
      </c>
      <c r="B36" s="39"/>
      <c r="C36" s="38"/>
      <c r="D36" s="38"/>
      <c r="E36" s="31"/>
      <c r="F36" s="31"/>
    </row>
    <row r="37" spans="1:6" x14ac:dyDescent="0.2">
      <c r="A37" s="40" t="s">
        <v>807</v>
      </c>
      <c r="B37" s="39">
        <v>2</v>
      </c>
      <c r="C37" s="38">
        <v>15233.333333333334</v>
      </c>
      <c r="D37" s="38">
        <v>2716</v>
      </c>
      <c r="E37" s="31"/>
      <c r="F37" s="31"/>
    </row>
    <row r="38" spans="1:6" x14ac:dyDescent="0.2">
      <c r="A38" s="40" t="s">
        <v>838</v>
      </c>
      <c r="B38" s="39">
        <v>4</v>
      </c>
      <c r="C38" s="38">
        <v>25083.333333333336</v>
      </c>
      <c r="D38" s="38">
        <v>22591.666666666664</v>
      </c>
      <c r="E38" s="31"/>
      <c r="F38" s="31"/>
    </row>
    <row r="39" spans="1:6" x14ac:dyDescent="0.2">
      <c r="A39" s="40" t="s">
        <v>850</v>
      </c>
      <c r="B39" s="39">
        <v>2</v>
      </c>
      <c r="C39" s="38">
        <v>9233.3333333333339</v>
      </c>
      <c r="D39" s="38">
        <v>2716</v>
      </c>
      <c r="E39" s="31"/>
      <c r="F39" s="31"/>
    </row>
    <row r="40" spans="1:6" x14ac:dyDescent="0.2">
      <c r="A40" s="40" t="s">
        <v>891</v>
      </c>
      <c r="B40" s="39">
        <v>2</v>
      </c>
      <c r="C40" s="38">
        <v>6116.6666666666661</v>
      </c>
      <c r="D40" s="38">
        <v>4841.666666666667</v>
      </c>
      <c r="E40" s="31"/>
      <c r="F40" s="31"/>
    </row>
    <row r="41" spans="1:6" x14ac:dyDescent="0.2">
      <c r="A41" s="40" t="s">
        <v>815</v>
      </c>
      <c r="B41" s="39"/>
      <c r="C41" s="38"/>
      <c r="D41" s="38"/>
      <c r="E41" s="31"/>
      <c r="F41" s="31"/>
    </row>
    <row r="42" spans="1:6" x14ac:dyDescent="0.2">
      <c r="A42" s="40" t="s">
        <v>816</v>
      </c>
      <c r="B42" s="39">
        <v>52</v>
      </c>
      <c r="C42" s="38">
        <v>273375</v>
      </c>
      <c r="D42" s="38">
        <v>80381.5</v>
      </c>
      <c r="E42" s="31"/>
      <c r="F42" s="31"/>
    </row>
    <row r="43" spans="1:6" x14ac:dyDescent="0.2">
      <c r="A43" s="40" t="s">
        <v>850</v>
      </c>
      <c r="B43" s="39">
        <v>32</v>
      </c>
      <c r="C43" s="38">
        <v>111008.33333333333</v>
      </c>
      <c r="D43" s="38">
        <v>30611.666666666668</v>
      </c>
      <c r="E43" s="31"/>
      <c r="F43" s="31"/>
    </row>
    <row r="44" spans="1:6" x14ac:dyDescent="0.2">
      <c r="A44" s="40" t="s">
        <v>867</v>
      </c>
      <c r="B44" s="39">
        <v>2</v>
      </c>
      <c r="C44" s="38">
        <v>6675</v>
      </c>
      <c r="D44" s="38">
        <v>0</v>
      </c>
      <c r="E44" s="31"/>
      <c r="F44" s="31"/>
    </row>
    <row r="45" spans="1:6" x14ac:dyDescent="0.2">
      <c r="A45" s="40" t="s">
        <v>871</v>
      </c>
      <c r="B45" s="39">
        <v>4</v>
      </c>
      <c r="C45" s="38">
        <v>11083.333333333334</v>
      </c>
      <c r="D45" s="38">
        <v>9230.1666666666679</v>
      </c>
      <c r="E45" s="31"/>
      <c r="F45" s="31"/>
    </row>
    <row r="46" spans="1:6" x14ac:dyDescent="0.2">
      <c r="A46" s="40" t="s">
        <v>915</v>
      </c>
      <c r="B46" s="39">
        <v>1</v>
      </c>
      <c r="C46" s="38">
        <v>5750</v>
      </c>
      <c r="D46" s="38">
        <v>0</v>
      </c>
      <c r="E46" s="31"/>
      <c r="F46" s="31"/>
    </row>
    <row r="47" spans="1:6" x14ac:dyDescent="0.2">
      <c r="A47" s="40" t="s">
        <v>820</v>
      </c>
      <c r="B47" s="39"/>
      <c r="C47" s="38"/>
      <c r="D47" s="38"/>
      <c r="E47" s="31"/>
      <c r="F47" s="31"/>
    </row>
    <row r="48" spans="1:6" x14ac:dyDescent="0.2">
      <c r="A48" s="40" t="s">
        <v>821</v>
      </c>
      <c r="B48" s="39">
        <v>3</v>
      </c>
      <c r="C48" s="38">
        <v>22583.333333333332</v>
      </c>
      <c r="D48" s="38">
        <v>0</v>
      </c>
      <c r="E48" s="31"/>
      <c r="F48" s="31"/>
    </row>
    <row r="49" spans="1:6" x14ac:dyDescent="0.2">
      <c r="A49" s="40" t="s">
        <v>842</v>
      </c>
      <c r="B49" s="39">
        <v>1</v>
      </c>
      <c r="C49" s="38">
        <v>12500</v>
      </c>
      <c r="D49" s="38">
        <v>0</v>
      </c>
      <c r="E49" s="31"/>
      <c r="F49" s="31"/>
    </row>
    <row r="50" spans="1:6" x14ac:dyDescent="0.2">
      <c r="A50" s="40" t="s">
        <v>850</v>
      </c>
      <c r="B50" s="39">
        <v>11</v>
      </c>
      <c r="C50" s="38">
        <v>40658.333333333336</v>
      </c>
      <c r="D50" s="38">
        <v>19331.666666666664</v>
      </c>
      <c r="E50" s="31"/>
      <c r="F50" s="31"/>
    </row>
    <row r="51" spans="1:6" x14ac:dyDescent="0.2">
      <c r="A51" s="40" t="s">
        <v>853</v>
      </c>
      <c r="B51" s="39">
        <v>20</v>
      </c>
      <c r="C51" s="38">
        <v>88000</v>
      </c>
      <c r="D51" s="38">
        <v>41345.666666666672</v>
      </c>
      <c r="E51" s="31"/>
      <c r="F51" s="31"/>
    </row>
    <row r="52" spans="1:6" x14ac:dyDescent="0.2">
      <c r="A52" s="40" t="s">
        <v>857</v>
      </c>
      <c r="B52" s="39">
        <v>5</v>
      </c>
      <c r="C52" s="38">
        <v>14300</v>
      </c>
      <c r="D52" s="38">
        <v>5988</v>
      </c>
      <c r="E52" s="31"/>
      <c r="F52" s="31"/>
    </row>
    <row r="53" spans="1:6" x14ac:dyDescent="0.2">
      <c r="A53" s="40" t="s">
        <v>869</v>
      </c>
      <c r="B53" s="39">
        <v>1</v>
      </c>
      <c r="C53" s="38">
        <v>6000</v>
      </c>
      <c r="D53" s="38">
        <v>0</v>
      </c>
      <c r="E53" s="31"/>
      <c r="F53" s="31"/>
    </row>
    <row r="54" spans="1:6" x14ac:dyDescent="0.2">
      <c r="A54" s="40" t="s">
        <v>875</v>
      </c>
      <c r="B54" s="39">
        <v>13</v>
      </c>
      <c r="C54" s="38">
        <v>44766.666666666672</v>
      </c>
      <c r="D54" s="38">
        <v>10687.5</v>
      </c>
      <c r="E54" s="31"/>
      <c r="F54" s="31"/>
    </row>
    <row r="55" spans="1:6" x14ac:dyDescent="0.2">
      <c r="A55" s="40" t="s">
        <v>913</v>
      </c>
      <c r="B55" s="39">
        <v>1</v>
      </c>
      <c r="C55" s="38">
        <v>3750</v>
      </c>
      <c r="D55" s="38">
        <v>0</v>
      </c>
      <c r="E55" s="31"/>
      <c r="F55" s="31"/>
    </row>
    <row r="56" spans="1:6" x14ac:dyDescent="0.2">
      <c r="A56" s="40" t="s">
        <v>829</v>
      </c>
      <c r="B56" s="39"/>
      <c r="C56" s="38"/>
      <c r="D56" s="38"/>
      <c r="E56" s="31"/>
      <c r="F56" s="31"/>
    </row>
    <row r="57" spans="1:6" x14ac:dyDescent="0.2">
      <c r="A57" s="40" t="s">
        <v>830</v>
      </c>
      <c r="B57" s="39">
        <v>2</v>
      </c>
      <c r="C57" s="38">
        <v>9083.3333333333321</v>
      </c>
      <c r="D57" s="38">
        <v>2365</v>
      </c>
      <c r="E57" s="31"/>
      <c r="F57" s="31"/>
    </row>
    <row r="58" spans="1:6" x14ac:dyDescent="0.2">
      <c r="A58" s="40" t="s">
        <v>834</v>
      </c>
      <c r="B58" s="39">
        <v>2</v>
      </c>
      <c r="C58" s="38">
        <v>21000</v>
      </c>
      <c r="D58" s="38">
        <v>8030</v>
      </c>
      <c r="E58" s="31"/>
      <c r="F58" s="31"/>
    </row>
    <row r="59" spans="1:6" x14ac:dyDescent="0.2">
      <c r="A59" s="40" t="s">
        <v>849</v>
      </c>
      <c r="B59" s="39">
        <v>4</v>
      </c>
      <c r="C59" s="38">
        <v>21250</v>
      </c>
      <c r="D59" s="38">
        <v>4185</v>
      </c>
      <c r="E59" s="31"/>
      <c r="F59" s="31"/>
    </row>
    <row r="60" spans="1:6" x14ac:dyDescent="0.2">
      <c r="A60" s="40" t="s">
        <v>862</v>
      </c>
      <c r="B60" s="39">
        <v>2</v>
      </c>
      <c r="C60" s="38">
        <v>5250</v>
      </c>
      <c r="D60" s="38">
        <v>4687.5</v>
      </c>
      <c r="E60" s="31"/>
      <c r="F60" s="31"/>
    </row>
    <row r="61" spans="1:6" x14ac:dyDescent="0.2">
      <c r="A61" s="40" t="s">
        <v>846</v>
      </c>
      <c r="B61" s="39"/>
      <c r="C61" s="38"/>
      <c r="D61" s="38"/>
      <c r="E61" s="31"/>
      <c r="F61" s="31"/>
    </row>
    <row r="62" spans="1:6" x14ac:dyDescent="0.2">
      <c r="A62" s="40" t="s">
        <v>847</v>
      </c>
      <c r="B62" s="39">
        <v>13</v>
      </c>
      <c r="C62" s="38">
        <v>61133.333333333336</v>
      </c>
      <c r="D62" s="38">
        <v>28723.333333333336</v>
      </c>
      <c r="E62" s="31"/>
      <c r="F62" s="31"/>
    </row>
    <row r="63" spans="1:6" x14ac:dyDescent="0.2">
      <c r="A63" s="40" t="s">
        <v>850</v>
      </c>
      <c r="B63" s="39">
        <v>2</v>
      </c>
      <c r="C63" s="38">
        <v>6716.666666666667</v>
      </c>
      <c r="D63" s="38">
        <v>0</v>
      </c>
      <c r="E63" s="31"/>
      <c r="F63" s="31"/>
    </row>
    <row r="64" spans="1:6" x14ac:dyDescent="0.2">
      <c r="A64" s="40" t="s">
        <v>898</v>
      </c>
      <c r="B64" s="39">
        <v>1</v>
      </c>
      <c r="C64" s="38">
        <v>6000</v>
      </c>
      <c r="D64" s="38">
        <v>0</v>
      </c>
      <c r="E64" s="31"/>
      <c r="F64" s="31"/>
    </row>
    <row r="65" spans="1:6" x14ac:dyDescent="0.2">
      <c r="A65" s="40" t="s">
        <v>851</v>
      </c>
      <c r="B65" s="39"/>
      <c r="C65" s="38"/>
      <c r="D65" s="38"/>
      <c r="E65" s="31"/>
      <c r="F65" s="31"/>
    </row>
    <row r="66" spans="1:6" x14ac:dyDescent="0.2">
      <c r="A66" s="40" t="s">
        <v>850</v>
      </c>
      <c r="B66" s="39">
        <v>1</v>
      </c>
      <c r="C66" s="38">
        <v>12000</v>
      </c>
      <c r="D66" s="38">
        <v>0</v>
      </c>
      <c r="E66" s="31"/>
      <c r="F66" s="31"/>
    </row>
    <row r="67" spans="1:6" x14ac:dyDescent="0.2">
      <c r="A67" s="40" t="s">
        <v>855</v>
      </c>
      <c r="B67" s="39">
        <v>4</v>
      </c>
      <c r="C67" s="38">
        <v>13383.333333333334</v>
      </c>
      <c r="D67" s="38">
        <v>5915.5</v>
      </c>
      <c r="E67" s="31"/>
      <c r="F67" s="31"/>
    </row>
    <row r="68" spans="1:6" x14ac:dyDescent="0.2">
      <c r="A68" s="40" t="s">
        <v>859</v>
      </c>
      <c r="B68" s="39"/>
      <c r="C68" s="38"/>
      <c r="D68" s="38"/>
      <c r="E68" s="31"/>
      <c r="F68" s="31"/>
    </row>
    <row r="69" spans="1:6" x14ac:dyDescent="0.2">
      <c r="A69" s="40" t="s">
        <v>860</v>
      </c>
      <c r="B69" s="39">
        <v>1</v>
      </c>
      <c r="C69" s="38">
        <v>6333.333333333333</v>
      </c>
      <c r="D69" s="38">
        <v>5446.666666666667</v>
      </c>
      <c r="E69" s="31"/>
      <c r="F69" s="31"/>
    </row>
    <row r="70" spans="1:6" x14ac:dyDescent="0.2">
      <c r="A70" s="40" t="s">
        <v>887</v>
      </c>
      <c r="B70" s="39">
        <v>2</v>
      </c>
      <c r="C70" s="38">
        <v>5266.666666666667</v>
      </c>
      <c r="D70" s="38">
        <v>4356.666666666667</v>
      </c>
      <c r="E70" s="31"/>
      <c r="F70" s="31"/>
    </row>
    <row r="71" spans="1:6" x14ac:dyDescent="0.2">
      <c r="A71" s="40" t="s">
        <v>895</v>
      </c>
      <c r="B71" s="39">
        <v>1</v>
      </c>
      <c r="C71" s="38">
        <v>6000</v>
      </c>
      <c r="D71" s="38">
        <v>0</v>
      </c>
      <c r="E71" s="31"/>
      <c r="F71" s="31"/>
    </row>
    <row r="72" spans="1:6" x14ac:dyDescent="0.2">
      <c r="A72" s="40" t="s">
        <v>864</v>
      </c>
      <c r="B72" s="39"/>
      <c r="C72" s="38"/>
      <c r="D72" s="38"/>
      <c r="E72" s="31"/>
      <c r="F72" s="31"/>
    </row>
    <row r="73" spans="1:6" x14ac:dyDescent="0.2">
      <c r="A73" s="40" t="s">
        <v>865</v>
      </c>
      <c r="B73" s="39">
        <v>1</v>
      </c>
      <c r="C73" s="38">
        <v>9666.6666666666661</v>
      </c>
      <c r="D73" s="38">
        <v>8410</v>
      </c>
      <c r="E73" s="31"/>
      <c r="F73" s="31"/>
    </row>
    <row r="74" spans="1:6" x14ac:dyDescent="0.2">
      <c r="A74" s="40" t="s">
        <v>919</v>
      </c>
      <c r="B74" s="39">
        <v>1</v>
      </c>
      <c r="C74" s="38">
        <v>5250</v>
      </c>
      <c r="D74" s="38">
        <v>0</v>
      </c>
      <c r="E74" s="31"/>
      <c r="F74" s="31"/>
    </row>
    <row r="75" spans="1:6" x14ac:dyDescent="0.2">
      <c r="A75" s="40" t="s">
        <v>876</v>
      </c>
      <c r="B75" s="39"/>
      <c r="C75" s="38"/>
      <c r="D75" s="38"/>
      <c r="E75" s="31"/>
      <c r="F75" s="31"/>
    </row>
    <row r="76" spans="1:6" x14ac:dyDescent="0.2">
      <c r="A76" s="40" t="s">
        <v>850</v>
      </c>
      <c r="B76" s="39">
        <v>1</v>
      </c>
      <c r="C76" s="38">
        <v>3250</v>
      </c>
      <c r="D76" s="38">
        <v>2762.5</v>
      </c>
      <c r="E76" s="31"/>
      <c r="F76" s="31"/>
    </row>
    <row r="77" spans="1:6" x14ac:dyDescent="0.2">
      <c r="A77" s="40" t="s">
        <v>880</v>
      </c>
      <c r="B77" s="39">
        <v>3</v>
      </c>
      <c r="C77" s="38">
        <v>19700</v>
      </c>
      <c r="D77" s="38">
        <v>0</v>
      </c>
      <c r="E77" s="31"/>
      <c r="F77" s="31"/>
    </row>
    <row r="78" spans="1:6" x14ac:dyDescent="0.2">
      <c r="A78" s="40" t="s">
        <v>917</v>
      </c>
      <c r="B78" s="39">
        <v>1</v>
      </c>
      <c r="C78" s="38">
        <v>1675</v>
      </c>
      <c r="D78" s="38">
        <v>1340</v>
      </c>
      <c r="E78" s="31"/>
      <c r="F78" s="31"/>
    </row>
    <row r="79" spans="1:6" x14ac:dyDescent="0.2">
      <c r="A79" s="40" t="s">
        <v>884</v>
      </c>
      <c r="B79" s="39"/>
      <c r="C79" s="38"/>
      <c r="D79" s="38"/>
      <c r="E79" s="31"/>
      <c r="F79" s="31"/>
    </row>
    <row r="80" spans="1:6" x14ac:dyDescent="0.2">
      <c r="A80" s="40" t="s">
        <v>885</v>
      </c>
      <c r="B80" s="39">
        <v>3</v>
      </c>
      <c r="C80" s="38">
        <v>17766.666666666664</v>
      </c>
      <c r="D80" s="38">
        <v>15657.666666666666</v>
      </c>
      <c r="E80" s="31"/>
      <c r="F80" s="31"/>
    </row>
    <row r="81" spans="1:6" x14ac:dyDescent="0.2">
      <c r="A81" s="40" t="s">
        <v>908</v>
      </c>
      <c r="B81" s="39">
        <v>2</v>
      </c>
      <c r="C81" s="38">
        <v>8050</v>
      </c>
      <c r="D81" s="38">
        <v>7467.5</v>
      </c>
      <c r="E81" s="31"/>
      <c r="F81" s="31"/>
    </row>
    <row r="82" spans="1:6" x14ac:dyDescent="0.2">
      <c r="A82" s="40" t="s">
        <v>896</v>
      </c>
      <c r="B82" s="39"/>
      <c r="C82" s="38"/>
      <c r="D82" s="38"/>
      <c r="E82" s="31"/>
      <c r="F82" s="31"/>
    </row>
    <row r="83" spans="1:6" x14ac:dyDescent="0.2">
      <c r="A83" s="40" t="s">
        <v>850</v>
      </c>
      <c r="B83" s="39">
        <v>1</v>
      </c>
      <c r="C83" s="38">
        <v>6000</v>
      </c>
      <c r="D83" s="38">
        <v>0</v>
      </c>
      <c r="E83" s="31"/>
      <c r="F83" s="31"/>
    </row>
    <row r="84" spans="1:6" x14ac:dyDescent="0.2">
      <c r="A84" s="40" t="s">
        <v>900</v>
      </c>
      <c r="B84" s="39">
        <v>1</v>
      </c>
      <c r="C84" s="38">
        <v>8666.6666666666661</v>
      </c>
      <c r="D84" s="38">
        <v>0</v>
      </c>
      <c r="E84" s="31"/>
      <c r="F84" s="31"/>
    </row>
    <row r="85" spans="1:6" x14ac:dyDescent="0.2">
      <c r="A85" s="40" t="s">
        <v>902</v>
      </c>
      <c r="B85" s="39">
        <v>1</v>
      </c>
      <c r="C85" s="38">
        <v>3500</v>
      </c>
      <c r="D85" s="38">
        <v>0</v>
      </c>
      <c r="E85" s="31"/>
      <c r="F85" s="31"/>
    </row>
    <row r="86" spans="1:6" x14ac:dyDescent="0.2">
      <c r="A86" s="40" t="s">
        <v>909</v>
      </c>
      <c r="B86" s="39"/>
      <c r="C86" s="38"/>
      <c r="D86" s="38"/>
      <c r="E86" s="31"/>
      <c r="F86" s="31"/>
    </row>
    <row r="87" spans="1:6" x14ac:dyDescent="0.2">
      <c r="A87" s="40" t="s">
        <v>850</v>
      </c>
      <c r="B87" s="39">
        <v>1</v>
      </c>
      <c r="C87" s="38">
        <v>2050</v>
      </c>
      <c r="D87" s="38">
        <v>1947.5</v>
      </c>
      <c r="E87" s="31"/>
      <c r="F87" s="31"/>
    </row>
    <row r="88" spans="1:6" x14ac:dyDescent="0.2">
      <c r="A88" s="40" t="s">
        <v>911</v>
      </c>
      <c r="B88" s="39">
        <v>1</v>
      </c>
      <c r="C88" s="38">
        <v>2050</v>
      </c>
      <c r="D88" s="38">
        <v>1947.5</v>
      </c>
      <c r="E88" s="31"/>
      <c r="F88" s="31"/>
    </row>
    <row r="89" spans="1:6" x14ac:dyDescent="0.2">
      <c r="A89" s="40" t="s">
        <v>929</v>
      </c>
      <c r="B89" s="39">
        <v>606</v>
      </c>
      <c r="C89" s="38">
        <v>3763900.0000000019</v>
      </c>
      <c r="D89" s="38">
        <v>1251144.0000000005</v>
      </c>
      <c r="E89" s="31"/>
      <c r="F89" s="31"/>
    </row>
    <row r="90" spans="1:6" x14ac:dyDescent="0.2">
      <c r="A90" s="31"/>
      <c r="B90" s="31"/>
      <c r="C90" s="31"/>
      <c r="D90" s="31"/>
      <c r="E90" s="31"/>
      <c r="F90" s="31"/>
    </row>
    <row r="91" spans="1:6" x14ac:dyDescent="0.2">
      <c r="A91" s="31"/>
      <c r="B91" s="31"/>
      <c r="C91" s="31"/>
      <c r="D91" s="31"/>
      <c r="E91" s="31"/>
      <c r="F91" s="31"/>
    </row>
    <row r="92" spans="1:6" x14ac:dyDescent="0.2">
      <c r="A92" s="31"/>
      <c r="B92" s="31"/>
      <c r="C92" s="31"/>
      <c r="D92" s="31"/>
      <c r="E92" s="31"/>
      <c r="F92" s="31"/>
    </row>
    <row r="93" spans="1:6" x14ac:dyDescent="0.2">
      <c r="A93" s="31"/>
      <c r="B93" s="31"/>
      <c r="C93" s="31"/>
      <c r="D93" s="31"/>
      <c r="E93" s="31"/>
      <c r="F93" s="31"/>
    </row>
    <row r="94" spans="1:6" x14ac:dyDescent="0.2">
      <c r="A94" s="31"/>
      <c r="B94" s="31"/>
      <c r="C94" s="31"/>
      <c r="D94" s="31"/>
      <c r="E94" s="31"/>
      <c r="F94" s="31"/>
    </row>
    <row r="95" spans="1:6" x14ac:dyDescent="0.2">
      <c r="A95" s="31"/>
      <c r="B95" s="31"/>
      <c r="C95" s="31"/>
      <c r="D95" s="31"/>
      <c r="E95" s="31"/>
      <c r="F95" s="31"/>
    </row>
    <row r="96" spans="1:6" x14ac:dyDescent="0.2">
      <c r="A96" s="31"/>
      <c r="B96" s="31"/>
      <c r="C96" s="31"/>
      <c r="D96" s="31"/>
      <c r="E96" s="31"/>
      <c r="F96" s="31"/>
    </row>
    <row r="97" spans="1:6" x14ac:dyDescent="0.2">
      <c r="A97" s="31"/>
      <c r="B97" s="31"/>
      <c r="C97" s="31"/>
      <c r="D97" s="31"/>
      <c r="E97" s="31"/>
      <c r="F97" s="31"/>
    </row>
    <row r="98" spans="1:6" x14ac:dyDescent="0.2">
      <c r="A98" s="31"/>
      <c r="B98" s="31"/>
      <c r="C98" s="31"/>
      <c r="D98" s="31"/>
      <c r="E98" s="31"/>
      <c r="F98" s="31"/>
    </row>
    <row r="99" spans="1:6" x14ac:dyDescent="0.2">
      <c r="A99" s="31"/>
      <c r="B99" s="31"/>
      <c r="C99" s="31"/>
      <c r="D99" s="31"/>
      <c r="E99" s="31"/>
      <c r="F99" s="31"/>
    </row>
    <row r="100" spans="1:6" x14ac:dyDescent="0.2">
      <c r="A100" s="31"/>
      <c r="B100" s="31"/>
      <c r="C100" s="31"/>
      <c r="D100" s="31"/>
      <c r="E100" s="31"/>
      <c r="F100" s="31"/>
    </row>
    <row r="101" spans="1:6" x14ac:dyDescent="0.2">
      <c r="A101" s="31"/>
      <c r="B101" s="31"/>
      <c r="C101" s="31"/>
      <c r="D101" s="31"/>
      <c r="E101" s="31"/>
      <c r="F101" s="31"/>
    </row>
    <row r="102" spans="1:6" x14ac:dyDescent="0.2">
      <c r="A102" s="31"/>
      <c r="B102" s="31"/>
      <c r="C102" s="31"/>
      <c r="D102" s="31"/>
      <c r="E102" s="31"/>
      <c r="F102" s="31"/>
    </row>
    <row r="103" spans="1:6" x14ac:dyDescent="0.2">
      <c r="A103" s="31"/>
      <c r="B103" s="31"/>
      <c r="C103" s="31"/>
      <c r="D103" s="31"/>
      <c r="E103" s="31"/>
      <c r="F103" s="31"/>
    </row>
    <row r="104" spans="1:6" x14ac:dyDescent="0.2">
      <c r="A104" s="31"/>
      <c r="B104" s="31"/>
      <c r="C104" s="31"/>
      <c r="D104" s="31"/>
      <c r="E104" s="31"/>
      <c r="F104" s="31"/>
    </row>
    <row r="105" spans="1:6" x14ac:dyDescent="0.2">
      <c r="A105" s="31"/>
      <c r="B105" s="31"/>
      <c r="C105" s="31"/>
      <c r="D105" s="31"/>
      <c r="E105" s="31"/>
      <c r="F105" s="31"/>
    </row>
    <row r="106" spans="1:6" x14ac:dyDescent="0.2">
      <c r="A106" s="31"/>
      <c r="B106" s="31"/>
      <c r="C106" s="31"/>
      <c r="D106" s="31"/>
      <c r="E106" s="31"/>
      <c r="F106" s="31"/>
    </row>
    <row r="107" spans="1:6" x14ac:dyDescent="0.2">
      <c r="A107" s="31"/>
      <c r="B107" s="31"/>
      <c r="C107" s="31"/>
      <c r="D107" s="31"/>
      <c r="E107" s="31"/>
      <c r="F107" s="31"/>
    </row>
    <row r="108" spans="1:6" x14ac:dyDescent="0.2">
      <c r="A108" s="31"/>
      <c r="B108" s="31"/>
      <c r="C108" s="31"/>
      <c r="D108" s="31"/>
      <c r="E108" s="31"/>
      <c r="F108" s="31"/>
    </row>
    <row r="109" spans="1:6" x14ac:dyDescent="0.2">
      <c r="A109" s="31"/>
      <c r="B109" s="31"/>
      <c r="C109" s="31"/>
      <c r="D109" s="31"/>
      <c r="E109" s="31"/>
      <c r="F109" s="31"/>
    </row>
    <row r="110" spans="1:6" x14ac:dyDescent="0.2">
      <c r="A110" s="31"/>
      <c r="B110" s="31"/>
      <c r="C110" s="31"/>
      <c r="D110" s="31"/>
      <c r="E110" s="31"/>
      <c r="F110" s="31"/>
    </row>
    <row r="111" spans="1:6" x14ac:dyDescent="0.2">
      <c r="A111" s="31"/>
      <c r="B111" s="31"/>
      <c r="C111" s="31"/>
      <c r="D111" s="31"/>
      <c r="E111" s="31"/>
      <c r="F111" s="31"/>
    </row>
    <row r="112" spans="1:6" x14ac:dyDescent="0.2">
      <c r="A112" s="31"/>
      <c r="B112" s="31"/>
      <c r="C112" s="31"/>
      <c r="D112" s="31"/>
      <c r="E112" s="31"/>
      <c r="F112" s="31"/>
    </row>
    <row r="113" spans="1:6" x14ac:dyDescent="0.2">
      <c r="A113" s="31"/>
      <c r="B113" s="31"/>
      <c r="C113" s="31"/>
      <c r="D113" s="31"/>
      <c r="E113" s="31"/>
      <c r="F113" s="31"/>
    </row>
    <row r="114" spans="1:6" x14ac:dyDescent="0.2">
      <c r="A114" s="31"/>
      <c r="B114" s="31"/>
      <c r="C114" s="31"/>
      <c r="D114" s="31"/>
      <c r="E114" s="31"/>
      <c r="F114" s="31"/>
    </row>
    <row r="115" spans="1:6" x14ac:dyDescent="0.2">
      <c r="A115" s="31"/>
      <c r="B115" s="31"/>
      <c r="C115" s="31"/>
      <c r="D115" s="31"/>
      <c r="E115" s="31"/>
      <c r="F115" s="31"/>
    </row>
    <row r="116" spans="1:6" x14ac:dyDescent="0.2">
      <c r="A116" s="31"/>
      <c r="B116" s="31"/>
      <c r="C116" s="31"/>
      <c r="D116" s="31"/>
      <c r="E116" s="31"/>
      <c r="F116" s="31"/>
    </row>
    <row r="117" spans="1:6" x14ac:dyDescent="0.2">
      <c r="A117" s="31"/>
      <c r="B117" s="31"/>
      <c r="C117" s="31"/>
      <c r="D117" s="31"/>
      <c r="E117" s="31"/>
      <c r="F117" s="31"/>
    </row>
    <row r="118" spans="1:6" x14ac:dyDescent="0.2">
      <c r="A118" s="31"/>
      <c r="B118" s="31"/>
      <c r="C118" s="31"/>
      <c r="D118" s="31"/>
      <c r="E118" s="31"/>
      <c r="F118" s="31"/>
    </row>
    <row r="119" spans="1:6" x14ac:dyDescent="0.2">
      <c r="A119" s="31"/>
      <c r="B119" s="31"/>
      <c r="C119" s="31"/>
      <c r="D119" s="31"/>
      <c r="E119" s="31"/>
      <c r="F119" s="31"/>
    </row>
    <row r="120" spans="1:6" x14ac:dyDescent="0.2">
      <c r="A120" s="31"/>
      <c r="B120" s="31"/>
      <c r="C120" s="31"/>
      <c r="D120" s="31"/>
      <c r="E120" s="31"/>
      <c r="F120" s="31"/>
    </row>
    <row r="121" spans="1:6" x14ac:dyDescent="0.2">
      <c r="A121" s="31"/>
      <c r="B121" s="31"/>
      <c r="C121" s="31"/>
      <c r="D121" s="31"/>
      <c r="E121" s="31"/>
      <c r="F121" s="31"/>
    </row>
    <row r="122" spans="1:6" x14ac:dyDescent="0.2">
      <c r="A122" s="31"/>
      <c r="B122" s="31"/>
      <c r="C122" s="31"/>
      <c r="D122" s="31"/>
      <c r="E122" s="31"/>
      <c r="F122" s="31"/>
    </row>
    <row r="123" spans="1:6" x14ac:dyDescent="0.2">
      <c r="A123" s="31"/>
      <c r="B123" s="31"/>
      <c r="C123" s="31"/>
      <c r="D123" s="31"/>
      <c r="E123" s="31"/>
      <c r="F123" s="31"/>
    </row>
    <row r="124" spans="1:6" x14ac:dyDescent="0.2">
      <c r="A124" s="31"/>
      <c r="B124" s="31"/>
      <c r="C124" s="31"/>
      <c r="D124" s="31"/>
      <c r="E124" s="31"/>
      <c r="F124" s="31"/>
    </row>
    <row r="125" spans="1:6" x14ac:dyDescent="0.2">
      <c r="A125" s="31"/>
      <c r="B125" s="31"/>
      <c r="C125" s="31"/>
      <c r="D125" s="31"/>
      <c r="E125" s="31"/>
      <c r="F125" s="31"/>
    </row>
    <row r="126" spans="1:6" x14ac:dyDescent="0.2">
      <c r="A126" s="31"/>
      <c r="B126" s="31"/>
      <c r="C126" s="31"/>
      <c r="D126" s="31"/>
      <c r="E126" s="31"/>
      <c r="F126" s="31"/>
    </row>
    <row r="127" spans="1:6" x14ac:dyDescent="0.2">
      <c r="A127" s="31"/>
      <c r="B127" s="31"/>
      <c r="C127" s="31"/>
      <c r="D127" s="31"/>
      <c r="E127" s="31"/>
      <c r="F127" s="31"/>
    </row>
    <row r="128" spans="1:6" x14ac:dyDescent="0.2">
      <c r="A128" s="31"/>
      <c r="B128" s="31"/>
      <c r="C128" s="31"/>
      <c r="D128" s="31"/>
      <c r="E128" s="31"/>
      <c r="F128" s="31"/>
    </row>
    <row r="129" spans="1:6" x14ac:dyDescent="0.2">
      <c r="A129" s="31"/>
      <c r="B129" s="31"/>
      <c r="C129" s="31"/>
      <c r="D129" s="31"/>
      <c r="E129" s="31"/>
      <c r="F129" s="31"/>
    </row>
    <row r="130" spans="1:6" x14ac:dyDescent="0.2">
      <c r="A130" s="31"/>
      <c r="B130" s="31"/>
      <c r="C130" s="31"/>
      <c r="D130" s="31"/>
      <c r="E130" s="31"/>
      <c r="F130" s="31"/>
    </row>
    <row r="131" spans="1:6" x14ac:dyDescent="0.2">
      <c r="A131" s="31"/>
      <c r="B131" s="31"/>
      <c r="C131" s="31"/>
      <c r="D131" s="31"/>
      <c r="E131" s="31"/>
      <c r="F131" s="31"/>
    </row>
    <row r="132" spans="1:6" x14ac:dyDescent="0.2">
      <c r="A132" s="31"/>
      <c r="B132" s="31"/>
      <c r="C132" s="31"/>
      <c r="D132" s="31"/>
      <c r="E132" s="31"/>
      <c r="F132" s="31"/>
    </row>
    <row r="133" spans="1:6" x14ac:dyDescent="0.2">
      <c r="A133" s="31"/>
      <c r="B133" s="31"/>
      <c r="C133" s="31"/>
      <c r="D133" s="31"/>
      <c r="E133" s="31"/>
      <c r="F133" s="31"/>
    </row>
    <row r="134" spans="1:6" x14ac:dyDescent="0.2">
      <c r="A134" s="31"/>
      <c r="B134" s="31"/>
      <c r="C134" s="31"/>
      <c r="D134" s="31"/>
      <c r="E134" s="31"/>
      <c r="F134" s="31"/>
    </row>
    <row r="135" spans="1:6" x14ac:dyDescent="0.2">
      <c r="A135" s="31"/>
      <c r="B135" s="31"/>
      <c r="C135" s="31"/>
      <c r="D135" s="31"/>
      <c r="E135" s="31"/>
      <c r="F135" s="31"/>
    </row>
    <row r="136" spans="1:6" x14ac:dyDescent="0.2">
      <c r="A136" s="31"/>
      <c r="B136" s="31"/>
      <c r="C136" s="31"/>
      <c r="D136" s="31"/>
      <c r="E136" s="31"/>
      <c r="F136" s="31"/>
    </row>
    <row r="137" spans="1:6" x14ac:dyDescent="0.2">
      <c r="A137" s="31"/>
      <c r="B137" s="31"/>
      <c r="C137" s="31"/>
      <c r="D137" s="31"/>
      <c r="E137" s="31"/>
      <c r="F137" s="31"/>
    </row>
    <row r="138" spans="1:6" x14ac:dyDescent="0.2">
      <c r="A138" s="31"/>
      <c r="B138" s="31"/>
      <c r="C138" s="31"/>
      <c r="D138" s="31"/>
      <c r="E138" s="31"/>
      <c r="F138" s="31"/>
    </row>
    <row r="139" spans="1:6" x14ac:dyDescent="0.2">
      <c r="A139" s="31"/>
      <c r="B139" s="31"/>
      <c r="C139" s="31"/>
      <c r="D139" s="31"/>
      <c r="E139" s="31"/>
      <c r="F139" s="31"/>
    </row>
    <row r="140" spans="1:6" x14ac:dyDescent="0.2">
      <c r="A140" s="31"/>
      <c r="B140" s="31"/>
      <c r="C140" s="31"/>
      <c r="D140" s="31"/>
      <c r="E140" s="31"/>
      <c r="F140" s="31"/>
    </row>
    <row r="141" spans="1:6" x14ac:dyDescent="0.2">
      <c r="A141" s="31"/>
      <c r="B141" s="31"/>
      <c r="C141" s="31"/>
      <c r="D141" s="31"/>
      <c r="E141" s="31"/>
      <c r="F141" s="31"/>
    </row>
    <row r="142" spans="1:6" x14ac:dyDescent="0.2">
      <c r="A142" s="31"/>
      <c r="B142" s="31"/>
      <c r="C142" s="31"/>
      <c r="D142" s="31"/>
      <c r="E142" s="31"/>
      <c r="F142" s="31"/>
    </row>
    <row r="143" spans="1:6" x14ac:dyDescent="0.2">
      <c r="A143" s="31"/>
      <c r="B143" s="31"/>
      <c r="C143" s="31"/>
      <c r="D143" s="31"/>
      <c r="E143" s="31"/>
      <c r="F143" s="31"/>
    </row>
    <row r="144" spans="1:6" x14ac:dyDescent="0.2">
      <c r="A144" s="31"/>
      <c r="B144" s="31"/>
      <c r="C144" s="31"/>
      <c r="D144" s="31"/>
      <c r="E144" s="31"/>
      <c r="F144" s="31"/>
    </row>
    <row r="145" spans="1:6" x14ac:dyDescent="0.2">
      <c r="A145" s="31"/>
      <c r="B145" s="31"/>
      <c r="C145" s="31"/>
      <c r="D145" s="31"/>
      <c r="E145" s="31"/>
      <c r="F145" s="31"/>
    </row>
    <row r="146" spans="1:6" x14ac:dyDescent="0.2">
      <c r="A146" s="31"/>
      <c r="B146" s="31"/>
      <c r="C146" s="31"/>
      <c r="D146" s="31"/>
      <c r="E146" s="31"/>
      <c r="F146" s="31"/>
    </row>
    <row r="147" spans="1:6" x14ac:dyDescent="0.2">
      <c r="A147" s="31"/>
      <c r="B147" s="31"/>
      <c r="C147" s="31"/>
      <c r="D147" s="31"/>
      <c r="E147" s="31"/>
      <c r="F147" s="31"/>
    </row>
    <row r="148" spans="1:6" x14ac:dyDescent="0.2">
      <c r="A148" s="31"/>
      <c r="B148" s="31"/>
      <c r="C148" s="31"/>
      <c r="D148" s="31"/>
      <c r="E148" s="31"/>
      <c r="F148" s="31"/>
    </row>
    <row r="149" spans="1:6" x14ac:dyDescent="0.2">
      <c r="A149" s="31"/>
      <c r="B149" s="31"/>
      <c r="C149" s="31"/>
      <c r="D149" s="31"/>
      <c r="E149" s="31"/>
      <c r="F149" s="31"/>
    </row>
    <row r="150" spans="1:6" x14ac:dyDescent="0.2">
      <c r="A150" s="31"/>
      <c r="B150" s="31"/>
      <c r="C150" s="31"/>
      <c r="D150" s="31"/>
      <c r="E150" s="31"/>
      <c r="F150" s="31"/>
    </row>
    <row r="151" spans="1:6" x14ac:dyDescent="0.2">
      <c r="A151" s="31"/>
      <c r="B151" s="31"/>
      <c r="C151" s="31"/>
      <c r="D151" s="31"/>
      <c r="E151" s="31"/>
      <c r="F151" s="31"/>
    </row>
    <row r="152" spans="1:6" x14ac:dyDescent="0.2">
      <c r="A152" s="31"/>
      <c r="B152" s="31"/>
      <c r="C152" s="31"/>
      <c r="D152" s="31"/>
      <c r="E152" s="31"/>
      <c r="F152" s="31"/>
    </row>
    <row r="153" spans="1:6" x14ac:dyDescent="0.2">
      <c r="A153" s="31"/>
      <c r="B153" s="31"/>
      <c r="C153" s="31"/>
      <c r="D153" s="31"/>
      <c r="E153" s="31"/>
      <c r="F153" s="31"/>
    </row>
    <row r="154" spans="1:6" x14ac:dyDescent="0.2">
      <c r="A154" s="31"/>
      <c r="B154" s="31"/>
      <c r="C154" s="31"/>
      <c r="D154" s="31"/>
      <c r="E154" s="31"/>
      <c r="F154" s="31"/>
    </row>
    <row r="155" spans="1:6" x14ac:dyDescent="0.2">
      <c r="A155" s="31"/>
      <c r="B155" s="31"/>
      <c r="C155" s="31"/>
      <c r="D155" s="31"/>
      <c r="E155" s="31"/>
      <c r="F155" s="31"/>
    </row>
    <row r="156" spans="1:6" x14ac:dyDescent="0.2">
      <c r="A156" s="31"/>
      <c r="B156" s="31"/>
      <c r="C156" s="31"/>
      <c r="D156" s="31"/>
      <c r="E156" s="31"/>
      <c r="F156" s="31"/>
    </row>
    <row r="157" spans="1:6" x14ac:dyDescent="0.2">
      <c r="A157" s="31"/>
      <c r="B157" s="31"/>
      <c r="C157" s="31"/>
      <c r="D157" s="31"/>
      <c r="E157" s="31"/>
      <c r="F157" s="31"/>
    </row>
    <row r="158" spans="1:6" x14ac:dyDescent="0.2">
      <c r="A158" s="31"/>
      <c r="B158" s="31"/>
      <c r="C158" s="31"/>
      <c r="D158" s="31"/>
      <c r="E158" s="31"/>
      <c r="F158" s="31"/>
    </row>
    <row r="159" spans="1:6" x14ac:dyDescent="0.2">
      <c r="A159" s="31"/>
      <c r="B159" s="31"/>
      <c r="C159" s="31"/>
      <c r="D159" s="31"/>
      <c r="E159" s="31"/>
      <c r="F159" s="31"/>
    </row>
    <row r="160" spans="1:6" x14ac:dyDescent="0.2">
      <c r="A160" s="31"/>
      <c r="B160" s="31"/>
      <c r="C160" s="31"/>
      <c r="D160" s="31"/>
      <c r="E160" s="31"/>
      <c r="F160" s="31"/>
    </row>
    <row r="161" spans="1:6" x14ac:dyDescent="0.2">
      <c r="A161" s="31"/>
      <c r="B161" s="31"/>
      <c r="C161" s="31"/>
      <c r="D161" s="31"/>
      <c r="E161" s="31"/>
      <c r="F161" s="31"/>
    </row>
    <row r="162" spans="1:6" x14ac:dyDescent="0.2">
      <c r="A162" s="31"/>
      <c r="B162" s="31"/>
      <c r="C162" s="31"/>
      <c r="D162" s="31"/>
      <c r="E162" s="31"/>
      <c r="F162" s="31"/>
    </row>
    <row r="163" spans="1:6" x14ac:dyDescent="0.2">
      <c r="A163" s="31"/>
      <c r="B163" s="31"/>
      <c r="C163" s="31"/>
      <c r="D163" s="31"/>
      <c r="E163" s="31"/>
      <c r="F163" s="31"/>
    </row>
    <row r="164" spans="1:6" x14ac:dyDescent="0.2">
      <c r="A164" s="31"/>
      <c r="B164" s="31"/>
      <c r="C164" s="31"/>
      <c r="D164" s="31"/>
      <c r="E164" s="31"/>
      <c r="F164" s="31"/>
    </row>
    <row r="165" spans="1:6" x14ac:dyDescent="0.2">
      <c r="A165" s="31"/>
      <c r="B165" s="31"/>
      <c r="C165" s="31"/>
      <c r="D165" s="31"/>
      <c r="E165" s="31"/>
      <c r="F165" s="31"/>
    </row>
    <row r="166" spans="1:6" x14ac:dyDescent="0.2">
      <c r="A166" s="31"/>
      <c r="B166" s="31"/>
      <c r="C166" s="31"/>
      <c r="D166" s="31"/>
      <c r="E166" s="31"/>
      <c r="F166" s="31"/>
    </row>
    <row r="167" spans="1:6" x14ac:dyDescent="0.2">
      <c r="A167" s="31"/>
      <c r="B167" s="31"/>
      <c r="C167" s="31"/>
      <c r="D167" s="31"/>
      <c r="E167" s="31"/>
      <c r="F167" s="31"/>
    </row>
    <row r="168" spans="1:6" x14ac:dyDescent="0.2">
      <c r="A168" s="31"/>
      <c r="B168" s="31"/>
      <c r="C168" s="31"/>
      <c r="D168" s="31"/>
      <c r="E168" s="31"/>
      <c r="F168" s="31"/>
    </row>
    <row r="169" spans="1:6" x14ac:dyDescent="0.2">
      <c r="A169" s="31"/>
      <c r="B169" s="31"/>
      <c r="C169" s="31"/>
      <c r="D169" s="31"/>
      <c r="E169" s="31"/>
      <c r="F169" s="31"/>
    </row>
    <row r="170" spans="1:6" x14ac:dyDescent="0.2">
      <c r="A170" s="31"/>
      <c r="B170" s="31"/>
      <c r="C170" s="31"/>
      <c r="D170" s="31"/>
      <c r="E170" s="31"/>
      <c r="F170" s="31"/>
    </row>
    <row r="171" spans="1:6" x14ac:dyDescent="0.2">
      <c r="A171" s="31"/>
      <c r="B171" s="31"/>
      <c r="C171" s="31"/>
      <c r="D171" s="31"/>
      <c r="E171" s="31"/>
      <c r="F171" s="31"/>
    </row>
    <row r="172" spans="1:6" x14ac:dyDescent="0.2">
      <c r="A172" s="31"/>
      <c r="B172" s="31"/>
      <c r="C172" s="31"/>
      <c r="D172" s="31"/>
      <c r="E172" s="31"/>
      <c r="F172" s="31"/>
    </row>
    <row r="173" spans="1:6" x14ac:dyDescent="0.2">
      <c r="A173" s="31"/>
      <c r="B173" s="31"/>
      <c r="C173" s="31"/>
      <c r="D173" s="31"/>
      <c r="E173" s="31"/>
      <c r="F173" s="31"/>
    </row>
    <row r="174" spans="1:6" x14ac:dyDescent="0.2">
      <c r="A174" s="31"/>
      <c r="B174" s="31"/>
      <c r="C174" s="31"/>
      <c r="D174" s="31"/>
      <c r="E174" s="31"/>
      <c r="F174" s="31"/>
    </row>
    <row r="175" spans="1:6" x14ac:dyDescent="0.2">
      <c r="A175" s="31"/>
      <c r="B175" s="31"/>
      <c r="C175" s="31"/>
      <c r="D175" s="31"/>
      <c r="E175" s="31"/>
      <c r="F175" s="31"/>
    </row>
    <row r="176" spans="1:6" x14ac:dyDescent="0.2">
      <c r="A176" s="31"/>
      <c r="B176" s="31"/>
      <c r="C176" s="31"/>
      <c r="D176" s="31"/>
      <c r="E176" s="31"/>
      <c r="F176" s="31"/>
    </row>
    <row r="177" spans="1:6" x14ac:dyDescent="0.2">
      <c r="A177" s="31"/>
      <c r="B177" s="31"/>
      <c r="C177" s="31"/>
      <c r="D177" s="31"/>
      <c r="E177" s="31"/>
      <c r="F177" s="31"/>
    </row>
    <row r="178" spans="1:6" x14ac:dyDescent="0.2">
      <c r="A178" s="31"/>
      <c r="B178" s="31"/>
      <c r="C178" s="31"/>
      <c r="D178" s="31"/>
      <c r="E178" s="31"/>
      <c r="F178" s="31"/>
    </row>
    <row r="179" spans="1:6" x14ac:dyDescent="0.2">
      <c r="A179" s="31"/>
      <c r="B179" s="31"/>
      <c r="C179" s="31"/>
      <c r="D179" s="31"/>
      <c r="E179" s="31"/>
      <c r="F179" s="31"/>
    </row>
    <row r="180" spans="1:6" x14ac:dyDescent="0.2">
      <c r="A180" s="31"/>
      <c r="B180" s="31"/>
      <c r="C180" s="31"/>
      <c r="D180" s="31"/>
      <c r="E180" s="31"/>
      <c r="F180" s="31"/>
    </row>
    <row r="181" spans="1:6" x14ac:dyDescent="0.2">
      <c r="A181" s="31"/>
      <c r="B181" s="31"/>
      <c r="C181" s="31"/>
      <c r="D181" s="31"/>
      <c r="E181" s="31"/>
      <c r="F181" s="31"/>
    </row>
    <row r="182" spans="1:6" x14ac:dyDescent="0.2">
      <c r="A182" s="31"/>
      <c r="B182" s="31"/>
      <c r="C182" s="31"/>
      <c r="D182" s="31"/>
      <c r="E182" s="31"/>
      <c r="F182" s="31"/>
    </row>
    <row r="183" spans="1:6" x14ac:dyDescent="0.2">
      <c r="A183" s="31"/>
      <c r="B183" s="31"/>
      <c r="C183" s="31"/>
      <c r="D183" s="31"/>
      <c r="E183" s="31"/>
      <c r="F183" s="31"/>
    </row>
    <row r="184" spans="1:6" x14ac:dyDescent="0.2">
      <c r="A184" s="31"/>
      <c r="B184" s="31"/>
      <c r="C184" s="31"/>
      <c r="D184" s="31"/>
      <c r="E184" s="31"/>
      <c r="F184" s="31"/>
    </row>
    <row r="185" spans="1:6" x14ac:dyDescent="0.2">
      <c r="A185" s="31"/>
      <c r="B185" s="31"/>
      <c r="C185" s="31"/>
      <c r="D185" s="31"/>
      <c r="E185" s="31"/>
      <c r="F185" s="31"/>
    </row>
    <row r="186" spans="1:6" x14ac:dyDescent="0.2">
      <c r="A186" s="31"/>
      <c r="B186" s="31"/>
      <c r="C186" s="31"/>
      <c r="D186" s="31"/>
      <c r="E186" s="31"/>
      <c r="F186" s="31"/>
    </row>
    <row r="187" spans="1:6" x14ac:dyDescent="0.2">
      <c r="A187" s="31"/>
      <c r="B187" s="31"/>
      <c r="C187" s="31"/>
      <c r="D187" s="31"/>
      <c r="E187" s="31"/>
      <c r="F187" s="31"/>
    </row>
    <row r="188" spans="1:6" x14ac:dyDescent="0.2">
      <c r="A188" s="31"/>
      <c r="B188" s="31"/>
      <c r="C188" s="31"/>
      <c r="D188" s="31"/>
      <c r="E188" s="31"/>
      <c r="F188" s="31"/>
    </row>
    <row r="189" spans="1:6" x14ac:dyDescent="0.2">
      <c r="A189" s="31"/>
      <c r="B189" s="31"/>
      <c r="C189" s="31"/>
      <c r="D189" s="31"/>
      <c r="E189" s="31"/>
      <c r="F189" s="31"/>
    </row>
    <row r="190" spans="1:6" x14ac:dyDescent="0.2">
      <c r="A190" s="31"/>
      <c r="B190" s="31"/>
      <c r="C190" s="31"/>
      <c r="D190" s="31"/>
      <c r="E190" s="31"/>
      <c r="F190" s="31"/>
    </row>
    <row r="191" spans="1:6" x14ac:dyDescent="0.2">
      <c r="A191" s="31"/>
      <c r="B191" s="31"/>
      <c r="C191" s="31"/>
      <c r="D191" s="31"/>
      <c r="E191" s="31"/>
      <c r="F191" s="31"/>
    </row>
    <row r="192" spans="1:6" x14ac:dyDescent="0.2">
      <c r="A192" s="31"/>
      <c r="B192" s="31"/>
      <c r="C192" s="31"/>
      <c r="D192" s="31"/>
      <c r="E192" s="31"/>
      <c r="F192" s="31"/>
    </row>
    <row r="193" spans="1:6" x14ac:dyDescent="0.2">
      <c r="A193" s="31"/>
      <c r="B193" s="31"/>
      <c r="C193" s="31"/>
      <c r="D193" s="31"/>
      <c r="E193" s="31"/>
      <c r="F193" s="31"/>
    </row>
    <row r="194" spans="1:6" x14ac:dyDescent="0.2">
      <c r="A194" s="31"/>
      <c r="B194" s="31"/>
      <c r="C194" s="31"/>
      <c r="D194" s="31"/>
      <c r="E194" s="31"/>
      <c r="F194" s="31"/>
    </row>
    <row r="195" spans="1:6" x14ac:dyDescent="0.2">
      <c r="A195" s="31"/>
      <c r="B195" s="31"/>
      <c r="C195" s="31"/>
      <c r="D195" s="31"/>
      <c r="E195" s="31"/>
      <c r="F195" s="31"/>
    </row>
    <row r="196" spans="1:6" x14ac:dyDescent="0.2">
      <c r="A196" s="31"/>
      <c r="B196" s="31"/>
      <c r="C196" s="31"/>
      <c r="D196" s="31"/>
      <c r="E196" s="31"/>
      <c r="F196" s="31"/>
    </row>
    <row r="197" spans="1:6" x14ac:dyDescent="0.2">
      <c r="A197" s="31"/>
      <c r="B197" s="31"/>
      <c r="C197" s="31"/>
      <c r="D197" s="31"/>
      <c r="E197" s="31"/>
      <c r="F197" s="31"/>
    </row>
    <row r="198" spans="1:6" x14ac:dyDescent="0.2">
      <c r="A198" s="31"/>
      <c r="B198" s="31"/>
      <c r="C198" s="31"/>
      <c r="D198" s="31"/>
      <c r="E198" s="31"/>
      <c r="F198" s="31"/>
    </row>
    <row r="199" spans="1:6" x14ac:dyDescent="0.2">
      <c r="A199" s="31"/>
      <c r="B199" s="31"/>
      <c r="C199" s="31"/>
      <c r="D199" s="31"/>
      <c r="E199" s="31"/>
      <c r="F199" s="31"/>
    </row>
    <row r="200" spans="1:6" x14ac:dyDescent="0.2">
      <c r="A200" s="31"/>
      <c r="B200" s="31"/>
      <c r="C200" s="31"/>
      <c r="D200" s="31"/>
      <c r="E200" s="31"/>
      <c r="F200" s="31"/>
    </row>
    <row r="201" spans="1:6" x14ac:dyDescent="0.2">
      <c r="A201" s="31"/>
      <c r="B201" s="31"/>
      <c r="C201" s="31"/>
      <c r="D201" s="31"/>
      <c r="E201" s="31"/>
      <c r="F201" s="31"/>
    </row>
    <row r="202" spans="1:6" x14ac:dyDescent="0.2">
      <c r="A202" s="31"/>
      <c r="B202" s="31"/>
      <c r="C202" s="31"/>
      <c r="D202" s="31"/>
      <c r="E202" s="31"/>
      <c r="F202" s="31"/>
    </row>
    <row r="203" spans="1:6" x14ac:dyDescent="0.2">
      <c r="A203" s="31"/>
      <c r="B203" s="31"/>
      <c r="C203" s="31"/>
      <c r="D203" s="31"/>
      <c r="E203" s="31"/>
      <c r="F203" s="31"/>
    </row>
    <row r="204" spans="1:6" x14ac:dyDescent="0.2">
      <c r="A204" s="31"/>
      <c r="B204" s="31"/>
      <c r="C204" s="31"/>
      <c r="D204" s="31"/>
      <c r="E204" s="31"/>
      <c r="F204" s="31"/>
    </row>
    <row r="205" spans="1:6" x14ac:dyDescent="0.2">
      <c r="A205" s="31"/>
      <c r="B205" s="31"/>
      <c r="C205" s="31"/>
      <c r="D205" s="31"/>
      <c r="E205" s="31"/>
      <c r="F205" s="31"/>
    </row>
    <row r="206" spans="1:6" x14ac:dyDescent="0.2">
      <c r="A206" s="31"/>
      <c r="B206" s="31"/>
      <c r="C206" s="31"/>
      <c r="D206" s="31"/>
      <c r="E206" s="31"/>
      <c r="F206" s="31"/>
    </row>
    <row r="207" spans="1:6" x14ac:dyDescent="0.2">
      <c r="A207" s="31"/>
      <c r="B207" s="31"/>
      <c r="C207" s="31"/>
      <c r="D207" s="31"/>
      <c r="E207" s="31"/>
      <c r="F207" s="31"/>
    </row>
    <row r="208" spans="1:6" x14ac:dyDescent="0.2">
      <c r="A208" s="31"/>
      <c r="B208" s="31"/>
      <c r="C208" s="31"/>
      <c r="D208" s="31"/>
      <c r="E208" s="31"/>
      <c r="F208" s="31"/>
    </row>
    <row r="209" spans="1:6" x14ac:dyDescent="0.2">
      <c r="A209" s="31"/>
      <c r="B209" s="31"/>
      <c r="C209" s="31"/>
      <c r="D209" s="31"/>
      <c r="E209" s="31"/>
      <c r="F209" s="31"/>
    </row>
    <row r="210" spans="1:6" x14ac:dyDescent="0.2">
      <c r="A210" s="31"/>
      <c r="B210" s="31"/>
      <c r="C210" s="31"/>
      <c r="D210" s="31"/>
      <c r="E210" s="31"/>
      <c r="F210" s="31"/>
    </row>
    <row r="211" spans="1:6" x14ac:dyDescent="0.2">
      <c r="A211" s="31"/>
      <c r="B211" s="31"/>
      <c r="C211" s="31"/>
      <c r="D211" s="31"/>
      <c r="E211" s="31"/>
      <c r="F211" s="31"/>
    </row>
    <row r="212" spans="1:6" x14ac:dyDescent="0.2">
      <c r="A212" s="31"/>
      <c r="B212" s="31"/>
      <c r="C212" s="31"/>
      <c r="D212" s="31"/>
      <c r="E212" s="31"/>
      <c r="F212" s="31"/>
    </row>
    <row r="213" spans="1:6" x14ac:dyDescent="0.2">
      <c r="A213" s="31"/>
      <c r="B213" s="31"/>
      <c r="C213" s="31"/>
      <c r="D213" s="31"/>
      <c r="E213" s="31"/>
      <c r="F213" s="31"/>
    </row>
    <row r="214" spans="1:6" x14ac:dyDescent="0.2">
      <c r="A214" s="31"/>
      <c r="B214" s="31"/>
      <c r="C214" s="31"/>
      <c r="D214" s="31"/>
      <c r="E214" s="31"/>
      <c r="F214" s="31"/>
    </row>
    <row r="215" spans="1:6" x14ac:dyDescent="0.2">
      <c r="A215" s="31"/>
      <c r="B215" s="31"/>
      <c r="C215" s="31"/>
      <c r="D215" s="31"/>
      <c r="E215" s="31"/>
      <c r="F215" s="31"/>
    </row>
    <row r="216" spans="1:6" x14ac:dyDescent="0.2">
      <c r="A216" s="31"/>
      <c r="B216" s="31"/>
      <c r="C216" s="31"/>
      <c r="D216" s="31"/>
      <c r="E216" s="31"/>
      <c r="F216" s="31"/>
    </row>
    <row r="217" spans="1:6" x14ac:dyDescent="0.2">
      <c r="A217" s="31"/>
      <c r="B217" s="31"/>
      <c r="C217" s="31"/>
      <c r="D217" s="31"/>
      <c r="E217" s="31"/>
      <c r="F217" s="31"/>
    </row>
    <row r="218" spans="1:6" x14ac:dyDescent="0.2">
      <c r="A218" s="31"/>
      <c r="B218" s="31"/>
      <c r="C218" s="31"/>
      <c r="D218" s="31"/>
      <c r="E218" s="31"/>
      <c r="F218" s="31"/>
    </row>
    <row r="219" spans="1:6" x14ac:dyDescent="0.2">
      <c r="A219" s="31"/>
      <c r="B219" s="31"/>
      <c r="C219" s="31"/>
      <c r="D219" s="31"/>
      <c r="E219" s="31"/>
      <c r="F219" s="31"/>
    </row>
    <row r="220" spans="1:6" x14ac:dyDescent="0.2">
      <c r="A220" s="31"/>
      <c r="B220" s="31"/>
      <c r="C220" s="31"/>
      <c r="D220" s="31"/>
      <c r="E220" s="31"/>
      <c r="F220" s="31"/>
    </row>
    <row r="221" spans="1:6" x14ac:dyDescent="0.2">
      <c r="A221" s="31"/>
      <c r="B221" s="31"/>
      <c r="C221" s="31"/>
      <c r="D221" s="31"/>
      <c r="E221" s="31"/>
      <c r="F221" s="31"/>
    </row>
    <row r="222" spans="1:6" x14ac:dyDescent="0.2">
      <c r="A222" s="31"/>
      <c r="B222" s="31"/>
      <c r="C222" s="31"/>
      <c r="D222" s="31"/>
      <c r="E222" s="31"/>
      <c r="F222" s="31"/>
    </row>
    <row r="223" spans="1:6" x14ac:dyDescent="0.2">
      <c r="A223" s="31"/>
      <c r="B223" s="31"/>
      <c r="C223" s="31"/>
      <c r="D223" s="31"/>
      <c r="E223" s="31"/>
      <c r="F223" s="31"/>
    </row>
    <row r="224" spans="1:6" x14ac:dyDescent="0.2">
      <c r="A224" s="31"/>
      <c r="B224" s="31"/>
      <c r="C224" s="31"/>
      <c r="D224" s="31"/>
      <c r="E224" s="31"/>
      <c r="F224" s="31"/>
    </row>
    <row r="225" spans="1:6" x14ac:dyDescent="0.2">
      <c r="A225" s="31"/>
      <c r="B225" s="31"/>
      <c r="C225" s="31"/>
      <c r="D225" s="31"/>
      <c r="E225" s="31"/>
      <c r="F225" s="31"/>
    </row>
    <row r="226" spans="1:6" x14ac:dyDescent="0.2">
      <c r="A226" s="31"/>
      <c r="B226" s="31"/>
      <c r="C226" s="31"/>
      <c r="D226" s="31"/>
      <c r="E226" s="31"/>
      <c r="F226" s="31"/>
    </row>
    <row r="227" spans="1:6" x14ac:dyDescent="0.2">
      <c r="A227" s="31"/>
      <c r="B227" s="31"/>
      <c r="C227" s="31"/>
      <c r="D227" s="31"/>
      <c r="E227" s="31"/>
      <c r="F227" s="31"/>
    </row>
    <row r="228" spans="1:6" x14ac:dyDescent="0.2">
      <c r="A228" s="31"/>
      <c r="B228" s="31"/>
      <c r="C228" s="31"/>
      <c r="D228" s="31"/>
      <c r="E228" s="31"/>
      <c r="F228" s="31"/>
    </row>
    <row r="229" spans="1:6" x14ac:dyDescent="0.2">
      <c r="A229" s="31"/>
      <c r="B229" s="31"/>
      <c r="C229" s="31"/>
      <c r="D229" s="31"/>
      <c r="E229" s="31"/>
      <c r="F229" s="31"/>
    </row>
    <row r="230" spans="1:6" x14ac:dyDescent="0.2">
      <c r="A230" s="31"/>
      <c r="B230" s="31"/>
      <c r="C230" s="31"/>
      <c r="D230" s="31"/>
      <c r="E230" s="31"/>
      <c r="F230" s="31"/>
    </row>
    <row r="231" spans="1:6" x14ac:dyDescent="0.2">
      <c r="A231" s="31"/>
      <c r="B231" s="31"/>
      <c r="C231" s="31"/>
      <c r="D231" s="31"/>
      <c r="E231" s="31"/>
      <c r="F231" s="31"/>
    </row>
    <row r="232" spans="1:6" x14ac:dyDescent="0.2">
      <c r="A232" s="31"/>
      <c r="B232" s="31"/>
      <c r="C232" s="31"/>
      <c r="D232" s="31"/>
      <c r="E232" s="31"/>
      <c r="F232" s="31"/>
    </row>
    <row r="233" spans="1:6" x14ac:dyDescent="0.2">
      <c r="A233" s="31"/>
      <c r="B233" s="31"/>
      <c r="C233" s="31"/>
      <c r="D233" s="31"/>
      <c r="E233" s="31"/>
      <c r="F233" s="31"/>
    </row>
    <row r="234" spans="1:6" x14ac:dyDescent="0.2">
      <c r="A234" s="31"/>
      <c r="B234" s="31"/>
      <c r="C234" s="31"/>
      <c r="D234" s="31"/>
      <c r="E234" s="31"/>
      <c r="F234" s="31"/>
    </row>
    <row r="235" spans="1:6" x14ac:dyDescent="0.2">
      <c r="A235" s="31"/>
      <c r="B235" s="31"/>
      <c r="C235" s="31"/>
      <c r="D235" s="31"/>
      <c r="E235" s="31"/>
      <c r="F235" s="31"/>
    </row>
    <row r="236" spans="1:6" x14ac:dyDescent="0.2">
      <c r="A236" s="31"/>
      <c r="B236" s="31"/>
      <c r="C236" s="31"/>
      <c r="D236" s="31"/>
      <c r="E236" s="31"/>
      <c r="F236" s="31"/>
    </row>
    <row r="237" spans="1:6" x14ac:dyDescent="0.2">
      <c r="A237" s="31"/>
      <c r="B237" s="31"/>
      <c r="C237" s="31"/>
      <c r="D237" s="31"/>
      <c r="E237" s="31"/>
      <c r="F237" s="31"/>
    </row>
    <row r="238" spans="1:6" x14ac:dyDescent="0.2">
      <c r="A238" s="31"/>
      <c r="B238" s="31"/>
      <c r="C238" s="31"/>
      <c r="D238" s="31"/>
      <c r="E238" s="31"/>
      <c r="F238" s="31"/>
    </row>
    <row r="239" spans="1:6" x14ac:dyDescent="0.2">
      <c r="A239" s="31"/>
      <c r="B239" s="31"/>
      <c r="C239" s="31"/>
      <c r="D239" s="31"/>
      <c r="E239" s="31"/>
      <c r="F239" s="31"/>
    </row>
    <row r="240" spans="1:6" x14ac:dyDescent="0.2">
      <c r="A240" s="31"/>
      <c r="B240" s="31"/>
      <c r="C240" s="31"/>
      <c r="D240" s="31"/>
      <c r="E240" s="31"/>
      <c r="F240" s="31"/>
    </row>
    <row r="241" spans="1:6" x14ac:dyDescent="0.2">
      <c r="A241" s="31"/>
      <c r="B241" s="31"/>
      <c r="C241" s="31"/>
      <c r="D241" s="31"/>
      <c r="E241" s="31"/>
      <c r="F241" s="31"/>
    </row>
    <row r="242" spans="1:6" x14ac:dyDescent="0.2">
      <c r="A242" s="31"/>
      <c r="B242" s="31"/>
      <c r="C242" s="31"/>
      <c r="D242" s="31"/>
      <c r="E242" s="31"/>
      <c r="F242" s="31"/>
    </row>
    <row r="243" spans="1:6" x14ac:dyDescent="0.2">
      <c r="A243" s="31"/>
      <c r="B243" s="31"/>
      <c r="C243" s="31"/>
      <c r="D243" s="31"/>
      <c r="E243" s="31"/>
      <c r="F243" s="31"/>
    </row>
    <row r="244" spans="1:6" x14ac:dyDescent="0.2">
      <c r="A244" s="31"/>
      <c r="B244" s="31"/>
      <c r="C244" s="31"/>
      <c r="D244" s="31"/>
      <c r="E244" s="31"/>
      <c r="F244" s="31"/>
    </row>
    <row r="245" spans="1:6" x14ac:dyDescent="0.2">
      <c r="A245" s="31"/>
      <c r="B245" s="31"/>
      <c r="C245" s="31"/>
      <c r="D245" s="31"/>
      <c r="E245" s="31"/>
      <c r="F245" s="31"/>
    </row>
    <row r="246" spans="1:6" x14ac:dyDescent="0.2">
      <c r="A246" s="31"/>
      <c r="B246" s="31"/>
      <c r="C246" s="31"/>
      <c r="D246" s="31"/>
      <c r="E246" s="31"/>
      <c r="F246" s="31"/>
    </row>
    <row r="247" spans="1:6" x14ac:dyDescent="0.2">
      <c r="A247" s="31"/>
      <c r="B247" s="31"/>
      <c r="C247" s="31"/>
      <c r="D247" s="31"/>
      <c r="E247" s="31"/>
      <c r="F247" s="31"/>
    </row>
    <row r="248" spans="1:6" x14ac:dyDescent="0.2">
      <c r="A248" s="31"/>
      <c r="B248" s="31"/>
      <c r="C248" s="31"/>
      <c r="D248" s="31"/>
      <c r="E248" s="31"/>
      <c r="F248" s="31"/>
    </row>
    <row r="249" spans="1:6" x14ac:dyDescent="0.2">
      <c r="A249" s="31"/>
      <c r="B249" s="31"/>
      <c r="C249" s="31"/>
      <c r="D249" s="31"/>
      <c r="E249" s="31"/>
      <c r="F249" s="31"/>
    </row>
    <row r="250" spans="1:6" x14ac:dyDescent="0.2">
      <c r="A250" s="31"/>
      <c r="B250" s="31"/>
      <c r="C250" s="31"/>
      <c r="D250" s="31"/>
      <c r="E250" s="31"/>
      <c r="F250" s="31"/>
    </row>
    <row r="251" spans="1:6" x14ac:dyDescent="0.2">
      <c r="A251" s="31"/>
      <c r="B251" s="31"/>
      <c r="C251" s="31"/>
      <c r="D251" s="31"/>
      <c r="E251" s="31"/>
      <c r="F251" s="31"/>
    </row>
    <row r="252" spans="1:6" x14ac:dyDescent="0.2">
      <c r="A252" s="31"/>
      <c r="B252" s="31"/>
      <c r="C252" s="31"/>
      <c r="D252" s="31"/>
      <c r="E252" s="31"/>
      <c r="F252" s="31"/>
    </row>
    <row r="253" spans="1:6" x14ac:dyDescent="0.2">
      <c r="A253" s="31"/>
      <c r="B253" s="31"/>
      <c r="C253" s="31"/>
      <c r="D253" s="31"/>
      <c r="E253" s="31"/>
      <c r="F253" s="31"/>
    </row>
    <row r="254" spans="1:6" x14ac:dyDescent="0.2">
      <c r="A254" s="31"/>
      <c r="B254" s="31"/>
      <c r="C254" s="31"/>
      <c r="D254" s="31"/>
      <c r="E254" s="31"/>
      <c r="F254" s="31"/>
    </row>
    <row r="255" spans="1:6" x14ac:dyDescent="0.2">
      <c r="A255" s="31"/>
      <c r="B255" s="31"/>
      <c r="C255" s="31"/>
      <c r="D255" s="31"/>
      <c r="E255" s="31"/>
      <c r="F255" s="31"/>
    </row>
    <row r="256" spans="1:6" x14ac:dyDescent="0.2">
      <c r="A256" s="31"/>
      <c r="B256" s="31"/>
      <c r="C256" s="31"/>
      <c r="D256" s="31"/>
      <c r="E256" s="31"/>
      <c r="F256" s="31"/>
    </row>
    <row r="257" spans="1:6" x14ac:dyDescent="0.2">
      <c r="A257" s="31"/>
      <c r="B257" s="31"/>
      <c r="C257" s="31"/>
      <c r="D257" s="31"/>
      <c r="E257" s="31"/>
      <c r="F257" s="31"/>
    </row>
    <row r="258" spans="1:6" x14ac:dyDescent="0.2">
      <c r="A258" s="31"/>
      <c r="B258" s="31"/>
      <c r="C258" s="31"/>
      <c r="D258" s="31"/>
      <c r="E258" s="31"/>
      <c r="F258" s="31"/>
    </row>
    <row r="259" spans="1:6" x14ac:dyDescent="0.2">
      <c r="A259" s="31"/>
      <c r="B259" s="31"/>
      <c r="C259" s="31"/>
      <c r="D259" s="31"/>
      <c r="E259" s="31"/>
      <c r="F259" s="31"/>
    </row>
    <row r="260" spans="1:6" x14ac:dyDescent="0.2">
      <c r="A260" s="31"/>
      <c r="B260" s="31"/>
      <c r="C260" s="31"/>
      <c r="D260" s="31"/>
      <c r="E260" s="31"/>
      <c r="F260" s="31"/>
    </row>
    <row r="261" spans="1:6" x14ac:dyDescent="0.2">
      <c r="A261" s="31"/>
      <c r="B261" s="31"/>
      <c r="C261" s="31"/>
      <c r="D261" s="31"/>
      <c r="E261" s="31"/>
      <c r="F261" s="31"/>
    </row>
    <row r="262" spans="1:6" x14ac:dyDescent="0.2">
      <c r="A262" s="31"/>
      <c r="B262" s="31"/>
      <c r="C262" s="31"/>
      <c r="D262" s="31"/>
      <c r="E262" s="31"/>
      <c r="F262" s="31"/>
    </row>
    <row r="263" spans="1:6" x14ac:dyDescent="0.2">
      <c r="A263" s="31"/>
      <c r="B263" s="31"/>
      <c r="C263" s="31"/>
      <c r="D263" s="31"/>
      <c r="E263" s="31"/>
      <c r="F263" s="31"/>
    </row>
    <row r="264" spans="1:6" x14ac:dyDescent="0.2">
      <c r="A264" s="31"/>
      <c r="B264" s="31"/>
      <c r="C264" s="31"/>
      <c r="D264" s="31"/>
      <c r="E264" s="31"/>
      <c r="F264" s="31"/>
    </row>
    <row r="265" spans="1:6" x14ac:dyDescent="0.2">
      <c r="A265" s="31"/>
      <c r="B265" s="31"/>
      <c r="C265" s="31"/>
      <c r="D265" s="31"/>
      <c r="E265" s="31"/>
      <c r="F265" s="31"/>
    </row>
    <row r="266" spans="1:6" x14ac:dyDescent="0.2">
      <c r="A266" s="31"/>
      <c r="B266" s="31"/>
      <c r="C266" s="31"/>
      <c r="D266" s="31"/>
      <c r="E266" s="31"/>
      <c r="F266" s="31"/>
    </row>
    <row r="267" spans="1:6" x14ac:dyDescent="0.2">
      <c r="A267" s="31"/>
      <c r="B267" s="31"/>
      <c r="C267" s="31"/>
      <c r="D267" s="31"/>
      <c r="E267" s="31"/>
      <c r="F267" s="31"/>
    </row>
    <row r="268" spans="1:6" x14ac:dyDescent="0.2">
      <c r="A268" s="31"/>
      <c r="B268" s="31"/>
      <c r="C268" s="31"/>
      <c r="D268" s="31"/>
      <c r="E268" s="31"/>
      <c r="F268" s="31"/>
    </row>
    <row r="269" spans="1:6" x14ac:dyDescent="0.2">
      <c r="A269" s="31"/>
      <c r="B269" s="31"/>
      <c r="C269" s="31"/>
      <c r="D269" s="31"/>
      <c r="E269" s="31"/>
      <c r="F269" s="31"/>
    </row>
    <row r="270" spans="1:6" x14ac:dyDescent="0.2">
      <c r="A270" s="31"/>
      <c r="B270" s="31"/>
      <c r="C270" s="31"/>
      <c r="D270" s="31"/>
      <c r="E270" s="31"/>
      <c r="F270" s="31"/>
    </row>
    <row r="271" spans="1:6" x14ac:dyDescent="0.2">
      <c r="A271" s="31"/>
      <c r="B271" s="31"/>
      <c r="C271" s="31"/>
      <c r="D271" s="31"/>
      <c r="E271" s="31"/>
      <c r="F271" s="31"/>
    </row>
    <row r="272" spans="1:6" x14ac:dyDescent="0.2">
      <c r="A272" s="31"/>
      <c r="B272" s="31"/>
      <c r="C272" s="31"/>
      <c r="D272" s="31"/>
      <c r="E272" s="31"/>
      <c r="F272" s="31"/>
    </row>
    <row r="273" spans="1:6" x14ac:dyDescent="0.2">
      <c r="A273" s="31"/>
      <c r="B273" s="31"/>
      <c r="C273" s="31"/>
      <c r="D273" s="31"/>
      <c r="E273" s="31"/>
      <c r="F273" s="31"/>
    </row>
    <row r="274" spans="1:6" x14ac:dyDescent="0.2">
      <c r="A274" s="31"/>
      <c r="B274" s="31"/>
      <c r="C274" s="31"/>
      <c r="D274" s="31"/>
      <c r="E274" s="31"/>
      <c r="F274" s="31"/>
    </row>
    <row r="275" spans="1:6" x14ac:dyDescent="0.2">
      <c r="A275" s="31"/>
      <c r="B275" s="31"/>
      <c r="C275" s="31"/>
      <c r="D275" s="31"/>
      <c r="E275" s="31"/>
      <c r="F275" s="31"/>
    </row>
    <row r="276" spans="1:6" x14ac:dyDescent="0.2">
      <c r="A276" s="31"/>
      <c r="B276" s="31"/>
      <c r="C276" s="31"/>
      <c r="D276" s="31"/>
      <c r="E276" s="31"/>
      <c r="F276" s="31"/>
    </row>
    <row r="277" spans="1:6" x14ac:dyDescent="0.2">
      <c r="A277" s="31"/>
      <c r="B277" s="31"/>
      <c r="C277" s="31"/>
      <c r="D277" s="31"/>
      <c r="E277" s="31"/>
      <c r="F277" s="31"/>
    </row>
    <row r="278" spans="1:6" x14ac:dyDescent="0.2">
      <c r="A278" s="31"/>
      <c r="B278" s="31"/>
      <c r="C278" s="31"/>
      <c r="D278" s="31"/>
      <c r="E278" s="31"/>
      <c r="F278" s="31"/>
    </row>
    <row r="279" spans="1:6" x14ac:dyDescent="0.2">
      <c r="A279" s="31"/>
      <c r="B279" s="31"/>
      <c r="C279" s="31"/>
      <c r="D279" s="31"/>
      <c r="E279" s="31"/>
      <c r="F279" s="31"/>
    </row>
    <row r="280" spans="1:6" x14ac:dyDescent="0.2">
      <c r="A280" s="31"/>
      <c r="B280" s="31"/>
      <c r="C280" s="31"/>
      <c r="D280" s="31"/>
      <c r="E280" s="31"/>
      <c r="F280" s="31"/>
    </row>
    <row r="281" spans="1:6" x14ac:dyDescent="0.2">
      <c r="A281" s="31"/>
      <c r="B281" s="31"/>
      <c r="C281" s="31"/>
      <c r="D281" s="31"/>
      <c r="E281" s="31"/>
      <c r="F281" s="31"/>
    </row>
    <row r="282" spans="1:6" x14ac:dyDescent="0.2">
      <c r="A282" s="31"/>
      <c r="B282" s="31"/>
      <c r="C282" s="31"/>
      <c r="D282" s="31"/>
      <c r="E282" s="31"/>
      <c r="F282" s="31"/>
    </row>
    <row r="283" spans="1:6" x14ac:dyDescent="0.2">
      <c r="A283" s="31"/>
      <c r="B283" s="31"/>
      <c r="C283" s="31"/>
      <c r="D283" s="31"/>
      <c r="E283" s="31"/>
      <c r="F283" s="31"/>
    </row>
    <row r="284" spans="1:6" x14ac:dyDescent="0.2">
      <c r="A284" s="31"/>
      <c r="B284" s="31"/>
      <c r="C284" s="31"/>
      <c r="D284" s="31"/>
      <c r="E284" s="31"/>
      <c r="F284" s="31"/>
    </row>
    <row r="285" spans="1:6" x14ac:dyDescent="0.2">
      <c r="A285" s="31"/>
      <c r="B285" s="31"/>
      <c r="C285" s="31"/>
      <c r="D285" s="31"/>
      <c r="E285" s="31"/>
      <c r="F285" s="31"/>
    </row>
    <row r="286" spans="1:6" x14ac:dyDescent="0.2">
      <c r="A286" s="31"/>
      <c r="B286" s="31"/>
      <c r="C286" s="31"/>
      <c r="D286" s="31"/>
      <c r="E286" s="31"/>
      <c r="F286" s="31"/>
    </row>
    <row r="287" spans="1:6" x14ac:dyDescent="0.2">
      <c r="A287" s="31"/>
      <c r="B287" s="31"/>
      <c r="C287" s="31"/>
      <c r="D287" s="31"/>
      <c r="E287" s="31"/>
      <c r="F287" s="31"/>
    </row>
    <row r="288" spans="1:6" x14ac:dyDescent="0.2">
      <c r="A288" s="31"/>
      <c r="B288" s="31"/>
      <c r="C288" s="31"/>
      <c r="D288" s="31"/>
      <c r="E288" s="31"/>
      <c r="F288" s="31"/>
    </row>
    <row r="289" spans="1:6" x14ac:dyDescent="0.2">
      <c r="A289" s="31"/>
      <c r="B289" s="31"/>
      <c r="C289" s="31"/>
      <c r="D289" s="31"/>
      <c r="E289" s="31"/>
      <c r="F289" s="31"/>
    </row>
    <row r="290" spans="1:6" x14ac:dyDescent="0.2">
      <c r="A290" s="31"/>
      <c r="B290" s="31"/>
      <c r="C290" s="31"/>
      <c r="D290" s="31"/>
      <c r="E290" s="31"/>
      <c r="F290" s="31"/>
    </row>
    <row r="291" spans="1:6" x14ac:dyDescent="0.2">
      <c r="A291" s="31"/>
      <c r="B291" s="31"/>
      <c r="C291" s="31"/>
      <c r="D291" s="31"/>
      <c r="E291" s="31"/>
      <c r="F291" s="31"/>
    </row>
    <row r="292" spans="1:6" x14ac:dyDescent="0.2">
      <c r="A292" s="31"/>
      <c r="B292" s="31"/>
      <c r="C292" s="31"/>
      <c r="D292" s="31"/>
      <c r="E292" s="31"/>
      <c r="F292" s="31"/>
    </row>
    <row r="293" spans="1:6" x14ac:dyDescent="0.2">
      <c r="A293" s="31"/>
      <c r="B293" s="31"/>
      <c r="C293" s="31"/>
      <c r="D293" s="31"/>
      <c r="E293" s="31"/>
      <c r="F293" s="31"/>
    </row>
    <row r="294" spans="1:6" x14ac:dyDescent="0.2">
      <c r="A294" s="31"/>
      <c r="B294" s="31"/>
      <c r="C294" s="31"/>
      <c r="D294" s="31"/>
      <c r="E294" s="31"/>
      <c r="F294" s="31"/>
    </row>
    <row r="295" spans="1:6" x14ac:dyDescent="0.2">
      <c r="A295" s="31"/>
      <c r="B295" s="31"/>
      <c r="C295" s="31"/>
      <c r="D295" s="31"/>
      <c r="E295" s="31"/>
      <c r="F295" s="31"/>
    </row>
    <row r="296" spans="1:6" x14ac:dyDescent="0.2">
      <c r="A296" s="31"/>
      <c r="B296" s="31"/>
      <c r="C296" s="31"/>
      <c r="D296" s="31"/>
      <c r="E296" s="31"/>
      <c r="F296" s="31"/>
    </row>
    <row r="297" spans="1:6" x14ac:dyDescent="0.2">
      <c r="A297" s="31"/>
      <c r="B297" s="31"/>
      <c r="C297" s="31"/>
      <c r="D297" s="31"/>
      <c r="E297" s="31"/>
      <c r="F297" s="31"/>
    </row>
    <row r="298" spans="1:6" x14ac:dyDescent="0.2">
      <c r="A298" s="31"/>
      <c r="B298" s="31"/>
      <c r="C298" s="31"/>
      <c r="D298" s="31"/>
      <c r="E298" s="31"/>
      <c r="F298" s="31"/>
    </row>
    <row r="299" spans="1:6" x14ac:dyDescent="0.2">
      <c r="A299" s="31"/>
      <c r="B299" s="31"/>
      <c r="C299" s="31"/>
      <c r="D299" s="31"/>
      <c r="E299" s="31"/>
      <c r="F299" s="31"/>
    </row>
    <row r="300" spans="1:6" x14ac:dyDescent="0.2">
      <c r="A300" s="31"/>
      <c r="B300" s="31"/>
      <c r="C300" s="31"/>
      <c r="D300" s="31"/>
      <c r="E300" s="31"/>
      <c r="F300" s="31"/>
    </row>
    <row r="301" spans="1:6" x14ac:dyDescent="0.2">
      <c r="A301" s="31"/>
      <c r="B301" s="31"/>
      <c r="C301" s="31"/>
      <c r="D301" s="31"/>
      <c r="E301" s="31"/>
      <c r="F301" s="31"/>
    </row>
    <row r="302" spans="1:6" x14ac:dyDescent="0.2">
      <c r="A302" s="31"/>
      <c r="B302" s="31"/>
      <c r="C302" s="31"/>
      <c r="D302" s="31"/>
      <c r="E302" s="31"/>
      <c r="F302" s="31"/>
    </row>
    <row r="303" spans="1:6" x14ac:dyDescent="0.2">
      <c r="A303" s="31"/>
      <c r="B303" s="31"/>
      <c r="C303" s="31"/>
      <c r="D303" s="31"/>
      <c r="E303" s="31"/>
      <c r="F303" s="31"/>
    </row>
    <row r="304" spans="1:6" x14ac:dyDescent="0.2">
      <c r="A304" s="31"/>
      <c r="B304" s="31"/>
      <c r="C304" s="31"/>
      <c r="D304" s="31"/>
      <c r="E304" s="31"/>
      <c r="F304" s="31"/>
    </row>
    <row r="305" spans="1:6" x14ac:dyDescent="0.2">
      <c r="A305" s="31"/>
      <c r="B305" s="31"/>
      <c r="C305" s="31"/>
      <c r="D305" s="31"/>
      <c r="E305" s="31"/>
      <c r="F305" s="31"/>
    </row>
    <row r="306" spans="1:6" x14ac:dyDescent="0.2">
      <c r="A306" s="31"/>
      <c r="B306" s="31"/>
      <c r="C306" s="31"/>
      <c r="D306" s="31"/>
      <c r="E306" s="31"/>
      <c r="F306" s="31"/>
    </row>
    <row r="307" spans="1:6" x14ac:dyDescent="0.2">
      <c r="A307" s="31"/>
      <c r="B307" s="31"/>
      <c r="C307" s="31"/>
      <c r="D307" s="31"/>
      <c r="E307" s="31"/>
      <c r="F307" s="31"/>
    </row>
    <row r="308" spans="1:6" x14ac:dyDescent="0.2">
      <c r="A308" s="31"/>
      <c r="B308" s="31"/>
      <c r="C308" s="31"/>
      <c r="D308" s="31"/>
      <c r="E308" s="31"/>
      <c r="F308" s="31"/>
    </row>
    <row r="309" spans="1:6" x14ac:dyDescent="0.2">
      <c r="A309" s="31"/>
      <c r="B309" s="31"/>
      <c r="C309" s="31"/>
      <c r="D309" s="31"/>
      <c r="E309" s="31"/>
      <c r="F309" s="31"/>
    </row>
    <row r="310" spans="1:6" x14ac:dyDescent="0.2">
      <c r="A310" s="31"/>
      <c r="B310" s="31"/>
      <c r="C310" s="31"/>
      <c r="D310" s="31"/>
      <c r="E310" s="31"/>
      <c r="F310" s="31"/>
    </row>
    <row r="311" spans="1:6" x14ac:dyDescent="0.2">
      <c r="A311" s="31"/>
      <c r="B311" s="31"/>
      <c r="C311" s="31"/>
      <c r="D311" s="31"/>
      <c r="E311" s="31"/>
      <c r="F311" s="31"/>
    </row>
    <row r="312" spans="1:6" x14ac:dyDescent="0.2">
      <c r="A312" s="31"/>
      <c r="B312" s="31"/>
      <c r="C312" s="31"/>
      <c r="D312" s="31"/>
      <c r="E312" s="31"/>
      <c r="F312" s="31"/>
    </row>
    <row r="313" spans="1:6" x14ac:dyDescent="0.2">
      <c r="A313" s="31"/>
      <c r="B313" s="31"/>
      <c r="C313" s="31"/>
      <c r="D313" s="31"/>
      <c r="E313" s="31"/>
      <c r="F313" s="31"/>
    </row>
    <row r="314" spans="1:6" x14ac:dyDescent="0.2">
      <c r="A314" s="31"/>
      <c r="B314" s="31"/>
      <c r="C314" s="31"/>
      <c r="D314" s="31"/>
      <c r="E314" s="31"/>
      <c r="F314" s="31"/>
    </row>
    <row r="315" spans="1:6" x14ac:dyDescent="0.2">
      <c r="A315" s="31"/>
      <c r="B315" s="31"/>
      <c r="C315" s="31"/>
      <c r="D315" s="31"/>
      <c r="E315" s="31"/>
      <c r="F315" s="31"/>
    </row>
    <row r="316" spans="1:6" x14ac:dyDescent="0.2">
      <c r="A316" s="31"/>
      <c r="B316" s="31"/>
      <c r="C316" s="31"/>
      <c r="D316" s="31"/>
      <c r="E316" s="31"/>
      <c r="F316" s="31"/>
    </row>
    <row r="317" spans="1:6" x14ac:dyDescent="0.2">
      <c r="A317" s="31"/>
      <c r="B317" s="31"/>
      <c r="C317" s="31"/>
      <c r="D317" s="31"/>
      <c r="E317" s="31"/>
      <c r="F317" s="31"/>
    </row>
    <row r="318" spans="1:6" x14ac:dyDescent="0.2">
      <c r="A318" s="31"/>
      <c r="B318" s="31"/>
      <c r="C318" s="31"/>
      <c r="D318" s="31"/>
      <c r="E318" s="31"/>
      <c r="F318" s="31"/>
    </row>
    <row r="319" spans="1:6" x14ac:dyDescent="0.2">
      <c r="A319" s="31"/>
      <c r="B319" s="31"/>
      <c r="C319" s="31"/>
      <c r="D319" s="31"/>
      <c r="E319" s="31"/>
      <c r="F319" s="31"/>
    </row>
    <row r="320" spans="1:6" x14ac:dyDescent="0.2">
      <c r="A320" s="31"/>
      <c r="B320" s="31"/>
      <c r="C320" s="31"/>
      <c r="D320" s="31"/>
      <c r="E320" s="31"/>
      <c r="F320" s="31"/>
    </row>
    <row r="321" spans="1:6" x14ac:dyDescent="0.2">
      <c r="A321" s="31"/>
      <c r="B321" s="31"/>
      <c r="C321" s="31"/>
      <c r="D321" s="31"/>
      <c r="E321" s="31"/>
      <c r="F321" s="31"/>
    </row>
    <row r="322" spans="1:6" x14ac:dyDescent="0.2">
      <c r="A322" s="31"/>
      <c r="B322" s="31"/>
      <c r="C322" s="31"/>
      <c r="D322" s="31"/>
      <c r="E322" s="31"/>
      <c r="F322" s="31"/>
    </row>
    <row r="323" spans="1:6" x14ac:dyDescent="0.2">
      <c r="A323" s="31"/>
      <c r="B323" s="31"/>
      <c r="C323" s="31"/>
      <c r="D323" s="31"/>
      <c r="E323" s="31"/>
      <c r="F323" s="31"/>
    </row>
    <row r="324" spans="1:6" x14ac:dyDescent="0.2">
      <c r="A324" s="31"/>
      <c r="B324" s="31"/>
      <c r="C324" s="31"/>
      <c r="D324" s="31"/>
      <c r="E324" s="31"/>
      <c r="F324" s="31"/>
    </row>
    <row r="325" spans="1:6" x14ac:dyDescent="0.2">
      <c r="A325" s="31"/>
      <c r="B325" s="31"/>
      <c r="C325" s="31"/>
      <c r="D325" s="31"/>
      <c r="E325" s="31"/>
      <c r="F325" s="31"/>
    </row>
    <row r="326" spans="1:6" x14ac:dyDescent="0.2">
      <c r="A326" s="31"/>
      <c r="B326" s="31"/>
      <c r="C326" s="31"/>
      <c r="D326" s="31"/>
      <c r="E326" s="31"/>
      <c r="F326" s="31"/>
    </row>
    <row r="327" spans="1:6" x14ac:dyDescent="0.2">
      <c r="A327" s="31"/>
      <c r="B327" s="31"/>
      <c r="C327" s="31"/>
      <c r="D327" s="31"/>
      <c r="E327" s="31"/>
      <c r="F327" s="31"/>
    </row>
    <row r="328" spans="1:6" x14ac:dyDescent="0.2">
      <c r="A328" s="31"/>
      <c r="B328" s="31"/>
      <c r="C328" s="31"/>
      <c r="D328" s="31"/>
      <c r="E328" s="31"/>
      <c r="F328" s="31"/>
    </row>
    <row r="329" spans="1:6" x14ac:dyDescent="0.2">
      <c r="A329" s="31"/>
      <c r="B329" s="31"/>
      <c r="C329" s="31"/>
      <c r="D329" s="31"/>
      <c r="E329" s="31"/>
      <c r="F329" s="31"/>
    </row>
    <row r="330" spans="1:6" x14ac:dyDescent="0.2">
      <c r="A330" s="31"/>
      <c r="B330" s="31"/>
      <c r="C330" s="31"/>
      <c r="D330" s="31"/>
      <c r="E330" s="31"/>
      <c r="F330" s="31"/>
    </row>
    <row r="331" spans="1:6" x14ac:dyDescent="0.2">
      <c r="A331" s="31"/>
      <c r="B331" s="31"/>
      <c r="C331" s="31"/>
      <c r="D331" s="31"/>
      <c r="E331" s="31"/>
      <c r="F331" s="31"/>
    </row>
    <row r="332" spans="1:6" x14ac:dyDescent="0.2">
      <c r="A332" s="31"/>
      <c r="B332" s="31"/>
      <c r="C332" s="31"/>
      <c r="D332" s="31"/>
      <c r="E332" s="31"/>
      <c r="F332" s="31"/>
    </row>
    <row r="333" spans="1:6" x14ac:dyDescent="0.2">
      <c r="A333" s="31"/>
      <c r="B333" s="31"/>
      <c r="C333" s="31"/>
      <c r="D333" s="31"/>
      <c r="E333" s="31"/>
      <c r="F333" s="31"/>
    </row>
    <row r="334" spans="1:6" x14ac:dyDescent="0.2">
      <c r="A334" s="31"/>
      <c r="B334" s="31"/>
      <c r="C334" s="31"/>
      <c r="D334" s="31"/>
      <c r="E334" s="31"/>
      <c r="F334" s="31"/>
    </row>
    <row r="335" spans="1:6" x14ac:dyDescent="0.2">
      <c r="A335" s="31"/>
      <c r="B335" s="31"/>
      <c r="C335" s="31"/>
      <c r="D335" s="31"/>
      <c r="E335" s="31"/>
      <c r="F335" s="31"/>
    </row>
    <row r="336" spans="1:6" x14ac:dyDescent="0.2">
      <c r="A336" s="31"/>
      <c r="B336" s="31"/>
      <c r="C336" s="31"/>
      <c r="D336" s="31"/>
      <c r="E336" s="31"/>
      <c r="F336" s="31"/>
    </row>
    <row r="337" spans="1:6" x14ac:dyDescent="0.2">
      <c r="A337" s="31"/>
      <c r="B337" s="31"/>
      <c r="C337" s="31"/>
      <c r="D337" s="31"/>
      <c r="E337" s="31"/>
      <c r="F337" s="31"/>
    </row>
    <row r="338" spans="1:6" x14ac:dyDescent="0.2">
      <c r="A338" s="31"/>
      <c r="B338" s="31"/>
      <c r="C338" s="31"/>
      <c r="D338" s="31"/>
      <c r="E338" s="31"/>
      <c r="F338" s="31"/>
    </row>
    <row r="339" spans="1:6" x14ac:dyDescent="0.2">
      <c r="A339" s="31"/>
      <c r="B339" s="31"/>
      <c r="C339" s="31"/>
      <c r="D339" s="31"/>
      <c r="E339" s="31"/>
      <c r="F339" s="31"/>
    </row>
    <row r="340" spans="1:6" x14ac:dyDescent="0.2">
      <c r="A340" s="31"/>
      <c r="B340" s="31"/>
      <c r="C340" s="31"/>
      <c r="D340" s="31"/>
      <c r="E340" s="31"/>
      <c r="F340" s="31"/>
    </row>
    <row r="341" spans="1:6" x14ac:dyDescent="0.2">
      <c r="A341" s="31"/>
      <c r="B341" s="31"/>
      <c r="C341" s="31"/>
      <c r="D341" s="31"/>
      <c r="E341" s="31"/>
      <c r="F341" s="31"/>
    </row>
    <row r="342" spans="1:6" x14ac:dyDescent="0.2">
      <c r="A342" s="31"/>
      <c r="B342" s="31"/>
      <c r="C342" s="31"/>
      <c r="D342" s="31"/>
      <c r="E342" s="31"/>
      <c r="F342" s="31"/>
    </row>
    <row r="343" spans="1:6" x14ac:dyDescent="0.2">
      <c r="A343" s="31"/>
      <c r="B343" s="31"/>
      <c r="C343" s="31"/>
      <c r="D343" s="31"/>
      <c r="E343" s="31"/>
      <c r="F343" s="31"/>
    </row>
    <row r="344" spans="1:6" x14ac:dyDescent="0.2">
      <c r="A344" s="31"/>
      <c r="B344" s="31"/>
      <c r="C344" s="31"/>
      <c r="D344" s="31"/>
      <c r="E344" s="31"/>
      <c r="F344" s="31"/>
    </row>
    <row r="345" spans="1:6" x14ac:dyDescent="0.2">
      <c r="A345" s="31"/>
      <c r="B345" s="31"/>
      <c r="C345" s="31"/>
      <c r="D345" s="31"/>
      <c r="E345" s="31"/>
      <c r="F345" s="31"/>
    </row>
    <row r="346" spans="1:6" x14ac:dyDescent="0.2">
      <c r="A346" s="31"/>
      <c r="B346" s="31"/>
      <c r="C346" s="31"/>
      <c r="D346" s="31"/>
      <c r="E346" s="31"/>
      <c r="F346" s="31"/>
    </row>
    <row r="347" spans="1:6" x14ac:dyDescent="0.2">
      <c r="A347" s="31"/>
      <c r="B347" s="31"/>
      <c r="C347" s="31"/>
      <c r="D347" s="31"/>
      <c r="E347" s="31"/>
      <c r="F347" s="31"/>
    </row>
    <row r="348" spans="1:6" x14ac:dyDescent="0.2">
      <c r="A348" s="31"/>
      <c r="B348" s="31"/>
      <c r="C348" s="31"/>
      <c r="D348" s="31"/>
      <c r="E348" s="31"/>
      <c r="F348" s="31"/>
    </row>
    <row r="349" spans="1:6" x14ac:dyDescent="0.2">
      <c r="A349" s="31"/>
      <c r="B349" s="31"/>
      <c r="C349" s="31"/>
      <c r="D349" s="31"/>
      <c r="E349" s="31"/>
      <c r="F349" s="31"/>
    </row>
    <row r="350" spans="1:6" x14ac:dyDescent="0.2">
      <c r="A350" s="31"/>
      <c r="B350" s="31"/>
      <c r="C350" s="31"/>
      <c r="D350" s="31"/>
      <c r="E350" s="31"/>
      <c r="F350" s="31"/>
    </row>
    <row r="351" spans="1:6" x14ac:dyDescent="0.2">
      <c r="A351" s="31"/>
      <c r="B351" s="31"/>
      <c r="C351" s="31"/>
      <c r="D351" s="31"/>
      <c r="E351" s="31"/>
      <c r="F351" s="31"/>
    </row>
    <row r="352" spans="1:6" x14ac:dyDescent="0.2">
      <c r="A352" s="31"/>
      <c r="B352" s="31"/>
      <c r="C352" s="31"/>
      <c r="D352" s="31"/>
      <c r="E352" s="31"/>
      <c r="F352" s="31"/>
    </row>
    <row r="353" spans="1:6" x14ac:dyDescent="0.2">
      <c r="A353" s="31"/>
      <c r="B353" s="31"/>
      <c r="C353" s="31"/>
      <c r="D353" s="31"/>
      <c r="E353" s="31"/>
      <c r="F353" s="31"/>
    </row>
    <row r="354" spans="1:6" x14ac:dyDescent="0.2">
      <c r="A354" s="31"/>
      <c r="B354" s="31"/>
      <c r="C354" s="31"/>
      <c r="D354" s="31"/>
      <c r="E354" s="31"/>
      <c r="F354" s="31"/>
    </row>
    <row r="355" spans="1:6" x14ac:dyDescent="0.2">
      <c r="A355" s="31"/>
      <c r="B355" s="31"/>
      <c r="C355" s="31"/>
      <c r="D355" s="31"/>
      <c r="E355" s="31"/>
      <c r="F355" s="31"/>
    </row>
    <row r="356" spans="1:6" x14ac:dyDescent="0.2">
      <c r="A356" s="31"/>
      <c r="B356" s="31"/>
      <c r="C356" s="31"/>
      <c r="D356" s="31"/>
      <c r="E356" s="31"/>
      <c r="F356" s="31"/>
    </row>
    <row r="357" spans="1:6" x14ac:dyDescent="0.2">
      <c r="A357" s="31"/>
      <c r="B357" s="31"/>
      <c r="C357" s="31"/>
      <c r="D357" s="31"/>
      <c r="E357" s="31"/>
      <c r="F357" s="31"/>
    </row>
    <row r="358" spans="1:6" x14ac:dyDescent="0.2">
      <c r="A358" s="31"/>
      <c r="B358" s="31"/>
      <c r="C358" s="31"/>
      <c r="D358" s="31"/>
      <c r="E358" s="31"/>
      <c r="F358" s="31"/>
    </row>
    <row r="359" spans="1:6" x14ac:dyDescent="0.2">
      <c r="A359" s="31"/>
      <c r="B359" s="31"/>
      <c r="C359" s="31"/>
      <c r="D359" s="31"/>
      <c r="E359" s="31"/>
      <c r="F359" s="31"/>
    </row>
    <row r="360" spans="1:6" x14ac:dyDescent="0.2">
      <c r="A360" s="31"/>
      <c r="B360" s="31"/>
      <c r="C360" s="31"/>
      <c r="D360" s="31"/>
      <c r="E360" s="31"/>
      <c r="F360" s="31"/>
    </row>
    <row r="361" spans="1:6" x14ac:dyDescent="0.2">
      <c r="A361" s="31"/>
      <c r="B361" s="31"/>
      <c r="C361" s="31"/>
      <c r="D361" s="31"/>
      <c r="E361" s="31"/>
      <c r="F361" s="31"/>
    </row>
    <row r="362" spans="1:6" x14ac:dyDescent="0.2">
      <c r="A362" s="31"/>
      <c r="B362" s="31"/>
      <c r="C362" s="31"/>
      <c r="D362" s="31"/>
      <c r="E362" s="31"/>
      <c r="F362" s="31"/>
    </row>
    <row r="363" spans="1:6" x14ac:dyDescent="0.2">
      <c r="A363" s="31"/>
      <c r="B363" s="31"/>
      <c r="C363" s="31"/>
      <c r="D363" s="31"/>
      <c r="E363" s="31"/>
      <c r="F363" s="31"/>
    </row>
    <row r="364" spans="1:6" x14ac:dyDescent="0.2">
      <c r="A364" s="31"/>
      <c r="B364" s="31"/>
      <c r="C364" s="31"/>
      <c r="D364" s="31"/>
      <c r="E364" s="31"/>
      <c r="F364" s="31"/>
    </row>
    <row r="365" spans="1:6" x14ac:dyDescent="0.2">
      <c r="A365" s="31"/>
      <c r="B365" s="31"/>
      <c r="C365" s="31"/>
      <c r="D365" s="31"/>
      <c r="E365" s="31"/>
      <c r="F365" s="31"/>
    </row>
    <row r="366" spans="1:6" x14ac:dyDescent="0.2">
      <c r="A366" s="31"/>
      <c r="B366" s="31"/>
      <c r="C366" s="31"/>
      <c r="D366" s="31"/>
      <c r="E366" s="31"/>
      <c r="F366" s="31"/>
    </row>
    <row r="367" spans="1:6" x14ac:dyDescent="0.2">
      <c r="A367" s="31"/>
      <c r="B367" s="31"/>
      <c r="C367" s="31"/>
      <c r="D367" s="31"/>
      <c r="E367" s="31"/>
      <c r="F367" s="31"/>
    </row>
    <row r="368" spans="1:6" x14ac:dyDescent="0.2">
      <c r="A368" s="31"/>
      <c r="B368" s="31"/>
      <c r="C368" s="31"/>
      <c r="D368" s="31"/>
      <c r="E368" s="31"/>
      <c r="F368" s="31"/>
    </row>
    <row r="369" spans="1:6" x14ac:dyDescent="0.2">
      <c r="A369" s="31"/>
      <c r="B369" s="31"/>
      <c r="C369" s="31"/>
      <c r="D369" s="31"/>
      <c r="E369" s="31"/>
      <c r="F369" s="31"/>
    </row>
    <row r="370" spans="1:6" x14ac:dyDescent="0.2">
      <c r="A370" s="31"/>
      <c r="B370" s="31"/>
      <c r="C370" s="31"/>
      <c r="D370" s="31"/>
      <c r="E370" s="31"/>
      <c r="F370" s="31"/>
    </row>
    <row r="371" spans="1:6" x14ac:dyDescent="0.2">
      <c r="A371" s="31"/>
      <c r="B371" s="31"/>
      <c r="C371" s="31"/>
      <c r="D371" s="31"/>
      <c r="E371" s="31"/>
      <c r="F371" s="31"/>
    </row>
    <row r="372" spans="1:6" x14ac:dyDescent="0.2">
      <c r="A372" s="31"/>
      <c r="B372" s="31"/>
      <c r="C372" s="31"/>
      <c r="D372" s="31"/>
      <c r="E372" s="31"/>
      <c r="F372" s="31"/>
    </row>
    <row r="373" spans="1:6" x14ac:dyDescent="0.2">
      <c r="A373" s="31"/>
      <c r="B373" s="31"/>
      <c r="C373" s="31"/>
      <c r="D373" s="31"/>
      <c r="E373" s="31"/>
      <c r="F373" s="31"/>
    </row>
    <row r="374" spans="1:6" x14ac:dyDescent="0.2">
      <c r="A374" s="31"/>
      <c r="B374" s="31"/>
      <c r="C374" s="31"/>
      <c r="D374" s="31"/>
      <c r="E374" s="31"/>
      <c r="F374" s="31"/>
    </row>
    <row r="375" spans="1:6" x14ac:dyDescent="0.2">
      <c r="A375" s="31"/>
      <c r="B375" s="31"/>
      <c r="C375" s="31"/>
      <c r="D375" s="31"/>
      <c r="E375" s="31"/>
      <c r="F375" s="31"/>
    </row>
    <row r="376" spans="1:6" x14ac:dyDescent="0.2">
      <c r="A376" s="31"/>
      <c r="B376" s="31"/>
      <c r="C376" s="31"/>
      <c r="D376" s="31"/>
      <c r="E376" s="31"/>
      <c r="F376" s="31"/>
    </row>
    <row r="377" spans="1:6" x14ac:dyDescent="0.2">
      <c r="A377" s="31"/>
      <c r="B377" s="31"/>
      <c r="C377" s="31"/>
      <c r="D377" s="31"/>
      <c r="E377" s="31"/>
      <c r="F377" s="31"/>
    </row>
    <row r="378" spans="1:6" x14ac:dyDescent="0.2">
      <c r="A378" s="31"/>
      <c r="B378" s="31"/>
      <c r="C378" s="31"/>
      <c r="D378" s="31"/>
      <c r="E378" s="31"/>
      <c r="F378" s="31"/>
    </row>
    <row r="379" spans="1:6" x14ac:dyDescent="0.2">
      <c r="A379" s="31"/>
      <c r="B379" s="31"/>
      <c r="C379" s="31"/>
      <c r="D379" s="31"/>
      <c r="E379" s="31"/>
      <c r="F379" s="31"/>
    </row>
    <row r="380" spans="1:6" x14ac:dyDescent="0.2">
      <c r="A380" s="31"/>
      <c r="B380" s="31"/>
      <c r="C380" s="31"/>
      <c r="D380" s="31"/>
      <c r="E380" s="31"/>
      <c r="F380" s="31"/>
    </row>
    <row r="381" spans="1:6" x14ac:dyDescent="0.2">
      <c r="A381" s="31"/>
      <c r="B381" s="31"/>
      <c r="C381" s="31"/>
      <c r="D381" s="31"/>
      <c r="E381" s="31"/>
      <c r="F381" s="31"/>
    </row>
    <row r="382" spans="1:6" x14ac:dyDescent="0.2">
      <c r="A382" s="31"/>
      <c r="B382" s="31"/>
      <c r="C382" s="31"/>
      <c r="D382" s="31"/>
      <c r="E382" s="31"/>
      <c r="F382" s="31"/>
    </row>
    <row r="383" spans="1:6" x14ac:dyDescent="0.2">
      <c r="A383" s="31"/>
      <c r="B383" s="31"/>
      <c r="C383" s="31"/>
      <c r="D383" s="31"/>
      <c r="E383" s="31"/>
      <c r="F383" s="31"/>
    </row>
    <row r="384" spans="1:6" x14ac:dyDescent="0.2">
      <c r="A384" s="31"/>
      <c r="B384" s="31"/>
      <c r="C384" s="31"/>
      <c r="D384" s="31"/>
      <c r="E384" s="31"/>
      <c r="F384" s="31"/>
    </row>
    <row r="385" spans="1:6" x14ac:dyDescent="0.2">
      <c r="A385" s="31"/>
      <c r="B385" s="31"/>
      <c r="C385" s="31"/>
      <c r="D385" s="31"/>
      <c r="E385" s="31"/>
      <c r="F385" s="31"/>
    </row>
    <row r="386" spans="1:6" x14ac:dyDescent="0.2">
      <c r="A386" s="31"/>
      <c r="B386" s="31"/>
      <c r="C386" s="31"/>
      <c r="D386" s="31"/>
      <c r="E386" s="31"/>
      <c r="F386" s="31"/>
    </row>
    <row r="387" spans="1:6" x14ac:dyDescent="0.2">
      <c r="A387" s="31"/>
      <c r="B387" s="31"/>
      <c r="C387" s="31"/>
      <c r="D387" s="31"/>
      <c r="E387" s="31"/>
      <c r="F387" s="31"/>
    </row>
    <row r="388" spans="1:6" x14ac:dyDescent="0.2">
      <c r="A388" s="31"/>
      <c r="B388" s="31"/>
      <c r="C388" s="31"/>
      <c r="D388" s="31"/>
      <c r="E388" s="31"/>
      <c r="F388" s="31"/>
    </row>
    <row r="389" spans="1:6" x14ac:dyDescent="0.2">
      <c r="A389" s="31"/>
      <c r="B389" s="31"/>
      <c r="C389" s="31"/>
      <c r="D389" s="31"/>
      <c r="E389" s="31"/>
      <c r="F389" s="31"/>
    </row>
    <row r="390" spans="1:6" x14ac:dyDescent="0.2">
      <c r="A390" s="31"/>
      <c r="B390" s="31"/>
      <c r="C390" s="31"/>
      <c r="D390" s="31"/>
      <c r="E390" s="31"/>
      <c r="F390" s="31"/>
    </row>
    <row r="391" spans="1:6" x14ac:dyDescent="0.2">
      <c r="A391" s="31"/>
      <c r="B391" s="31"/>
      <c r="C391" s="31"/>
      <c r="D391" s="31"/>
      <c r="E391" s="31"/>
      <c r="F391" s="31"/>
    </row>
    <row r="392" spans="1:6" x14ac:dyDescent="0.2">
      <c r="A392" s="31"/>
      <c r="B392" s="31"/>
      <c r="C392" s="31"/>
      <c r="D392" s="31"/>
      <c r="E392" s="31"/>
      <c r="F392" s="31"/>
    </row>
    <row r="393" spans="1:6" x14ac:dyDescent="0.2">
      <c r="A393" s="31"/>
      <c r="B393" s="31"/>
      <c r="C393" s="31"/>
      <c r="D393" s="31"/>
      <c r="E393" s="31"/>
      <c r="F393" s="31"/>
    </row>
    <row r="394" spans="1:6" x14ac:dyDescent="0.2">
      <c r="A394" s="31"/>
      <c r="B394" s="31"/>
      <c r="C394" s="31"/>
      <c r="D394" s="31"/>
      <c r="E394" s="31"/>
      <c r="F394" s="31"/>
    </row>
    <row r="395" spans="1:6" x14ac:dyDescent="0.2">
      <c r="A395" s="31"/>
      <c r="B395" s="31"/>
      <c r="C395" s="31"/>
      <c r="D395" s="31"/>
      <c r="E395" s="31"/>
      <c r="F395" s="31"/>
    </row>
    <row r="396" spans="1:6" x14ac:dyDescent="0.2">
      <c r="A396" s="31"/>
      <c r="B396" s="31"/>
      <c r="C396" s="31"/>
      <c r="D396" s="31"/>
      <c r="E396" s="31"/>
      <c r="F396" s="31"/>
    </row>
    <row r="397" spans="1:6" x14ac:dyDescent="0.2">
      <c r="A397" s="31"/>
      <c r="B397" s="31"/>
      <c r="C397" s="31"/>
      <c r="D397" s="31"/>
      <c r="E397" s="31"/>
      <c r="F397" s="31"/>
    </row>
    <row r="398" spans="1:6" x14ac:dyDescent="0.2">
      <c r="A398" s="31"/>
      <c r="B398" s="31"/>
      <c r="C398" s="31"/>
      <c r="D398" s="31"/>
      <c r="E398" s="31"/>
      <c r="F398" s="31"/>
    </row>
    <row r="399" spans="1:6" x14ac:dyDescent="0.2">
      <c r="A399" s="31"/>
      <c r="B399" s="31"/>
      <c r="C399" s="31"/>
      <c r="D399" s="31"/>
      <c r="E399" s="31"/>
      <c r="F399" s="31"/>
    </row>
    <row r="400" spans="1:6" x14ac:dyDescent="0.2">
      <c r="A400" s="31"/>
      <c r="B400" s="31"/>
      <c r="C400" s="31"/>
      <c r="D400" s="31"/>
      <c r="E400" s="31"/>
      <c r="F400" s="31"/>
    </row>
    <row r="401" spans="1:6" x14ac:dyDescent="0.2">
      <c r="A401" s="31"/>
      <c r="B401" s="31"/>
      <c r="C401" s="31"/>
      <c r="D401" s="31"/>
      <c r="E401" s="31"/>
      <c r="F401" s="31"/>
    </row>
    <row r="402" spans="1:6" x14ac:dyDescent="0.2">
      <c r="A402" s="31"/>
      <c r="B402" s="31"/>
      <c r="C402" s="31"/>
      <c r="D402" s="31"/>
      <c r="E402" s="31"/>
      <c r="F402" s="31"/>
    </row>
    <row r="403" spans="1:6" x14ac:dyDescent="0.2">
      <c r="A403" s="31"/>
      <c r="B403" s="31"/>
      <c r="C403" s="31"/>
      <c r="D403" s="31"/>
      <c r="E403" s="31"/>
      <c r="F403" s="31"/>
    </row>
    <row r="404" spans="1:6" x14ac:dyDescent="0.2">
      <c r="A404" s="31"/>
      <c r="B404" s="31"/>
      <c r="C404" s="31"/>
      <c r="D404" s="31"/>
      <c r="E404" s="31"/>
      <c r="F404" s="31"/>
    </row>
    <row r="405" spans="1:6" x14ac:dyDescent="0.2">
      <c r="A405" s="31"/>
      <c r="B405" s="31"/>
      <c r="C405" s="31"/>
      <c r="D405" s="31"/>
      <c r="E405" s="31"/>
      <c r="F405" s="31"/>
    </row>
    <row r="406" spans="1:6" x14ac:dyDescent="0.2">
      <c r="A406" s="31"/>
      <c r="B406" s="31"/>
      <c r="C406" s="31"/>
      <c r="D406" s="31"/>
      <c r="E406" s="31"/>
      <c r="F406" s="31"/>
    </row>
    <row r="407" spans="1:6" x14ac:dyDescent="0.2">
      <c r="A407" s="31"/>
      <c r="B407" s="31"/>
      <c r="C407" s="31"/>
      <c r="D407" s="31"/>
      <c r="E407" s="31"/>
      <c r="F407" s="31"/>
    </row>
    <row r="408" spans="1:6" x14ac:dyDescent="0.2">
      <c r="A408" s="31"/>
      <c r="B408" s="31"/>
      <c r="C408" s="31"/>
      <c r="D408" s="31"/>
      <c r="E408" s="31"/>
      <c r="F408" s="31"/>
    </row>
    <row r="409" spans="1:6" x14ac:dyDescent="0.2">
      <c r="A409" s="31"/>
      <c r="B409" s="31"/>
      <c r="C409" s="31"/>
      <c r="D409" s="31"/>
      <c r="E409" s="31"/>
      <c r="F409" s="31"/>
    </row>
    <row r="410" spans="1:6" x14ac:dyDescent="0.2">
      <c r="A410" s="31"/>
      <c r="B410" s="31"/>
      <c r="C410" s="31"/>
      <c r="D410" s="31"/>
      <c r="E410" s="31"/>
      <c r="F410" s="31"/>
    </row>
    <row r="411" spans="1:6" x14ac:dyDescent="0.2">
      <c r="A411" s="31"/>
      <c r="B411" s="31"/>
      <c r="C411" s="31"/>
      <c r="D411" s="31"/>
      <c r="E411" s="31"/>
      <c r="F411" s="31"/>
    </row>
    <row r="412" spans="1:6" x14ac:dyDescent="0.2">
      <c r="A412" s="31"/>
      <c r="B412" s="31"/>
      <c r="C412" s="31"/>
      <c r="D412" s="31"/>
      <c r="E412" s="31"/>
      <c r="F412" s="31"/>
    </row>
    <row r="413" spans="1:6" x14ac:dyDescent="0.2">
      <c r="A413" s="31"/>
      <c r="B413" s="31"/>
      <c r="C413" s="31"/>
      <c r="D413" s="31"/>
      <c r="E413" s="31"/>
      <c r="F413" s="31"/>
    </row>
    <row r="414" spans="1:6" x14ac:dyDescent="0.2">
      <c r="A414" s="31"/>
      <c r="B414" s="31"/>
      <c r="C414" s="31"/>
      <c r="D414" s="31"/>
      <c r="E414" s="31"/>
      <c r="F414" s="31"/>
    </row>
    <row r="415" spans="1:6" x14ac:dyDescent="0.2">
      <c r="A415" s="31"/>
      <c r="B415" s="31"/>
      <c r="C415" s="31"/>
      <c r="D415" s="31"/>
      <c r="E415" s="31"/>
      <c r="F415" s="31"/>
    </row>
    <row r="416" spans="1:6" x14ac:dyDescent="0.2">
      <c r="A416" s="31"/>
      <c r="B416" s="31"/>
      <c r="C416" s="31"/>
      <c r="D416" s="31"/>
      <c r="E416" s="31"/>
      <c r="F416" s="31"/>
    </row>
    <row r="417" spans="1:6" x14ac:dyDescent="0.2">
      <c r="A417" s="31"/>
      <c r="B417" s="31"/>
      <c r="C417" s="31"/>
      <c r="D417" s="31"/>
      <c r="E417" s="31"/>
      <c r="F417" s="31"/>
    </row>
    <row r="418" spans="1:6" x14ac:dyDescent="0.2">
      <c r="A418" s="31"/>
      <c r="B418" s="31"/>
      <c r="C418" s="31"/>
      <c r="D418" s="31"/>
      <c r="E418" s="31"/>
      <c r="F418" s="31"/>
    </row>
    <row r="419" spans="1:6" x14ac:dyDescent="0.2">
      <c r="A419" s="31"/>
      <c r="B419" s="31"/>
      <c r="C419" s="31"/>
      <c r="D419" s="31"/>
      <c r="E419" s="31"/>
      <c r="F419" s="31"/>
    </row>
    <row r="420" spans="1:6" x14ac:dyDescent="0.2">
      <c r="A420" s="31"/>
      <c r="B420" s="31"/>
      <c r="C420" s="31"/>
      <c r="D420" s="31"/>
      <c r="E420" s="31"/>
      <c r="F420" s="31"/>
    </row>
    <row r="421" spans="1:6" x14ac:dyDescent="0.2">
      <c r="A421" s="31"/>
      <c r="B421" s="31"/>
      <c r="C421" s="31"/>
      <c r="D421" s="31"/>
      <c r="E421" s="31"/>
      <c r="F421" s="31"/>
    </row>
    <row r="422" spans="1:6" x14ac:dyDescent="0.2">
      <c r="A422" s="31"/>
      <c r="B422" s="31"/>
      <c r="C422" s="31"/>
      <c r="D422" s="31"/>
      <c r="E422" s="31"/>
      <c r="F422" s="31"/>
    </row>
    <row r="423" spans="1:6" x14ac:dyDescent="0.2">
      <c r="A423" s="31"/>
      <c r="B423" s="31"/>
      <c r="C423" s="31"/>
      <c r="D423" s="31"/>
      <c r="E423" s="31"/>
      <c r="F423" s="31"/>
    </row>
    <row r="424" spans="1:6" x14ac:dyDescent="0.2">
      <c r="A424" s="31"/>
      <c r="B424" s="31"/>
      <c r="C424" s="31"/>
      <c r="D424" s="31"/>
      <c r="E424" s="31"/>
      <c r="F424" s="31"/>
    </row>
    <row r="425" spans="1:6" x14ac:dyDescent="0.2">
      <c r="A425" s="31"/>
      <c r="B425" s="31"/>
      <c r="C425" s="31"/>
      <c r="D425" s="31"/>
      <c r="E425" s="31"/>
      <c r="F425" s="31"/>
    </row>
    <row r="426" spans="1:6" x14ac:dyDescent="0.2">
      <c r="A426" s="31"/>
      <c r="B426" s="31"/>
      <c r="C426" s="31"/>
      <c r="D426" s="31"/>
      <c r="E426" s="31"/>
      <c r="F426" s="31"/>
    </row>
    <row r="427" spans="1:6" x14ac:dyDescent="0.2">
      <c r="A427" s="31"/>
      <c r="B427" s="31"/>
      <c r="C427" s="31"/>
      <c r="D427" s="31"/>
      <c r="E427" s="31"/>
      <c r="F427" s="31"/>
    </row>
    <row r="428" spans="1:6" x14ac:dyDescent="0.2">
      <c r="A428" s="31"/>
      <c r="B428" s="31"/>
      <c r="C428" s="31"/>
      <c r="D428" s="31"/>
      <c r="E428" s="31"/>
      <c r="F428" s="31"/>
    </row>
    <row r="429" spans="1:6" x14ac:dyDescent="0.2">
      <c r="A429" s="31"/>
      <c r="B429" s="31"/>
      <c r="C429" s="31"/>
      <c r="D429" s="31"/>
      <c r="E429" s="31"/>
      <c r="F429" s="31"/>
    </row>
    <row r="430" spans="1:6" x14ac:dyDescent="0.2">
      <c r="A430" s="31"/>
      <c r="B430" s="31"/>
      <c r="C430" s="31"/>
      <c r="D430" s="31"/>
      <c r="E430" s="31"/>
      <c r="F430" s="31"/>
    </row>
    <row r="431" spans="1:6" x14ac:dyDescent="0.2">
      <c r="A431" s="31"/>
      <c r="B431" s="31"/>
      <c r="C431" s="31"/>
      <c r="D431" s="31"/>
      <c r="E431" s="31"/>
      <c r="F431" s="31"/>
    </row>
    <row r="432" spans="1:6" x14ac:dyDescent="0.2">
      <c r="A432" s="31"/>
      <c r="B432" s="31"/>
      <c r="C432" s="31"/>
      <c r="D432" s="31"/>
      <c r="E432" s="31"/>
      <c r="F432" s="31"/>
    </row>
    <row r="433" spans="1:6" x14ac:dyDescent="0.2">
      <c r="A433" s="31"/>
      <c r="B433" s="31"/>
      <c r="C433" s="31"/>
      <c r="D433" s="31"/>
      <c r="E433" s="31"/>
      <c r="F433" s="31"/>
    </row>
    <row r="434" spans="1:6" x14ac:dyDescent="0.2">
      <c r="A434" s="31"/>
      <c r="B434" s="31"/>
      <c r="C434" s="31"/>
      <c r="D434" s="31"/>
      <c r="E434" s="31"/>
      <c r="F434" s="31"/>
    </row>
    <row r="435" spans="1:6" x14ac:dyDescent="0.2">
      <c r="A435" s="31"/>
      <c r="B435" s="31"/>
      <c r="C435" s="31"/>
      <c r="D435" s="31"/>
      <c r="E435" s="31"/>
      <c r="F435" s="31"/>
    </row>
    <row r="436" spans="1:6" x14ac:dyDescent="0.2">
      <c r="A436" s="31"/>
      <c r="B436" s="31"/>
      <c r="C436" s="31"/>
      <c r="D436" s="31"/>
      <c r="E436" s="31"/>
      <c r="F436" s="31"/>
    </row>
    <row r="437" spans="1:6" x14ac:dyDescent="0.2">
      <c r="A437" s="31"/>
      <c r="B437" s="31"/>
      <c r="C437" s="31"/>
      <c r="D437" s="31"/>
      <c r="E437" s="31"/>
      <c r="F437" s="31"/>
    </row>
    <row r="438" spans="1:6" x14ac:dyDescent="0.2">
      <c r="A438" s="31"/>
      <c r="B438" s="31"/>
      <c r="C438" s="31"/>
      <c r="D438" s="31"/>
      <c r="E438" s="31"/>
      <c r="F438" s="31"/>
    </row>
    <row r="439" spans="1:6" x14ac:dyDescent="0.2">
      <c r="A439" s="31"/>
      <c r="B439" s="31"/>
      <c r="C439" s="31"/>
      <c r="D439" s="31"/>
      <c r="E439" s="31"/>
      <c r="F439" s="31"/>
    </row>
    <row r="440" spans="1:6" x14ac:dyDescent="0.2">
      <c r="A440" s="31"/>
      <c r="B440" s="31"/>
      <c r="C440" s="31"/>
      <c r="D440" s="31"/>
      <c r="E440" s="31"/>
      <c r="F440" s="31"/>
    </row>
    <row r="441" spans="1:6" x14ac:dyDescent="0.2">
      <c r="A441" s="31"/>
      <c r="B441" s="31"/>
      <c r="C441" s="31"/>
      <c r="D441" s="31"/>
      <c r="E441" s="31"/>
      <c r="F441" s="31"/>
    </row>
    <row r="442" spans="1:6" x14ac:dyDescent="0.2">
      <c r="A442" s="31"/>
      <c r="B442" s="31"/>
      <c r="C442" s="31"/>
      <c r="D442" s="31"/>
      <c r="E442" s="31"/>
      <c r="F442" s="31"/>
    </row>
    <row r="443" spans="1:6" x14ac:dyDescent="0.2">
      <c r="A443" s="31"/>
      <c r="B443" s="31"/>
      <c r="C443" s="31"/>
      <c r="D443" s="31"/>
      <c r="E443" s="31"/>
      <c r="F443" s="31"/>
    </row>
    <row r="444" spans="1:6" x14ac:dyDescent="0.2">
      <c r="A444" s="31"/>
      <c r="B444" s="31"/>
      <c r="C444" s="31"/>
      <c r="D444" s="31"/>
      <c r="E444" s="31"/>
      <c r="F444" s="31"/>
    </row>
    <row r="445" spans="1:6" x14ac:dyDescent="0.2">
      <c r="A445" s="31"/>
      <c r="B445" s="31"/>
      <c r="C445" s="31"/>
      <c r="D445" s="31"/>
      <c r="E445" s="31"/>
      <c r="F445" s="31"/>
    </row>
    <row r="446" spans="1:6" x14ac:dyDescent="0.2">
      <c r="A446" s="31"/>
      <c r="B446" s="31"/>
      <c r="C446" s="31"/>
      <c r="D446" s="31"/>
      <c r="E446" s="31"/>
      <c r="F446" s="31"/>
    </row>
    <row r="447" spans="1:6" x14ac:dyDescent="0.2">
      <c r="A447" s="31"/>
      <c r="B447" s="31"/>
      <c r="C447" s="31"/>
      <c r="D447" s="31"/>
      <c r="E447" s="31"/>
      <c r="F447" s="31"/>
    </row>
    <row r="448" spans="1:6" x14ac:dyDescent="0.2">
      <c r="A448" s="31"/>
      <c r="B448" s="31"/>
      <c r="C448" s="31"/>
      <c r="D448" s="31"/>
      <c r="E448" s="31"/>
      <c r="F448" s="31"/>
    </row>
    <row r="449" spans="1:6" x14ac:dyDescent="0.2">
      <c r="A449" s="31"/>
      <c r="B449" s="31"/>
      <c r="C449" s="31"/>
      <c r="D449" s="31"/>
      <c r="E449" s="31"/>
      <c r="F449" s="31"/>
    </row>
    <row r="450" spans="1:6" x14ac:dyDescent="0.2">
      <c r="A450" s="31"/>
      <c r="B450" s="31"/>
      <c r="C450" s="31"/>
      <c r="D450" s="31"/>
      <c r="E450" s="31"/>
      <c r="F450" s="31"/>
    </row>
    <row r="451" spans="1:6" x14ac:dyDescent="0.2">
      <c r="A451" s="31"/>
      <c r="B451" s="31"/>
      <c r="C451" s="31"/>
      <c r="D451" s="31"/>
      <c r="E451" s="31"/>
      <c r="F451" s="31"/>
    </row>
    <row r="452" spans="1:6" x14ac:dyDescent="0.2">
      <c r="A452" s="31"/>
      <c r="B452" s="31"/>
      <c r="C452" s="31"/>
      <c r="D452" s="31"/>
      <c r="E452" s="31"/>
      <c r="F452" s="31"/>
    </row>
    <row r="453" spans="1:6" x14ac:dyDescent="0.2">
      <c r="A453" s="31"/>
      <c r="B453" s="31"/>
      <c r="C453" s="31"/>
      <c r="D453" s="31"/>
      <c r="E453" s="31"/>
      <c r="F453" s="31"/>
    </row>
    <row r="454" spans="1:6" x14ac:dyDescent="0.2">
      <c r="A454" s="31"/>
      <c r="B454" s="31"/>
      <c r="C454" s="31"/>
      <c r="D454" s="31"/>
      <c r="E454" s="31"/>
      <c r="F454" s="31"/>
    </row>
    <row r="455" spans="1:6" x14ac:dyDescent="0.2">
      <c r="A455" s="31"/>
      <c r="B455" s="31"/>
      <c r="C455" s="31"/>
      <c r="D455" s="31"/>
      <c r="E455" s="31"/>
      <c r="F455" s="31"/>
    </row>
    <row r="456" spans="1:6" x14ac:dyDescent="0.2">
      <c r="A456" s="31"/>
      <c r="B456" s="31"/>
      <c r="C456" s="31"/>
      <c r="D456" s="31"/>
      <c r="E456" s="31"/>
      <c r="F456" s="31"/>
    </row>
    <row r="457" spans="1:6" x14ac:dyDescent="0.2">
      <c r="A457" s="31"/>
      <c r="B457" s="31"/>
      <c r="C457" s="31"/>
      <c r="D457" s="31"/>
      <c r="E457" s="31"/>
      <c r="F457" s="31"/>
    </row>
    <row r="458" spans="1:6" x14ac:dyDescent="0.2">
      <c r="A458" s="31"/>
      <c r="B458" s="31"/>
      <c r="C458" s="31"/>
      <c r="D458" s="31"/>
      <c r="E458" s="31"/>
      <c r="F458" s="31"/>
    </row>
    <row r="459" spans="1:6" x14ac:dyDescent="0.2">
      <c r="A459" s="31"/>
      <c r="B459" s="31"/>
      <c r="C459" s="31"/>
      <c r="D459" s="31"/>
      <c r="E459" s="31"/>
      <c r="F459" s="31"/>
    </row>
    <row r="460" spans="1:6" x14ac:dyDescent="0.2">
      <c r="A460" s="31"/>
      <c r="B460" s="31"/>
      <c r="C460" s="31"/>
      <c r="D460" s="31"/>
      <c r="E460" s="31"/>
      <c r="F460" s="31"/>
    </row>
    <row r="461" spans="1:6" x14ac:dyDescent="0.2">
      <c r="A461" s="31"/>
      <c r="B461" s="31"/>
      <c r="C461" s="31"/>
      <c r="D461" s="31"/>
      <c r="E461" s="31"/>
      <c r="F461" s="31"/>
    </row>
    <row r="462" spans="1:6" x14ac:dyDescent="0.2">
      <c r="A462" s="31"/>
      <c r="B462" s="31"/>
      <c r="C462" s="31"/>
      <c r="D462" s="31"/>
      <c r="E462" s="31"/>
      <c r="F462" s="31"/>
    </row>
    <row r="463" spans="1:6" x14ac:dyDescent="0.2">
      <c r="A463" s="31"/>
      <c r="B463" s="31"/>
      <c r="C463" s="31"/>
      <c r="D463" s="31"/>
      <c r="E463" s="31"/>
      <c r="F463" s="31"/>
    </row>
    <row r="464" spans="1:6" x14ac:dyDescent="0.2">
      <c r="A464" s="31"/>
      <c r="B464" s="31"/>
      <c r="C464" s="31"/>
      <c r="D464" s="31"/>
      <c r="E464" s="31"/>
      <c r="F464" s="31"/>
    </row>
    <row r="465" spans="1:6" x14ac:dyDescent="0.2">
      <c r="A465" s="31"/>
      <c r="B465" s="31"/>
      <c r="C465" s="31"/>
      <c r="D465" s="31"/>
      <c r="E465" s="31"/>
      <c r="F465" s="31"/>
    </row>
    <row r="466" spans="1:6" x14ac:dyDescent="0.2">
      <c r="A466" s="31"/>
      <c r="B466" s="31"/>
      <c r="C466" s="31"/>
      <c r="D466" s="31"/>
      <c r="E466" s="31"/>
      <c r="F466" s="31"/>
    </row>
    <row r="467" spans="1:6" x14ac:dyDescent="0.2">
      <c r="A467" s="31"/>
      <c r="B467" s="31"/>
      <c r="C467" s="31"/>
      <c r="D467" s="31"/>
      <c r="E467" s="31"/>
      <c r="F467" s="31"/>
    </row>
    <row r="468" spans="1:6" x14ac:dyDescent="0.2">
      <c r="A468" s="31"/>
      <c r="B468" s="31"/>
      <c r="C468" s="31"/>
      <c r="D468" s="31"/>
      <c r="E468" s="31"/>
      <c r="F468" s="31"/>
    </row>
    <row r="469" spans="1:6" x14ac:dyDescent="0.2">
      <c r="A469" s="31"/>
      <c r="B469" s="31"/>
      <c r="C469" s="31"/>
      <c r="D469" s="31"/>
      <c r="E469" s="31"/>
      <c r="F469" s="31"/>
    </row>
    <row r="470" spans="1:6" x14ac:dyDescent="0.2">
      <c r="A470" s="31"/>
      <c r="B470" s="31"/>
      <c r="C470" s="31"/>
      <c r="D470" s="31"/>
      <c r="E470" s="31"/>
      <c r="F470" s="31"/>
    </row>
    <row r="471" spans="1:6" x14ac:dyDescent="0.2">
      <c r="A471" s="31"/>
      <c r="B471" s="31"/>
      <c r="C471" s="31"/>
      <c r="D471" s="31"/>
      <c r="E471" s="31"/>
      <c r="F471" s="31"/>
    </row>
    <row r="472" spans="1:6" x14ac:dyDescent="0.2">
      <c r="A472" s="31"/>
      <c r="B472" s="31"/>
      <c r="C472" s="31"/>
      <c r="D472" s="31"/>
      <c r="E472" s="31"/>
      <c r="F472" s="31"/>
    </row>
    <row r="473" spans="1:6" x14ac:dyDescent="0.2">
      <c r="A473" s="31"/>
      <c r="B473" s="31"/>
      <c r="C473" s="31"/>
      <c r="D473" s="31"/>
      <c r="E473" s="31"/>
      <c r="F473" s="31"/>
    </row>
    <row r="474" spans="1:6" x14ac:dyDescent="0.2">
      <c r="A474" s="31"/>
      <c r="B474" s="31"/>
      <c r="C474" s="31"/>
      <c r="D474" s="31"/>
      <c r="E474" s="31"/>
      <c r="F474" s="31"/>
    </row>
    <row r="475" spans="1:6" x14ac:dyDescent="0.2">
      <c r="A475" s="31"/>
      <c r="B475" s="31"/>
      <c r="C475" s="31"/>
      <c r="D475" s="31"/>
      <c r="E475" s="31"/>
      <c r="F475" s="31"/>
    </row>
    <row r="476" spans="1:6" x14ac:dyDescent="0.2">
      <c r="A476" s="31"/>
      <c r="B476" s="31"/>
      <c r="C476" s="31"/>
      <c r="D476" s="31"/>
      <c r="E476" s="31"/>
      <c r="F476" s="31"/>
    </row>
    <row r="477" spans="1:6" x14ac:dyDescent="0.2">
      <c r="A477" s="31"/>
      <c r="B477" s="31"/>
      <c r="C477" s="31"/>
      <c r="D477" s="31"/>
      <c r="E477" s="31"/>
      <c r="F477" s="31"/>
    </row>
    <row r="478" spans="1:6" x14ac:dyDescent="0.2">
      <c r="A478" s="31"/>
      <c r="B478" s="31"/>
      <c r="C478" s="31"/>
      <c r="D478" s="31"/>
      <c r="E478" s="31"/>
      <c r="F478" s="31"/>
    </row>
    <row r="479" spans="1:6" x14ac:dyDescent="0.2">
      <c r="A479" s="31"/>
      <c r="B479" s="31"/>
      <c r="C479" s="31"/>
      <c r="D479" s="31"/>
      <c r="E479" s="31"/>
      <c r="F479" s="31"/>
    </row>
    <row r="480" spans="1:6" x14ac:dyDescent="0.2">
      <c r="A480" s="31"/>
      <c r="B480" s="31"/>
      <c r="C480" s="31"/>
      <c r="D480" s="31"/>
      <c r="E480" s="31"/>
      <c r="F480" s="31"/>
    </row>
    <row r="481" spans="1:6" x14ac:dyDescent="0.2">
      <c r="A481" s="31"/>
      <c r="B481" s="31"/>
      <c r="C481" s="31"/>
      <c r="D481" s="31"/>
      <c r="E481" s="31"/>
      <c r="F481" s="31"/>
    </row>
    <row r="482" spans="1:6" x14ac:dyDescent="0.2">
      <c r="A482" s="31"/>
      <c r="B482" s="31"/>
      <c r="C482" s="31"/>
      <c r="D482" s="31"/>
      <c r="E482" s="31"/>
      <c r="F482" s="31"/>
    </row>
    <row r="483" spans="1:6" x14ac:dyDescent="0.2">
      <c r="A483" s="31"/>
      <c r="B483" s="31"/>
      <c r="C483" s="31"/>
      <c r="D483" s="31"/>
      <c r="E483" s="31"/>
      <c r="F483" s="31"/>
    </row>
    <row r="484" spans="1:6" x14ac:dyDescent="0.2">
      <c r="A484" s="31"/>
      <c r="B484" s="31"/>
      <c r="C484" s="31"/>
      <c r="D484" s="31"/>
      <c r="E484" s="31"/>
      <c r="F484" s="31"/>
    </row>
    <row r="485" spans="1:6" x14ac:dyDescent="0.2">
      <c r="A485" s="31"/>
      <c r="B485" s="31"/>
      <c r="C485" s="31"/>
      <c r="D485" s="31"/>
      <c r="E485" s="31"/>
      <c r="F485" s="31"/>
    </row>
    <row r="486" spans="1:6" x14ac:dyDescent="0.2">
      <c r="A486" s="31"/>
      <c r="B486" s="31"/>
      <c r="C486" s="31"/>
      <c r="D486" s="31"/>
      <c r="E486" s="31"/>
      <c r="F486" s="31"/>
    </row>
    <row r="487" spans="1:6" x14ac:dyDescent="0.2">
      <c r="A487" s="31"/>
      <c r="B487" s="31"/>
      <c r="C487" s="31"/>
      <c r="D487" s="31"/>
      <c r="E487" s="31"/>
      <c r="F487" s="31"/>
    </row>
    <row r="488" spans="1:6" x14ac:dyDescent="0.2">
      <c r="A488" s="31"/>
      <c r="B488" s="31"/>
      <c r="C488" s="31"/>
      <c r="D488" s="31"/>
      <c r="E488" s="31"/>
      <c r="F488" s="31"/>
    </row>
    <row r="489" spans="1:6" x14ac:dyDescent="0.2">
      <c r="A489" s="31"/>
      <c r="B489" s="31"/>
      <c r="C489" s="31"/>
      <c r="D489" s="31"/>
      <c r="E489" s="31"/>
      <c r="F489" s="31"/>
    </row>
    <row r="490" spans="1:6" x14ac:dyDescent="0.2">
      <c r="A490" s="31"/>
      <c r="B490" s="31"/>
      <c r="C490" s="31"/>
      <c r="D490" s="31"/>
      <c r="E490" s="31"/>
      <c r="F490" s="31"/>
    </row>
    <row r="491" spans="1:6" x14ac:dyDescent="0.2">
      <c r="A491" s="31"/>
      <c r="B491" s="31"/>
      <c r="C491" s="31"/>
      <c r="D491" s="31"/>
      <c r="E491" s="31"/>
      <c r="F491" s="31"/>
    </row>
    <row r="492" spans="1:6" x14ac:dyDescent="0.2">
      <c r="A492" s="31"/>
      <c r="B492" s="31"/>
      <c r="C492" s="31"/>
      <c r="D492" s="31"/>
      <c r="E492" s="31"/>
      <c r="F492" s="31"/>
    </row>
    <row r="493" spans="1:6" x14ac:dyDescent="0.2">
      <c r="A493" s="31"/>
      <c r="B493" s="31"/>
      <c r="C493" s="31"/>
      <c r="D493" s="31"/>
      <c r="E493" s="31"/>
      <c r="F493" s="31"/>
    </row>
    <row r="494" spans="1:6" x14ac:dyDescent="0.2">
      <c r="A494" s="31"/>
      <c r="B494" s="31"/>
      <c r="C494" s="31"/>
      <c r="D494" s="31"/>
      <c r="E494" s="31"/>
      <c r="F494" s="31"/>
    </row>
    <row r="495" spans="1:6" x14ac:dyDescent="0.2">
      <c r="A495" s="31"/>
      <c r="B495" s="31"/>
      <c r="C495" s="31"/>
      <c r="D495" s="31"/>
      <c r="E495" s="31"/>
      <c r="F495" s="31"/>
    </row>
    <row r="496" spans="1:6" x14ac:dyDescent="0.2">
      <c r="A496" s="31"/>
      <c r="B496" s="31"/>
      <c r="C496" s="31"/>
      <c r="D496" s="31"/>
      <c r="E496" s="31"/>
      <c r="F496" s="31"/>
    </row>
    <row r="497" spans="1:6" x14ac:dyDescent="0.2">
      <c r="A497" s="31"/>
      <c r="B497" s="31"/>
      <c r="C497" s="31"/>
      <c r="D497" s="31"/>
      <c r="E497" s="31"/>
      <c r="F497" s="31"/>
    </row>
    <row r="498" spans="1:6" x14ac:dyDescent="0.2">
      <c r="A498" s="31"/>
      <c r="B498" s="31"/>
      <c r="C498" s="31"/>
      <c r="D498" s="31"/>
      <c r="E498" s="31"/>
      <c r="F498" s="31"/>
    </row>
    <row r="499" spans="1:6" x14ac:dyDescent="0.2">
      <c r="A499" s="31"/>
      <c r="B499" s="31"/>
      <c r="C499" s="31"/>
      <c r="D499" s="31"/>
      <c r="E499" s="31"/>
      <c r="F499" s="31"/>
    </row>
    <row r="500" spans="1:6" x14ac:dyDescent="0.2">
      <c r="A500" s="31"/>
      <c r="B500" s="31"/>
      <c r="C500" s="31"/>
      <c r="D500" s="31"/>
      <c r="E500" s="31"/>
      <c r="F500" s="31"/>
    </row>
    <row r="501" spans="1:6" x14ac:dyDescent="0.2">
      <c r="A501" s="31"/>
      <c r="B501" s="31"/>
      <c r="C501" s="31"/>
      <c r="D501" s="31"/>
      <c r="E501" s="31"/>
      <c r="F501" s="31"/>
    </row>
    <row r="502" spans="1:6" x14ac:dyDescent="0.2">
      <c r="A502" s="31"/>
      <c r="B502" s="31"/>
      <c r="C502" s="31"/>
      <c r="D502" s="31"/>
      <c r="E502" s="31"/>
      <c r="F502" s="31"/>
    </row>
    <row r="503" spans="1:6" x14ac:dyDescent="0.2">
      <c r="A503" s="31"/>
      <c r="B503" s="31"/>
      <c r="C503" s="31"/>
      <c r="D503" s="31"/>
      <c r="E503" s="31"/>
      <c r="F503" s="31"/>
    </row>
    <row r="504" spans="1:6" x14ac:dyDescent="0.2">
      <c r="A504" s="31"/>
      <c r="B504" s="31"/>
      <c r="C504" s="31"/>
      <c r="D504" s="31"/>
      <c r="E504" s="31"/>
      <c r="F504" s="31"/>
    </row>
    <row r="505" spans="1:6" x14ac:dyDescent="0.2">
      <c r="A505" s="31"/>
      <c r="B505" s="31"/>
      <c r="C505" s="31"/>
      <c r="D505" s="31"/>
      <c r="E505" s="31"/>
      <c r="F505" s="31"/>
    </row>
    <row r="506" spans="1:6" x14ac:dyDescent="0.2">
      <c r="A506" s="31"/>
      <c r="B506" s="31"/>
      <c r="C506" s="31"/>
      <c r="D506" s="31"/>
      <c r="E506" s="31"/>
      <c r="F506" s="31"/>
    </row>
    <row r="507" spans="1:6" x14ac:dyDescent="0.2">
      <c r="A507" s="31"/>
      <c r="B507" s="31"/>
      <c r="C507" s="31"/>
      <c r="D507" s="31"/>
      <c r="E507" s="31"/>
      <c r="F507" s="31"/>
    </row>
    <row r="508" spans="1:6" x14ac:dyDescent="0.2">
      <c r="A508" s="31"/>
      <c r="B508" s="31"/>
      <c r="C508" s="31"/>
      <c r="D508" s="31"/>
      <c r="E508" s="31"/>
      <c r="F508" s="31"/>
    </row>
    <row r="509" spans="1:6" x14ac:dyDescent="0.2">
      <c r="A509" s="31"/>
      <c r="B509" s="31"/>
      <c r="C509" s="31"/>
      <c r="D509" s="31"/>
      <c r="E509" s="31"/>
      <c r="F509" s="31"/>
    </row>
    <row r="510" spans="1:6" x14ac:dyDescent="0.2">
      <c r="A510" s="31"/>
      <c r="B510" s="31"/>
      <c r="C510" s="31"/>
      <c r="D510" s="31"/>
      <c r="E510" s="31"/>
      <c r="F510" s="31"/>
    </row>
    <row r="511" spans="1:6" x14ac:dyDescent="0.2">
      <c r="A511" s="31"/>
      <c r="B511" s="31"/>
      <c r="C511" s="31"/>
      <c r="D511" s="31"/>
      <c r="E511" s="31"/>
      <c r="F511" s="31"/>
    </row>
    <row r="512" spans="1:6" x14ac:dyDescent="0.2">
      <c r="A512" s="31"/>
      <c r="B512" s="31"/>
      <c r="C512" s="31"/>
      <c r="D512" s="31"/>
      <c r="E512" s="31"/>
      <c r="F512" s="31"/>
    </row>
    <row r="513" spans="1:6" x14ac:dyDescent="0.2">
      <c r="A513" s="31"/>
      <c r="B513" s="31"/>
      <c r="C513" s="31"/>
      <c r="D513" s="31"/>
      <c r="E513" s="31"/>
      <c r="F513" s="31"/>
    </row>
    <row r="514" spans="1:6" x14ac:dyDescent="0.2">
      <c r="A514" s="31"/>
      <c r="B514" s="31"/>
      <c r="C514" s="31"/>
      <c r="D514" s="31"/>
      <c r="E514" s="31"/>
      <c r="F514" s="31"/>
    </row>
    <row r="515" spans="1:6" x14ac:dyDescent="0.2">
      <c r="A515" s="31"/>
      <c r="B515" s="31"/>
      <c r="C515" s="31"/>
      <c r="D515" s="31"/>
      <c r="E515" s="31"/>
      <c r="F515" s="31"/>
    </row>
    <row r="516" spans="1:6" x14ac:dyDescent="0.2">
      <c r="A516" s="31"/>
      <c r="B516" s="31"/>
      <c r="C516" s="31"/>
      <c r="D516" s="31"/>
      <c r="E516" s="31"/>
      <c r="F516" s="31"/>
    </row>
    <row r="517" spans="1:6" x14ac:dyDescent="0.2">
      <c r="A517" s="31"/>
      <c r="B517" s="31"/>
      <c r="C517" s="31"/>
      <c r="D517" s="31"/>
      <c r="E517" s="31"/>
      <c r="F517" s="31"/>
    </row>
    <row r="518" spans="1:6" x14ac:dyDescent="0.2">
      <c r="A518" s="31"/>
      <c r="B518" s="31"/>
      <c r="C518" s="31"/>
      <c r="D518" s="31"/>
      <c r="E518" s="31"/>
      <c r="F518" s="31"/>
    </row>
    <row r="519" spans="1:6" x14ac:dyDescent="0.2">
      <c r="A519" s="31"/>
      <c r="B519" s="31"/>
      <c r="C519" s="31"/>
      <c r="D519" s="31"/>
      <c r="E519" s="31"/>
      <c r="F519" s="31"/>
    </row>
    <row r="520" spans="1:6" x14ac:dyDescent="0.2">
      <c r="A520" s="31"/>
      <c r="B520" s="31"/>
      <c r="C520" s="31"/>
      <c r="D520" s="31"/>
      <c r="E520" s="31"/>
      <c r="F520" s="31"/>
    </row>
    <row r="521" spans="1:6" x14ac:dyDescent="0.2">
      <c r="A521" s="31"/>
      <c r="B521" s="31"/>
      <c r="C521" s="31"/>
      <c r="D521" s="31"/>
      <c r="E521" s="31"/>
      <c r="F521" s="31"/>
    </row>
    <row r="522" spans="1:6" x14ac:dyDescent="0.2">
      <c r="A522" s="31"/>
      <c r="B522" s="31"/>
      <c r="C522" s="31"/>
      <c r="D522" s="31"/>
      <c r="E522" s="31"/>
      <c r="F522" s="31"/>
    </row>
    <row r="523" spans="1:6" x14ac:dyDescent="0.2">
      <c r="A523" s="31"/>
      <c r="B523" s="31"/>
      <c r="C523" s="31"/>
      <c r="D523" s="31"/>
      <c r="E523" s="31"/>
      <c r="F523" s="31"/>
    </row>
    <row r="524" spans="1:6" x14ac:dyDescent="0.2">
      <c r="A524" s="31"/>
      <c r="B524" s="31"/>
      <c r="C524" s="31"/>
      <c r="D524" s="31"/>
      <c r="E524" s="31"/>
      <c r="F524" s="31"/>
    </row>
    <row r="525" spans="1:6" x14ac:dyDescent="0.2">
      <c r="A525" s="31"/>
      <c r="B525" s="31"/>
      <c r="C525" s="31"/>
      <c r="D525" s="31"/>
      <c r="E525" s="31"/>
      <c r="F525" s="31"/>
    </row>
    <row r="526" spans="1:6" x14ac:dyDescent="0.2">
      <c r="A526" s="31"/>
      <c r="B526" s="31"/>
      <c r="C526" s="31"/>
      <c r="D526" s="31"/>
      <c r="E526" s="31"/>
      <c r="F526" s="31"/>
    </row>
    <row r="527" spans="1:6" x14ac:dyDescent="0.2">
      <c r="A527" s="31"/>
      <c r="B527" s="31"/>
      <c r="C527" s="31"/>
      <c r="D527" s="31"/>
      <c r="E527" s="31"/>
      <c r="F527" s="31"/>
    </row>
    <row r="528" spans="1:6" x14ac:dyDescent="0.2">
      <c r="A528" s="31"/>
      <c r="B528" s="31"/>
      <c r="C528" s="31"/>
      <c r="D528" s="31"/>
      <c r="E528" s="31"/>
      <c r="F528" s="31"/>
    </row>
    <row r="529" spans="1:6" x14ac:dyDescent="0.2">
      <c r="A529" s="31"/>
      <c r="B529" s="31"/>
      <c r="C529" s="31"/>
      <c r="D529" s="31"/>
      <c r="E529" s="31"/>
      <c r="F529" s="31"/>
    </row>
    <row r="530" spans="1:6" x14ac:dyDescent="0.2">
      <c r="A530" s="31"/>
      <c r="B530" s="31"/>
      <c r="C530" s="31"/>
      <c r="D530" s="31"/>
      <c r="E530" s="31"/>
      <c r="F530" s="31"/>
    </row>
    <row r="531" spans="1:6" x14ac:dyDescent="0.2">
      <c r="A531" s="31"/>
      <c r="B531" s="31"/>
      <c r="C531" s="31"/>
      <c r="D531" s="31"/>
      <c r="E531" s="31"/>
      <c r="F531" s="31"/>
    </row>
    <row r="532" spans="1:6" x14ac:dyDescent="0.2">
      <c r="A532" s="31"/>
      <c r="B532" s="31"/>
      <c r="C532" s="31"/>
      <c r="D532" s="31"/>
      <c r="E532" s="31"/>
      <c r="F532" s="31"/>
    </row>
    <row r="533" spans="1:6" x14ac:dyDescent="0.2">
      <c r="A533" s="31"/>
      <c r="B533" s="31"/>
      <c r="C533" s="31"/>
      <c r="D533" s="31"/>
      <c r="E533" s="31"/>
      <c r="F533" s="31"/>
    </row>
    <row r="534" spans="1:6" x14ac:dyDescent="0.2">
      <c r="A534" s="31"/>
      <c r="B534" s="31"/>
      <c r="C534" s="31"/>
      <c r="D534" s="31"/>
      <c r="E534" s="31"/>
      <c r="F534" s="31"/>
    </row>
    <row r="535" spans="1:6" x14ac:dyDescent="0.2">
      <c r="A535" s="31"/>
      <c r="B535" s="31"/>
      <c r="C535" s="31"/>
      <c r="D535" s="31"/>
      <c r="E535" s="31"/>
      <c r="F535" s="31"/>
    </row>
    <row r="536" spans="1:6" x14ac:dyDescent="0.2">
      <c r="A536" s="31"/>
      <c r="B536" s="31"/>
      <c r="C536" s="31"/>
      <c r="D536" s="31"/>
      <c r="E536" s="31"/>
      <c r="F536" s="31"/>
    </row>
    <row r="537" spans="1:6" x14ac:dyDescent="0.2">
      <c r="A537" s="31"/>
      <c r="B537" s="31"/>
      <c r="C537" s="31"/>
      <c r="D537" s="31"/>
      <c r="E537" s="31"/>
      <c r="F537" s="31"/>
    </row>
    <row r="538" spans="1:6" x14ac:dyDescent="0.2">
      <c r="A538" s="31"/>
      <c r="B538" s="31"/>
      <c r="C538" s="31"/>
      <c r="D538" s="31"/>
      <c r="E538" s="31"/>
      <c r="F538" s="31"/>
    </row>
    <row r="539" spans="1:6" x14ac:dyDescent="0.2">
      <c r="A539" s="31"/>
      <c r="B539" s="31"/>
      <c r="C539" s="31"/>
      <c r="D539" s="31"/>
      <c r="E539" s="31"/>
      <c r="F539" s="31"/>
    </row>
    <row r="540" spans="1:6" x14ac:dyDescent="0.2">
      <c r="A540" s="31"/>
      <c r="B540" s="31"/>
      <c r="C540" s="31"/>
      <c r="D540" s="31"/>
      <c r="E540" s="31"/>
      <c r="F540" s="31"/>
    </row>
    <row r="541" spans="1:6" x14ac:dyDescent="0.2">
      <c r="A541" s="31"/>
      <c r="B541" s="31"/>
      <c r="C541" s="31"/>
      <c r="D541" s="31"/>
      <c r="E541" s="31"/>
      <c r="F541" s="31"/>
    </row>
    <row r="542" spans="1:6" x14ac:dyDescent="0.2">
      <c r="A542" s="31"/>
      <c r="B542" s="31"/>
      <c r="C542" s="31"/>
      <c r="D542" s="31"/>
      <c r="E542" s="31"/>
      <c r="F542" s="31"/>
    </row>
    <row r="543" spans="1:6" x14ac:dyDescent="0.2">
      <c r="A543" s="31"/>
      <c r="B543" s="31"/>
      <c r="C543" s="31"/>
      <c r="D543" s="31"/>
      <c r="E543" s="31"/>
      <c r="F543" s="31"/>
    </row>
    <row r="544" spans="1:6" x14ac:dyDescent="0.2">
      <c r="A544" s="31"/>
      <c r="B544" s="31"/>
      <c r="C544" s="31"/>
      <c r="D544" s="31"/>
      <c r="E544" s="31"/>
      <c r="F544" s="31"/>
    </row>
    <row r="545" spans="1:6" x14ac:dyDescent="0.2">
      <c r="A545" s="31"/>
      <c r="B545" s="31"/>
      <c r="C545" s="31"/>
      <c r="D545" s="31"/>
      <c r="E545" s="31"/>
      <c r="F545" s="31"/>
    </row>
    <row r="546" spans="1:6" x14ac:dyDescent="0.2">
      <c r="A546" s="31"/>
      <c r="B546" s="31"/>
      <c r="C546" s="31"/>
      <c r="D546" s="31"/>
      <c r="E546" s="31"/>
      <c r="F546" s="31"/>
    </row>
    <row r="547" spans="1:6" x14ac:dyDescent="0.2">
      <c r="A547" s="31"/>
      <c r="B547" s="31"/>
      <c r="C547" s="31"/>
      <c r="D547" s="31"/>
      <c r="E547" s="31"/>
      <c r="F547" s="31"/>
    </row>
    <row r="548" spans="1:6" x14ac:dyDescent="0.2">
      <c r="A548" s="31"/>
      <c r="B548" s="31"/>
      <c r="C548" s="31"/>
      <c r="D548" s="31"/>
      <c r="E548" s="31"/>
      <c r="F548" s="31"/>
    </row>
    <row r="549" spans="1:6" x14ac:dyDescent="0.2">
      <c r="A549" s="31"/>
      <c r="B549" s="31"/>
      <c r="C549" s="31"/>
      <c r="D549" s="31"/>
      <c r="E549" s="31"/>
      <c r="F549" s="31"/>
    </row>
    <row r="550" spans="1:6" x14ac:dyDescent="0.2">
      <c r="A550" s="31"/>
      <c r="B550" s="31"/>
      <c r="C550" s="31"/>
      <c r="D550" s="31"/>
      <c r="E550" s="31"/>
      <c r="F550" s="31"/>
    </row>
    <row r="551" spans="1:6" x14ac:dyDescent="0.2">
      <c r="A551" s="31"/>
      <c r="B551" s="31"/>
      <c r="C551" s="31"/>
      <c r="D551" s="31"/>
      <c r="E551" s="31"/>
      <c r="F551" s="31"/>
    </row>
    <row r="552" spans="1:6" x14ac:dyDescent="0.2">
      <c r="A552" s="31"/>
      <c r="B552" s="31"/>
      <c r="C552" s="31"/>
      <c r="D552" s="31"/>
      <c r="E552" s="31"/>
      <c r="F552" s="31"/>
    </row>
    <row r="553" spans="1:6" x14ac:dyDescent="0.2">
      <c r="A553" s="31"/>
      <c r="B553" s="31"/>
      <c r="C553" s="31"/>
      <c r="D553" s="31"/>
      <c r="E553" s="31"/>
      <c r="F553" s="31"/>
    </row>
    <row r="554" spans="1:6" x14ac:dyDescent="0.2">
      <c r="A554" s="31"/>
      <c r="B554" s="31"/>
      <c r="C554" s="31"/>
      <c r="D554" s="31"/>
      <c r="E554" s="31"/>
      <c r="F554" s="31"/>
    </row>
    <row r="555" spans="1:6" x14ac:dyDescent="0.2">
      <c r="A555" s="31"/>
      <c r="B555" s="31"/>
      <c r="C555" s="31"/>
      <c r="D555" s="31"/>
      <c r="E555" s="31"/>
      <c r="F555" s="31"/>
    </row>
    <row r="556" spans="1:6" x14ac:dyDescent="0.2">
      <c r="A556" s="31"/>
      <c r="B556" s="31"/>
      <c r="C556" s="31"/>
      <c r="D556" s="31"/>
      <c r="E556" s="31"/>
      <c r="F556" s="31"/>
    </row>
    <row r="557" spans="1:6" x14ac:dyDescent="0.2">
      <c r="A557" s="31"/>
      <c r="B557" s="31"/>
      <c r="C557" s="31"/>
      <c r="D557" s="31"/>
      <c r="E557" s="31"/>
      <c r="F557" s="31"/>
    </row>
    <row r="558" spans="1:6" x14ac:dyDescent="0.2">
      <c r="A558" s="31"/>
      <c r="B558" s="31"/>
      <c r="C558" s="31"/>
      <c r="D558" s="31"/>
      <c r="E558" s="31"/>
      <c r="F558" s="31"/>
    </row>
    <row r="559" spans="1:6" x14ac:dyDescent="0.2">
      <c r="A559" s="31"/>
      <c r="B559" s="31"/>
      <c r="C559" s="31"/>
      <c r="D559" s="31"/>
      <c r="E559" s="31"/>
      <c r="F559" s="31"/>
    </row>
    <row r="560" spans="1:6" x14ac:dyDescent="0.2">
      <c r="A560" s="31"/>
      <c r="B560" s="31"/>
      <c r="C560" s="31"/>
      <c r="D560" s="31"/>
      <c r="E560" s="31"/>
      <c r="F560" s="31"/>
    </row>
    <row r="561" spans="1:6" x14ac:dyDescent="0.2">
      <c r="A561" s="31"/>
      <c r="B561" s="31"/>
      <c r="C561" s="31"/>
      <c r="D561" s="31"/>
      <c r="E561" s="31"/>
      <c r="F561" s="31"/>
    </row>
    <row r="562" spans="1:6" x14ac:dyDescent="0.2">
      <c r="A562" s="31"/>
      <c r="B562" s="31"/>
      <c r="C562" s="31"/>
      <c r="D562" s="31"/>
      <c r="E562" s="31"/>
      <c r="F562" s="31"/>
    </row>
    <row r="563" spans="1:6" x14ac:dyDescent="0.2">
      <c r="A563" s="31"/>
      <c r="B563" s="31"/>
      <c r="C563" s="31"/>
      <c r="D563" s="31"/>
      <c r="E563" s="31"/>
      <c r="F563" s="31"/>
    </row>
    <row r="564" spans="1:6" x14ac:dyDescent="0.2">
      <c r="A564" s="31"/>
      <c r="B564" s="31"/>
      <c r="C564" s="31"/>
      <c r="D564" s="31"/>
      <c r="E564" s="31"/>
      <c r="F564" s="31"/>
    </row>
    <row r="565" spans="1:6" x14ac:dyDescent="0.2">
      <c r="A565" s="31"/>
      <c r="B565" s="31"/>
      <c r="C565" s="31"/>
      <c r="D565" s="31"/>
      <c r="E565" s="31"/>
      <c r="F565" s="31"/>
    </row>
    <row r="566" spans="1:6" x14ac:dyDescent="0.2">
      <c r="A566" s="31"/>
      <c r="B566" s="31"/>
      <c r="C566" s="31"/>
      <c r="D566" s="31"/>
      <c r="E566" s="31"/>
      <c r="F566" s="31"/>
    </row>
    <row r="567" spans="1:6" x14ac:dyDescent="0.2">
      <c r="A567" s="31"/>
      <c r="B567" s="31"/>
      <c r="C567" s="31"/>
      <c r="D567" s="31"/>
      <c r="E567" s="31"/>
      <c r="F567" s="31"/>
    </row>
    <row r="568" spans="1:6" x14ac:dyDescent="0.2">
      <c r="A568" s="31"/>
      <c r="B568" s="31"/>
      <c r="C568" s="31"/>
      <c r="D568" s="31"/>
      <c r="E568" s="31"/>
      <c r="F568" s="31"/>
    </row>
    <row r="569" spans="1:6" x14ac:dyDescent="0.2">
      <c r="A569" s="31"/>
      <c r="B569" s="31"/>
      <c r="C569" s="31"/>
      <c r="D569" s="31"/>
      <c r="E569" s="31"/>
      <c r="F569" s="31"/>
    </row>
    <row r="570" spans="1:6" x14ac:dyDescent="0.2">
      <c r="A570" s="31"/>
      <c r="B570" s="31"/>
      <c r="C570" s="31"/>
      <c r="D570" s="31"/>
      <c r="E570" s="31"/>
      <c r="F570" s="31"/>
    </row>
    <row r="571" spans="1:6" x14ac:dyDescent="0.2">
      <c r="A571" s="31"/>
      <c r="B571" s="31"/>
      <c r="C571" s="31"/>
      <c r="D571" s="31"/>
      <c r="E571" s="31"/>
      <c r="F571" s="31"/>
    </row>
    <row r="572" spans="1:6" x14ac:dyDescent="0.2">
      <c r="A572" s="31"/>
      <c r="B572" s="31"/>
      <c r="C572" s="31"/>
      <c r="D572" s="31"/>
      <c r="E572" s="31"/>
      <c r="F572" s="31"/>
    </row>
    <row r="573" spans="1:6" x14ac:dyDescent="0.2">
      <c r="A573" s="31"/>
      <c r="B573" s="31"/>
      <c r="C573" s="31"/>
      <c r="D573" s="31"/>
      <c r="E573" s="31"/>
      <c r="F573" s="31"/>
    </row>
    <row r="574" spans="1:6" x14ac:dyDescent="0.2">
      <c r="A574" s="31"/>
      <c r="B574" s="31"/>
      <c r="C574" s="31"/>
      <c r="D574" s="31"/>
      <c r="E574" s="31"/>
      <c r="F574" s="31"/>
    </row>
    <row r="575" spans="1:6" x14ac:dyDescent="0.2">
      <c r="A575" s="31"/>
      <c r="B575" s="31"/>
      <c r="C575" s="31"/>
      <c r="D575" s="31"/>
      <c r="E575" s="31"/>
      <c r="F575" s="31"/>
    </row>
    <row r="576" spans="1:6" x14ac:dyDescent="0.2">
      <c r="A576" s="31"/>
      <c r="B576" s="31"/>
      <c r="C576" s="31"/>
      <c r="D576" s="31"/>
      <c r="E576" s="31"/>
      <c r="F576" s="31"/>
    </row>
    <row r="577" spans="1:6" x14ac:dyDescent="0.2">
      <c r="A577" s="31"/>
      <c r="B577" s="31"/>
      <c r="C577" s="31"/>
      <c r="D577" s="31"/>
      <c r="E577" s="31"/>
      <c r="F577" s="31"/>
    </row>
    <row r="578" spans="1:6" x14ac:dyDescent="0.2">
      <c r="A578" s="31"/>
      <c r="B578" s="31"/>
      <c r="C578" s="31"/>
      <c r="D578" s="31"/>
      <c r="E578" s="31"/>
      <c r="F578" s="31"/>
    </row>
    <row r="579" spans="1:6" x14ac:dyDescent="0.2">
      <c r="A579" s="31"/>
      <c r="B579" s="31"/>
      <c r="C579" s="31"/>
      <c r="D579" s="31"/>
      <c r="E579" s="31"/>
      <c r="F579" s="31"/>
    </row>
    <row r="580" spans="1:6" x14ac:dyDescent="0.2">
      <c r="A580" s="31"/>
      <c r="B580" s="31"/>
      <c r="C580" s="31"/>
      <c r="D580" s="31"/>
      <c r="E580" s="31"/>
      <c r="F580" s="31"/>
    </row>
    <row r="581" spans="1:6" x14ac:dyDescent="0.2">
      <c r="A581" s="31"/>
      <c r="B581" s="31"/>
      <c r="C581" s="31"/>
      <c r="D581" s="31"/>
      <c r="E581" s="31"/>
      <c r="F581" s="31"/>
    </row>
    <row r="582" spans="1:6" x14ac:dyDescent="0.2">
      <c r="A582" s="31"/>
      <c r="B582" s="31"/>
      <c r="C582" s="31"/>
      <c r="D582" s="31"/>
      <c r="E582" s="31"/>
      <c r="F582" s="31"/>
    </row>
    <row r="583" spans="1:6" x14ac:dyDescent="0.2">
      <c r="A583" s="31"/>
      <c r="B583" s="31"/>
      <c r="C583" s="31"/>
      <c r="D583" s="31"/>
      <c r="E583" s="31"/>
      <c r="F583" s="31"/>
    </row>
    <row r="584" spans="1:6" x14ac:dyDescent="0.2">
      <c r="A584" s="31"/>
      <c r="B584" s="31"/>
      <c r="C584" s="31"/>
      <c r="D584" s="31"/>
      <c r="E584" s="31"/>
      <c r="F584" s="31"/>
    </row>
    <row r="585" spans="1:6" x14ac:dyDescent="0.2">
      <c r="A585" s="31"/>
      <c r="B585" s="31"/>
      <c r="C585" s="31"/>
      <c r="D585" s="31"/>
      <c r="E585" s="31"/>
      <c r="F585" s="31"/>
    </row>
    <row r="586" spans="1:6" x14ac:dyDescent="0.2">
      <c r="A586" s="31"/>
      <c r="B586" s="31"/>
      <c r="C586" s="31"/>
      <c r="D586" s="31"/>
      <c r="E586" s="31"/>
      <c r="F586" s="31"/>
    </row>
    <row r="587" spans="1:6" x14ac:dyDescent="0.2">
      <c r="A587" s="31"/>
      <c r="B587" s="31"/>
      <c r="C587" s="31"/>
      <c r="D587" s="31"/>
      <c r="E587" s="31"/>
      <c r="F587" s="31"/>
    </row>
    <row r="588" spans="1:6" x14ac:dyDescent="0.2">
      <c r="A588" s="31"/>
      <c r="B588" s="31"/>
      <c r="C588" s="31"/>
      <c r="D588" s="31"/>
      <c r="E588" s="31"/>
      <c r="F588" s="31"/>
    </row>
    <row r="589" spans="1:6" x14ac:dyDescent="0.2">
      <c r="A589" s="31"/>
      <c r="B589" s="31"/>
      <c r="C589" s="31"/>
      <c r="D589" s="31"/>
      <c r="E589" s="31"/>
      <c r="F589" s="31"/>
    </row>
    <row r="590" spans="1:6" x14ac:dyDescent="0.2">
      <c r="A590" s="31"/>
      <c r="B590" s="31"/>
      <c r="C590" s="31"/>
      <c r="D590" s="31"/>
      <c r="E590" s="31"/>
      <c r="F590" s="31"/>
    </row>
    <row r="591" spans="1:6" x14ac:dyDescent="0.2">
      <c r="A591" s="31"/>
      <c r="B591" s="31"/>
      <c r="C591" s="31"/>
      <c r="D591" s="31"/>
      <c r="E591" s="31"/>
      <c r="F591" s="31"/>
    </row>
    <row r="592" spans="1:6" x14ac:dyDescent="0.2">
      <c r="A592" s="31"/>
      <c r="B592" s="31"/>
      <c r="C592" s="31"/>
      <c r="D592" s="31"/>
      <c r="E592" s="31"/>
      <c r="F592" s="31"/>
    </row>
    <row r="593" spans="1:6" x14ac:dyDescent="0.2">
      <c r="A593" s="31"/>
      <c r="B593" s="31"/>
      <c r="C593" s="31"/>
      <c r="D593" s="31"/>
      <c r="E593" s="31"/>
      <c r="F593" s="31"/>
    </row>
    <row r="594" spans="1:6" x14ac:dyDescent="0.2">
      <c r="A594" s="31"/>
      <c r="B594" s="31"/>
      <c r="C594" s="31"/>
      <c r="D594" s="31"/>
      <c r="E594" s="31"/>
      <c r="F594" s="31"/>
    </row>
    <row r="595" spans="1:6" x14ac:dyDescent="0.2">
      <c r="A595" s="31"/>
      <c r="B595" s="31"/>
      <c r="C595" s="31"/>
      <c r="D595" s="31"/>
      <c r="E595" s="31"/>
      <c r="F595" s="31"/>
    </row>
    <row r="596" spans="1:6" x14ac:dyDescent="0.2">
      <c r="A596" s="31"/>
      <c r="B596" s="31"/>
      <c r="C596" s="31"/>
      <c r="D596" s="31"/>
      <c r="E596" s="31"/>
      <c r="F596" s="31"/>
    </row>
    <row r="597" spans="1:6" x14ac:dyDescent="0.2">
      <c r="A597" s="31"/>
      <c r="B597" s="31"/>
      <c r="C597" s="31"/>
      <c r="D597" s="31"/>
      <c r="E597" s="31"/>
      <c r="F597" s="31"/>
    </row>
    <row r="598" spans="1:6" x14ac:dyDescent="0.2">
      <c r="A598" s="31"/>
      <c r="B598" s="31"/>
      <c r="C598" s="31"/>
      <c r="D598" s="31"/>
      <c r="E598" s="31"/>
      <c r="F598" s="31"/>
    </row>
    <row r="599" spans="1:6" x14ac:dyDescent="0.2">
      <c r="A599" s="31"/>
      <c r="B599" s="31"/>
      <c r="C599" s="31"/>
      <c r="D599" s="31"/>
      <c r="E599" s="31"/>
      <c r="F599" s="31"/>
    </row>
    <row r="600" spans="1:6" x14ac:dyDescent="0.2">
      <c r="A600" s="31"/>
      <c r="B600" s="31"/>
      <c r="C600" s="31"/>
      <c r="D600" s="31"/>
      <c r="E600" s="31"/>
      <c r="F600" s="31"/>
    </row>
    <row r="601" spans="1:6" x14ac:dyDescent="0.2">
      <c r="A601" s="31"/>
      <c r="B601" s="31"/>
      <c r="C601" s="31"/>
      <c r="D601" s="31"/>
      <c r="E601" s="31"/>
      <c r="F601" s="31"/>
    </row>
    <row r="602" spans="1:6" x14ac:dyDescent="0.2">
      <c r="A602" s="31"/>
      <c r="B602" s="31"/>
      <c r="C602" s="31"/>
      <c r="D602" s="31"/>
      <c r="E602" s="31"/>
      <c r="F602" s="31"/>
    </row>
    <row r="603" spans="1:6" x14ac:dyDescent="0.2">
      <c r="A603" s="31"/>
      <c r="B603" s="31"/>
      <c r="C603" s="31"/>
      <c r="D603" s="31"/>
      <c r="E603" s="31"/>
      <c r="F603" s="31"/>
    </row>
    <row r="604" spans="1:6" x14ac:dyDescent="0.2">
      <c r="A604" s="31"/>
      <c r="B604" s="31"/>
      <c r="C604" s="31"/>
      <c r="D604" s="31"/>
      <c r="E604" s="31"/>
      <c r="F604" s="31"/>
    </row>
    <row r="605" spans="1:6" x14ac:dyDescent="0.2">
      <c r="A605" s="31"/>
      <c r="B605" s="31"/>
      <c r="C605" s="31"/>
      <c r="D605" s="31"/>
      <c r="E605" s="31"/>
      <c r="F605" s="31"/>
    </row>
    <row r="606" spans="1:6" x14ac:dyDescent="0.2">
      <c r="A606" s="31"/>
      <c r="B606" s="31"/>
      <c r="C606" s="31"/>
      <c r="D606" s="31"/>
      <c r="E606" s="31"/>
      <c r="F606" s="31"/>
    </row>
    <row r="607" spans="1:6" x14ac:dyDescent="0.2">
      <c r="A607" s="31"/>
      <c r="B607" s="31"/>
      <c r="C607" s="31"/>
      <c r="D607" s="31"/>
      <c r="E607" s="31"/>
      <c r="F607" s="31"/>
    </row>
    <row r="608" spans="1:6" x14ac:dyDescent="0.2">
      <c r="A608" s="31"/>
      <c r="B608" s="31"/>
      <c r="C608" s="31"/>
      <c r="D608" s="31"/>
      <c r="E608" s="31"/>
      <c r="F608" s="31"/>
    </row>
    <row r="609" spans="1:6" x14ac:dyDescent="0.2">
      <c r="A609" s="31"/>
      <c r="B609" s="31"/>
      <c r="C609" s="31"/>
      <c r="D609" s="31"/>
      <c r="E609" s="31"/>
      <c r="F609" s="31"/>
    </row>
    <row r="610" spans="1:6" x14ac:dyDescent="0.2">
      <c r="A610" s="31"/>
      <c r="B610" s="31"/>
      <c r="C610" s="31"/>
      <c r="D610" s="31"/>
      <c r="E610" s="31"/>
      <c r="F610" s="31"/>
    </row>
    <row r="611" spans="1:6" x14ac:dyDescent="0.2">
      <c r="A611" s="31"/>
      <c r="B611" s="31"/>
      <c r="C611" s="31"/>
      <c r="D611" s="31"/>
      <c r="E611" s="31"/>
      <c r="F611" s="31"/>
    </row>
    <row r="612" spans="1:6" x14ac:dyDescent="0.2">
      <c r="A612" s="31"/>
      <c r="B612" s="31"/>
      <c r="C612" s="31"/>
      <c r="D612" s="31"/>
      <c r="E612" s="31"/>
      <c r="F612" s="31"/>
    </row>
    <row r="613" spans="1:6" x14ac:dyDescent="0.2">
      <c r="A613" s="31"/>
      <c r="B613" s="31"/>
      <c r="C613" s="31"/>
      <c r="D613" s="31"/>
      <c r="E613" s="31"/>
      <c r="F613" s="31"/>
    </row>
    <row r="614" spans="1:6" x14ac:dyDescent="0.2">
      <c r="A614" s="31"/>
      <c r="B614" s="31"/>
      <c r="C614" s="31"/>
      <c r="D614" s="31"/>
      <c r="E614" s="31"/>
      <c r="F614" s="31"/>
    </row>
    <row r="615" spans="1:6" x14ac:dyDescent="0.2">
      <c r="A615" s="31"/>
      <c r="B615" s="31"/>
      <c r="C615" s="31"/>
      <c r="D615" s="31"/>
      <c r="E615" s="31"/>
      <c r="F615" s="31"/>
    </row>
    <row r="616" spans="1:6" x14ac:dyDescent="0.2">
      <c r="A616" s="31"/>
      <c r="B616" s="31"/>
      <c r="C616" s="31"/>
      <c r="D616" s="31"/>
      <c r="E616" s="31"/>
      <c r="F616" s="31"/>
    </row>
    <row r="617" spans="1:6" x14ac:dyDescent="0.2">
      <c r="A617" s="31"/>
      <c r="B617" s="31"/>
      <c r="C617" s="31"/>
      <c r="D617" s="31"/>
      <c r="E617" s="31"/>
      <c r="F617" s="31"/>
    </row>
    <row r="618" spans="1:6" x14ac:dyDescent="0.2">
      <c r="A618" s="31"/>
      <c r="B618" s="31"/>
      <c r="C618" s="31"/>
      <c r="D618" s="31"/>
      <c r="E618" s="31"/>
      <c r="F618" s="31"/>
    </row>
    <row r="619" spans="1:6" x14ac:dyDescent="0.2">
      <c r="A619" s="31"/>
      <c r="B619" s="31"/>
      <c r="C619" s="31"/>
      <c r="D619" s="31"/>
      <c r="E619" s="31"/>
      <c r="F619" s="31"/>
    </row>
    <row r="620" spans="1:6" x14ac:dyDescent="0.2">
      <c r="A620" s="31"/>
      <c r="B620" s="31"/>
      <c r="C620" s="31"/>
      <c r="D620" s="31"/>
      <c r="E620" s="31"/>
      <c r="F620" s="31"/>
    </row>
    <row r="621" spans="1:6" x14ac:dyDescent="0.2">
      <c r="A621" s="31"/>
      <c r="B621" s="31"/>
      <c r="C621" s="31"/>
      <c r="D621" s="31"/>
      <c r="E621" s="31"/>
      <c r="F621" s="31"/>
    </row>
    <row r="622" spans="1:6" x14ac:dyDescent="0.2">
      <c r="A622" s="31"/>
      <c r="B622" s="31"/>
      <c r="C622" s="31"/>
      <c r="D622" s="31"/>
      <c r="E622" s="31"/>
      <c r="F622" s="31"/>
    </row>
    <row r="623" spans="1:6" x14ac:dyDescent="0.2">
      <c r="A623" s="31"/>
      <c r="B623" s="31"/>
      <c r="C623" s="31"/>
      <c r="D623" s="31"/>
      <c r="E623" s="31"/>
      <c r="F623" s="31"/>
    </row>
    <row r="624" spans="1:6" x14ac:dyDescent="0.2">
      <c r="A624" s="31"/>
      <c r="B624" s="31"/>
      <c r="C624" s="31"/>
      <c r="D624" s="31"/>
      <c r="E624" s="31"/>
      <c r="F624" s="31"/>
    </row>
    <row r="625" spans="1:6" x14ac:dyDescent="0.2">
      <c r="A625" s="31"/>
      <c r="B625" s="31"/>
      <c r="C625" s="31"/>
      <c r="D625" s="31"/>
      <c r="E625" s="31"/>
      <c r="F625" s="31"/>
    </row>
    <row r="626" spans="1:6" x14ac:dyDescent="0.2">
      <c r="A626" s="31"/>
      <c r="B626" s="31"/>
      <c r="C626" s="31"/>
      <c r="D626" s="31"/>
      <c r="E626" s="31"/>
      <c r="F626" s="31"/>
    </row>
    <row r="627" spans="1:6" x14ac:dyDescent="0.2">
      <c r="A627" s="31"/>
      <c r="B627" s="31"/>
      <c r="C627" s="31"/>
      <c r="D627" s="31"/>
      <c r="E627" s="31"/>
      <c r="F627" s="31"/>
    </row>
    <row r="628" spans="1:6" x14ac:dyDescent="0.2">
      <c r="A628" s="31"/>
      <c r="B628" s="31"/>
      <c r="C628" s="31"/>
      <c r="D628" s="31"/>
      <c r="E628" s="31"/>
      <c r="F628" s="31"/>
    </row>
    <row r="629" spans="1:6" x14ac:dyDescent="0.2">
      <c r="A629" s="31"/>
      <c r="B629" s="31"/>
      <c r="C629" s="31"/>
      <c r="D629" s="31"/>
      <c r="E629" s="31"/>
      <c r="F629" s="31"/>
    </row>
    <row r="630" spans="1:6" x14ac:dyDescent="0.2">
      <c r="A630" s="31"/>
      <c r="B630" s="31"/>
      <c r="C630" s="31"/>
      <c r="D630" s="31"/>
      <c r="E630" s="31"/>
      <c r="F630" s="31"/>
    </row>
    <row r="631" spans="1:6" x14ac:dyDescent="0.2">
      <c r="A631" s="31"/>
      <c r="B631" s="31"/>
      <c r="C631" s="31"/>
      <c r="D631" s="31"/>
      <c r="E631" s="31"/>
      <c r="F631" s="31"/>
    </row>
    <row r="632" spans="1:6" x14ac:dyDescent="0.2">
      <c r="A632" s="31"/>
      <c r="B632" s="31"/>
      <c r="C632" s="31"/>
      <c r="D632" s="31"/>
      <c r="E632" s="31"/>
      <c r="F632" s="31"/>
    </row>
    <row r="633" spans="1:6" x14ac:dyDescent="0.2">
      <c r="A633" s="31"/>
      <c r="B633" s="31"/>
      <c r="C633" s="31"/>
      <c r="D633" s="31"/>
      <c r="E633" s="31"/>
      <c r="F633" s="31"/>
    </row>
    <row r="634" spans="1:6" x14ac:dyDescent="0.2">
      <c r="A634" s="31"/>
      <c r="B634" s="31"/>
      <c r="C634" s="31"/>
      <c r="D634" s="31"/>
      <c r="E634" s="31"/>
      <c r="F634" s="31"/>
    </row>
    <row r="635" spans="1:6" x14ac:dyDescent="0.2">
      <c r="A635" s="31"/>
      <c r="B635" s="31"/>
      <c r="C635" s="31"/>
      <c r="D635" s="31"/>
      <c r="E635" s="31"/>
      <c r="F635" s="31"/>
    </row>
    <row r="636" spans="1:6" x14ac:dyDescent="0.2">
      <c r="A636" s="31"/>
      <c r="B636" s="31"/>
      <c r="C636" s="31"/>
      <c r="D636" s="31"/>
      <c r="E636" s="31"/>
      <c r="F636" s="31"/>
    </row>
    <row r="637" spans="1:6" x14ac:dyDescent="0.2">
      <c r="A637" s="31"/>
      <c r="B637" s="31"/>
      <c r="C637" s="31"/>
      <c r="D637" s="31"/>
      <c r="E637" s="31"/>
      <c r="F637" s="31"/>
    </row>
    <row r="638" spans="1:6" x14ac:dyDescent="0.2">
      <c r="A638" s="31"/>
      <c r="B638" s="31"/>
      <c r="C638" s="31"/>
      <c r="D638" s="31"/>
      <c r="E638" s="31"/>
      <c r="F638" s="31"/>
    </row>
    <row r="639" spans="1:6" x14ac:dyDescent="0.2">
      <c r="A639" s="31"/>
      <c r="B639" s="31"/>
      <c r="C639" s="31"/>
      <c r="D639" s="31"/>
      <c r="E639" s="31"/>
      <c r="F639" s="31"/>
    </row>
    <row r="640" spans="1:6" x14ac:dyDescent="0.2">
      <c r="A640" s="31"/>
      <c r="B640" s="31"/>
      <c r="C640" s="31"/>
      <c r="D640" s="31"/>
      <c r="E640" s="31"/>
      <c r="F640" s="31"/>
    </row>
    <row r="641" spans="1:6" x14ac:dyDescent="0.2">
      <c r="A641" s="31"/>
      <c r="B641" s="31"/>
      <c r="C641" s="31"/>
      <c r="D641" s="31"/>
      <c r="E641" s="31"/>
      <c r="F641" s="31"/>
    </row>
    <row r="642" spans="1:6" x14ac:dyDescent="0.2">
      <c r="A642" s="31"/>
      <c r="B642" s="31"/>
      <c r="C642" s="31"/>
      <c r="D642" s="31"/>
      <c r="E642" s="31"/>
      <c r="F642" s="31"/>
    </row>
    <row r="643" spans="1:6" x14ac:dyDescent="0.2">
      <c r="A643" s="31"/>
      <c r="B643" s="31"/>
      <c r="C643" s="31"/>
      <c r="D643" s="31"/>
      <c r="E643" s="31"/>
      <c r="F643" s="31"/>
    </row>
    <row r="644" spans="1:6" x14ac:dyDescent="0.2">
      <c r="A644" s="31"/>
      <c r="B644" s="31"/>
      <c r="C644" s="31"/>
      <c r="D644" s="31"/>
      <c r="E644" s="31"/>
      <c r="F644" s="31"/>
    </row>
    <row r="645" spans="1:6" x14ac:dyDescent="0.2">
      <c r="A645" s="31"/>
      <c r="B645" s="31"/>
      <c r="C645" s="31"/>
      <c r="D645" s="31"/>
      <c r="E645" s="31"/>
      <c r="F645" s="31"/>
    </row>
    <row r="646" spans="1:6" x14ac:dyDescent="0.2">
      <c r="A646" s="31"/>
      <c r="B646" s="31"/>
      <c r="C646" s="31"/>
      <c r="D646" s="31"/>
      <c r="E646" s="31"/>
      <c r="F646" s="31"/>
    </row>
    <row r="647" spans="1:6" x14ac:dyDescent="0.2">
      <c r="A647" s="31"/>
      <c r="B647" s="31"/>
      <c r="C647" s="31"/>
      <c r="D647" s="31"/>
      <c r="E647" s="31"/>
      <c r="F647" s="31"/>
    </row>
    <row r="648" spans="1:6" x14ac:dyDescent="0.2">
      <c r="A648" s="31"/>
      <c r="B648" s="31"/>
      <c r="C648" s="31"/>
      <c r="D648" s="31"/>
      <c r="E648" s="31"/>
      <c r="F648" s="31"/>
    </row>
    <row r="649" spans="1:6" x14ac:dyDescent="0.2">
      <c r="A649" s="31"/>
      <c r="B649" s="31"/>
      <c r="C649" s="31"/>
      <c r="D649" s="31"/>
      <c r="E649" s="31"/>
      <c r="F649" s="31"/>
    </row>
    <row r="650" spans="1:6" x14ac:dyDescent="0.2">
      <c r="A650" s="31"/>
      <c r="B650" s="31"/>
      <c r="C650" s="31"/>
      <c r="D650" s="31"/>
      <c r="E650" s="31"/>
      <c r="F650" s="31"/>
    </row>
    <row r="651" spans="1:6" x14ac:dyDescent="0.2">
      <c r="A651" s="31"/>
      <c r="B651" s="31"/>
      <c r="C651" s="31"/>
      <c r="D651" s="31"/>
      <c r="E651" s="31"/>
      <c r="F651" s="31"/>
    </row>
    <row r="652" spans="1:6" x14ac:dyDescent="0.2">
      <c r="A652" s="31"/>
      <c r="B652" s="31"/>
      <c r="C652" s="31"/>
      <c r="D652" s="31"/>
      <c r="E652" s="31"/>
      <c r="F652" s="31"/>
    </row>
    <row r="653" spans="1:6" x14ac:dyDescent="0.2">
      <c r="A653" s="31"/>
      <c r="B653" s="31"/>
      <c r="C653" s="31"/>
      <c r="D653" s="31"/>
      <c r="E653" s="31"/>
      <c r="F653" s="31"/>
    </row>
    <row r="654" spans="1:6" x14ac:dyDescent="0.2">
      <c r="A654" s="31"/>
      <c r="B654" s="31"/>
      <c r="C654" s="31"/>
      <c r="D654" s="31"/>
      <c r="E654" s="31"/>
      <c r="F654" s="31"/>
    </row>
    <row r="655" spans="1:6" x14ac:dyDescent="0.2">
      <c r="A655" s="31"/>
      <c r="B655" s="31"/>
      <c r="C655" s="31"/>
      <c r="D655" s="31"/>
      <c r="E655" s="31"/>
      <c r="F655" s="31"/>
    </row>
    <row r="656" spans="1:6" x14ac:dyDescent="0.2">
      <c r="A656" s="31"/>
      <c r="B656" s="31"/>
      <c r="C656" s="31"/>
      <c r="D656" s="31"/>
      <c r="E656" s="31"/>
      <c r="F656" s="31"/>
    </row>
    <row r="657" spans="1:6" x14ac:dyDescent="0.2">
      <c r="A657" s="31"/>
      <c r="B657" s="31"/>
      <c r="C657" s="31"/>
      <c r="D657" s="31"/>
      <c r="E657" s="31"/>
      <c r="F657" s="31"/>
    </row>
    <row r="658" spans="1:6" x14ac:dyDescent="0.2">
      <c r="A658" s="31"/>
      <c r="B658" s="31"/>
      <c r="C658" s="31"/>
      <c r="D658" s="31"/>
      <c r="E658" s="31"/>
      <c r="F658" s="31"/>
    </row>
    <row r="659" spans="1:6" x14ac:dyDescent="0.2">
      <c r="A659" s="31"/>
      <c r="B659" s="31"/>
      <c r="C659" s="31"/>
      <c r="D659" s="31"/>
      <c r="E659" s="31"/>
      <c r="F659" s="31"/>
    </row>
    <row r="660" spans="1:6" x14ac:dyDescent="0.2">
      <c r="A660" s="31"/>
      <c r="B660" s="31"/>
      <c r="C660" s="31"/>
      <c r="D660" s="31"/>
      <c r="E660" s="31"/>
      <c r="F660" s="31"/>
    </row>
    <row r="661" spans="1:6" x14ac:dyDescent="0.2">
      <c r="A661" s="31"/>
      <c r="B661" s="31"/>
      <c r="C661" s="31"/>
      <c r="D661" s="31"/>
      <c r="E661" s="31"/>
      <c r="F661" s="31"/>
    </row>
    <row r="662" spans="1:6" x14ac:dyDescent="0.2">
      <c r="A662" s="31"/>
      <c r="B662" s="31"/>
      <c r="C662" s="31"/>
      <c r="D662" s="31"/>
      <c r="E662" s="31"/>
      <c r="F662" s="31"/>
    </row>
    <row r="663" spans="1:6" x14ac:dyDescent="0.2">
      <c r="A663" s="31"/>
      <c r="B663" s="31"/>
      <c r="C663" s="31"/>
      <c r="D663" s="31"/>
      <c r="E663" s="31"/>
      <c r="F663" s="31"/>
    </row>
    <row r="664" spans="1:6" x14ac:dyDescent="0.2">
      <c r="A664" s="31"/>
      <c r="B664" s="31"/>
      <c r="C664" s="31"/>
      <c r="D664" s="31"/>
      <c r="E664" s="31"/>
      <c r="F664" s="31"/>
    </row>
    <row r="665" spans="1:6" x14ac:dyDescent="0.2">
      <c r="A665" s="31"/>
      <c r="B665" s="31"/>
      <c r="C665" s="31"/>
      <c r="D665" s="31"/>
      <c r="E665" s="31"/>
      <c r="F665" s="31"/>
    </row>
    <row r="666" spans="1:6" x14ac:dyDescent="0.2">
      <c r="A666" s="31"/>
      <c r="B666" s="31"/>
      <c r="C666" s="31"/>
      <c r="D666" s="31"/>
      <c r="E666" s="31"/>
      <c r="F666" s="31"/>
    </row>
    <row r="667" spans="1:6" x14ac:dyDescent="0.2">
      <c r="A667" s="31"/>
      <c r="B667" s="31"/>
      <c r="C667" s="31"/>
      <c r="D667" s="31"/>
      <c r="E667" s="31"/>
      <c r="F667" s="31"/>
    </row>
    <row r="668" spans="1:6" x14ac:dyDescent="0.2">
      <c r="A668" s="31"/>
      <c r="B668" s="31"/>
      <c r="C668" s="31"/>
      <c r="D668" s="31"/>
      <c r="E668" s="31"/>
      <c r="F668" s="31"/>
    </row>
    <row r="669" spans="1:6" x14ac:dyDescent="0.2">
      <c r="A669" s="31"/>
      <c r="B669" s="31"/>
      <c r="C669" s="31"/>
      <c r="D669" s="31"/>
      <c r="E669" s="31"/>
      <c r="F669" s="31"/>
    </row>
    <row r="670" spans="1:6" x14ac:dyDescent="0.2">
      <c r="A670" s="31"/>
      <c r="B670" s="31"/>
      <c r="C670" s="31"/>
      <c r="D670" s="31"/>
      <c r="E670" s="31"/>
      <c r="F670" s="31"/>
    </row>
    <row r="671" spans="1:6" x14ac:dyDescent="0.2">
      <c r="A671" s="31"/>
      <c r="B671" s="31"/>
      <c r="C671" s="31"/>
      <c r="D671" s="31"/>
      <c r="E671" s="31"/>
      <c r="F671" s="31"/>
    </row>
    <row r="672" spans="1:6" x14ac:dyDescent="0.2">
      <c r="A672" s="31"/>
      <c r="B672" s="31"/>
      <c r="C672" s="31"/>
      <c r="D672" s="31"/>
      <c r="E672" s="31"/>
      <c r="F672" s="31"/>
    </row>
    <row r="673" spans="1:6" x14ac:dyDescent="0.2">
      <c r="A673" s="31"/>
      <c r="B673" s="31"/>
      <c r="C673" s="31"/>
      <c r="D673" s="31"/>
      <c r="E673" s="31"/>
      <c r="F673" s="31"/>
    </row>
    <row r="674" spans="1:6" x14ac:dyDescent="0.2">
      <c r="A674" s="31"/>
      <c r="B674" s="31"/>
      <c r="C674" s="31"/>
      <c r="D674" s="31"/>
      <c r="E674" s="31"/>
      <c r="F674" s="31"/>
    </row>
    <row r="675" spans="1:6" x14ac:dyDescent="0.2">
      <c r="A675" s="31"/>
      <c r="B675" s="31"/>
      <c r="C675" s="31"/>
      <c r="D675" s="31"/>
      <c r="E675" s="31"/>
      <c r="F675" s="31"/>
    </row>
    <row r="676" spans="1:6" x14ac:dyDescent="0.2">
      <c r="A676" s="31"/>
      <c r="B676" s="31"/>
      <c r="C676" s="31"/>
      <c r="D676" s="31"/>
      <c r="E676" s="31"/>
      <c r="F676" s="31"/>
    </row>
    <row r="677" spans="1:6" x14ac:dyDescent="0.2">
      <c r="A677" s="31"/>
      <c r="B677" s="31"/>
      <c r="C677" s="31"/>
      <c r="D677" s="31"/>
      <c r="E677" s="31"/>
      <c r="F677" s="31"/>
    </row>
    <row r="678" spans="1:6" x14ac:dyDescent="0.2">
      <c r="A678" s="31"/>
      <c r="B678" s="31"/>
      <c r="C678" s="31"/>
      <c r="D678" s="31"/>
      <c r="E678" s="31"/>
      <c r="F678" s="31"/>
    </row>
    <row r="679" spans="1:6" x14ac:dyDescent="0.2">
      <c r="A679" s="31"/>
      <c r="B679" s="31"/>
      <c r="C679" s="31"/>
      <c r="D679" s="31"/>
      <c r="E679" s="31"/>
      <c r="F679" s="31"/>
    </row>
    <row r="680" spans="1:6" x14ac:dyDescent="0.2">
      <c r="A680" s="31"/>
      <c r="B680" s="31"/>
      <c r="C680" s="31"/>
      <c r="D680" s="31"/>
      <c r="E680" s="31"/>
      <c r="F680" s="31"/>
    </row>
    <row r="681" spans="1:6" x14ac:dyDescent="0.2">
      <c r="A681" s="31"/>
      <c r="B681" s="31"/>
      <c r="C681" s="31"/>
      <c r="D681" s="31"/>
      <c r="E681" s="31"/>
      <c r="F681" s="31"/>
    </row>
    <row r="682" spans="1:6" x14ac:dyDescent="0.2">
      <c r="A682" s="31"/>
      <c r="B682" s="31"/>
      <c r="C682" s="31"/>
      <c r="D682" s="31"/>
      <c r="E682" s="31"/>
      <c r="F682" s="31"/>
    </row>
    <row r="683" spans="1:6" x14ac:dyDescent="0.2">
      <c r="A683" s="31"/>
      <c r="B683" s="31"/>
      <c r="C683" s="31"/>
      <c r="D683" s="31"/>
      <c r="E683" s="31"/>
      <c r="F683" s="31"/>
    </row>
    <row r="684" spans="1:6" x14ac:dyDescent="0.2">
      <c r="A684" s="31"/>
      <c r="B684" s="31"/>
      <c r="C684" s="31"/>
      <c r="D684" s="31"/>
      <c r="E684" s="31"/>
      <c r="F684" s="31"/>
    </row>
    <row r="685" spans="1:6" x14ac:dyDescent="0.2">
      <c r="A685" s="31"/>
      <c r="B685" s="31"/>
      <c r="C685" s="31"/>
      <c r="D685" s="31"/>
      <c r="E685" s="31"/>
      <c r="F685" s="31"/>
    </row>
    <row r="686" spans="1:6" x14ac:dyDescent="0.2">
      <c r="A686" s="31"/>
      <c r="B686" s="31"/>
      <c r="C686" s="31"/>
      <c r="D686" s="31"/>
      <c r="E686" s="31"/>
      <c r="F686" s="31"/>
    </row>
    <row r="687" spans="1:6" x14ac:dyDescent="0.2">
      <c r="A687" s="31"/>
      <c r="B687" s="31"/>
      <c r="C687" s="31"/>
      <c r="D687" s="31"/>
      <c r="E687" s="31"/>
      <c r="F687" s="31"/>
    </row>
    <row r="688" spans="1:6" x14ac:dyDescent="0.2">
      <c r="A688" s="31"/>
      <c r="B688" s="31"/>
      <c r="C688" s="31"/>
      <c r="D688" s="31"/>
      <c r="E688" s="31"/>
      <c r="F688" s="31"/>
    </row>
    <row r="689" spans="1:6" x14ac:dyDescent="0.2">
      <c r="A689" s="31"/>
      <c r="B689" s="31"/>
      <c r="C689" s="31"/>
      <c r="D689" s="31"/>
      <c r="E689" s="31"/>
      <c r="F689" s="31"/>
    </row>
    <row r="690" spans="1:6" x14ac:dyDescent="0.2">
      <c r="A690" s="31"/>
      <c r="B690" s="31"/>
      <c r="C690" s="31"/>
      <c r="D690" s="31"/>
      <c r="E690" s="31"/>
      <c r="F690" s="31"/>
    </row>
    <row r="691" spans="1:6" x14ac:dyDescent="0.2">
      <c r="A691" s="31"/>
      <c r="B691" s="31"/>
      <c r="C691" s="31"/>
      <c r="D691" s="31"/>
      <c r="E691" s="31"/>
      <c r="F691" s="31"/>
    </row>
    <row r="692" spans="1:6" x14ac:dyDescent="0.2">
      <c r="A692" s="31"/>
      <c r="B692" s="31"/>
      <c r="C692" s="31"/>
      <c r="D692" s="31"/>
      <c r="E692" s="31"/>
      <c r="F692" s="31"/>
    </row>
    <row r="693" spans="1:6" x14ac:dyDescent="0.2">
      <c r="A693" s="31"/>
      <c r="B693" s="31"/>
      <c r="C693" s="31"/>
      <c r="D693" s="31"/>
      <c r="E693" s="31"/>
      <c r="F693" s="31"/>
    </row>
    <row r="694" spans="1:6" x14ac:dyDescent="0.2">
      <c r="A694" s="31"/>
      <c r="B694" s="31"/>
      <c r="C694" s="31"/>
      <c r="D694" s="31"/>
      <c r="E694" s="31"/>
      <c r="F694" s="31"/>
    </row>
    <row r="695" spans="1:6" x14ac:dyDescent="0.2">
      <c r="A695" s="31"/>
      <c r="B695" s="31"/>
      <c r="C695" s="31"/>
      <c r="D695" s="31"/>
      <c r="E695" s="31"/>
      <c r="F695" s="31"/>
    </row>
    <row r="696" spans="1:6" x14ac:dyDescent="0.2">
      <c r="A696" s="31"/>
      <c r="B696" s="31"/>
      <c r="C696" s="31"/>
      <c r="D696" s="31"/>
      <c r="E696" s="31"/>
      <c r="F696" s="31"/>
    </row>
    <row r="697" spans="1:6" x14ac:dyDescent="0.2">
      <c r="A697" s="31"/>
      <c r="B697" s="31"/>
      <c r="C697" s="31"/>
      <c r="D697" s="31"/>
      <c r="E697" s="31"/>
      <c r="F697" s="31"/>
    </row>
    <row r="698" spans="1:6" x14ac:dyDescent="0.2">
      <c r="A698" s="31"/>
      <c r="B698" s="31"/>
      <c r="C698" s="31"/>
      <c r="D698" s="31"/>
      <c r="E698" s="31"/>
      <c r="F698" s="31"/>
    </row>
    <row r="699" spans="1:6" x14ac:dyDescent="0.2">
      <c r="A699" s="31"/>
      <c r="B699" s="31"/>
      <c r="C699" s="31"/>
      <c r="D699" s="31"/>
      <c r="E699" s="31"/>
      <c r="F699" s="31"/>
    </row>
    <row r="700" spans="1:6" x14ac:dyDescent="0.2">
      <c r="A700" s="31"/>
      <c r="B700" s="31"/>
      <c r="C700" s="31"/>
      <c r="D700" s="31"/>
      <c r="E700" s="31"/>
      <c r="F700" s="31"/>
    </row>
    <row r="701" spans="1:6" x14ac:dyDescent="0.2">
      <c r="A701" s="31"/>
      <c r="B701" s="31"/>
      <c r="C701" s="31"/>
      <c r="D701" s="31"/>
      <c r="E701" s="31"/>
      <c r="F701" s="31"/>
    </row>
    <row r="702" spans="1:6" x14ac:dyDescent="0.2">
      <c r="A702" s="31"/>
      <c r="B702" s="31"/>
      <c r="C702" s="31"/>
      <c r="D702" s="31"/>
      <c r="E702" s="31"/>
      <c r="F702" s="31"/>
    </row>
    <row r="703" spans="1:6" x14ac:dyDescent="0.2">
      <c r="A703" s="31"/>
      <c r="B703" s="31"/>
      <c r="C703" s="31"/>
      <c r="D703" s="31"/>
      <c r="E703" s="31"/>
      <c r="F703" s="31"/>
    </row>
    <row r="704" spans="1:6" x14ac:dyDescent="0.2">
      <c r="A704" s="31"/>
      <c r="B704" s="31"/>
      <c r="C704" s="31"/>
      <c r="D704" s="31"/>
      <c r="E704" s="31"/>
      <c r="F704" s="31"/>
    </row>
    <row r="705" spans="1:6" x14ac:dyDescent="0.2">
      <c r="A705" s="31"/>
      <c r="B705" s="31"/>
      <c r="C705" s="31"/>
      <c r="D705" s="31"/>
      <c r="E705" s="31"/>
      <c r="F705" s="31"/>
    </row>
    <row r="706" spans="1:6" x14ac:dyDescent="0.2">
      <c r="A706" s="31"/>
      <c r="B706" s="31"/>
      <c r="C706" s="31"/>
      <c r="D706" s="31"/>
      <c r="E706" s="31"/>
      <c r="F706" s="31"/>
    </row>
    <row r="707" spans="1:6" x14ac:dyDescent="0.2">
      <c r="A707" s="31"/>
      <c r="B707" s="31"/>
      <c r="C707" s="31"/>
      <c r="D707" s="31"/>
      <c r="E707" s="31"/>
      <c r="F707" s="31"/>
    </row>
    <row r="708" spans="1:6" x14ac:dyDescent="0.2">
      <c r="A708" s="31"/>
      <c r="B708" s="31"/>
      <c r="C708" s="31"/>
      <c r="D708" s="31"/>
      <c r="E708" s="31"/>
      <c r="F708" s="31"/>
    </row>
    <row r="709" spans="1:6" x14ac:dyDescent="0.2">
      <c r="A709" s="31"/>
      <c r="B709" s="31"/>
      <c r="C709" s="31"/>
      <c r="D709" s="31"/>
      <c r="E709" s="31"/>
      <c r="F709" s="31"/>
    </row>
    <row r="710" spans="1:6" x14ac:dyDescent="0.2">
      <c r="A710" s="31"/>
      <c r="B710" s="31"/>
      <c r="C710" s="31"/>
      <c r="D710" s="31"/>
      <c r="E710" s="31"/>
      <c r="F710" s="31"/>
    </row>
    <row r="711" spans="1:6" x14ac:dyDescent="0.2">
      <c r="A711" s="31"/>
      <c r="B711" s="31"/>
      <c r="C711" s="31"/>
      <c r="D711" s="31"/>
      <c r="E711" s="31"/>
      <c r="F711" s="31"/>
    </row>
    <row r="712" spans="1:6" x14ac:dyDescent="0.2">
      <c r="A712" s="31"/>
      <c r="B712" s="31"/>
      <c r="C712" s="31"/>
      <c r="D712" s="31"/>
      <c r="E712" s="31"/>
      <c r="F712" s="31"/>
    </row>
    <row r="713" spans="1:6" x14ac:dyDescent="0.2">
      <c r="A713" s="31"/>
      <c r="B713" s="31"/>
      <c r="C713" s="31"/>
      <c r="D713" s="31"/>
      <c r="E713" s="31"/>
      <c r="F713" s="31"/>
    </row>
    <row r="714" spans="1:6" x14ac:dyDescent="0.2">
      <c r="A714" s="31"/>
      <c r="B714" s="31"/>
      <c r="C714" s="31"/>
      <c r="D714" s="31"/>
      <c r="E714" s="31"/>
      <c r="F714" s="31"/>
    </row>
    <row r="715" spans="1:6" x14ac:dyDescent="0.2">
      <c r="A715" s="31"/>
      <c r="B715" s="31"/>
      <c r="C715" s="31"/>
      <c r="D715" s="31"/>
      <c r="E715" s="31"/>
      <c r="F715" s="31"/>
    </row>
    <row r="716" spans="1:6" x14ac:dyDescent="0.2">
      <c r="A716" s="31"/>
      <c r="B716" s="31"/>
      <c r="C716" s="31"/>
      <c r="D716" s="31"/>
      <c r="E716" s="31"/>
      <c r="F716" s="31"/>
    </row>
    <row r="717" spans="1:6" x14ac:dyDescent="0.2">
      <c r="A717" s="31"/>
      <c r="B717" s="31"/>
      <c r="C717" s="31"/>
      <c r="D717" s="31"/>
      <c r="E717" s="31"/>
      <c r="F717" s="31"/>
    </row>
    <row r="718" spans="1:6" x14ac:dyDescent="0.2">
      <c r="A718" s="31"/>
      <c r="B718" s="31"/>
      <c r="C718" s="31"/>
      <c r="D718" s="31"/>
      <c r="E718" s="31"/>
      <c r="F718" s="31"/>
    </row>
    <row r="719" spans="1:6" x14ac:dyDescent="0.2">
      <c r="A719" s="31"/>
      <c r="B719" s="31"/>
      <c r="C719" s="31"/>
      <c r="D719" s="31"/>
      <c r="E719" s="31"/>
      <c r="F719" s="31"/>
    </row>
    <row r="720" spans="1:6" x14ac:dyDescent="0.2">
      <c r="A720" s="31"/>
      <c r="B720" s="31"/>
      <c r="C720" s="31"/>
      <c r="D720" s="31"/>
      <c r="E720" s="31"/>
      <c r="F720" s="31"/>
    </row>
    <row r="721" spans="1:6" x14ac:dyDescent="0.2">
      <c r="A721" s="31"/>
      <c r="B721" s="31"/>
      <c r="C721" s="31"/>
      <c r="D721" s="31"/>
      <c r="E721" s="31"/>
      <c r="F721" s="31"/>
    </row>
    <row r="722" spans="1:6" x14ac:dyDescent="0.2">
      <c r="A722" s="31"/>
      <c r="B722" s="31"/>
      <c r="C722" s="31"/>
      <c r="D722" s="31"/>
      <c r="E722" s="31"/>
      <c r="F722" s="31"/>
    </row>
    <row r="723" spans="1:6" x14ac:dyDescent="0.2">
      <c r="A723" s="31"/>
      <c r="B723" s="31"/>
      <c r="C723" s="31"/>
      <c r="D723" s="31"/>
      <c r="E723" s="31"/>
      <c r="F723" s="31"/>
    </row>
    <row r="724" spans="1:6" x14ac:dyDescent="0.2">
      <c r="A724" s="31"/>
      <c r="B724" s="31"/>
      <c r="C724" s="31"/>
      <c r="D724" s="31"/>
      <c r="E724" s="31"/>
      <c r="F724" s="31"/>
    </row>
    <row r="725" spans="1:6" x14ac:dyDescent="0.2">
      <c r="A725" s="31"/>
      <c r="B725" s="31"/>
      <c r="C725" s="31"/>
      <c r="D725" s="31"/>
      <c r="E725" s="31"/>
      <c r="F725" s="31"/>
    </row>
    <row r="726" spans="1:6" x14ac:dyDescent="0.2">
      <c r="A726" s="31"/>
      <c r="B726" s="31"/>
      <c r="C726" s="31"/>
      <c r="D726" s="31"/>
      <c r="E726" s="31"/>
      <c r="F726" s="31"/>
    </row>
    <row r="727" spans="1:6" x14ac:dyDescent="0.2">
      <c r="A727" s="31"/>
      <c r="B727" s="31"/>
      <c r="C727" s="31"/>
      <c r="D727" s="31"/>
      <c r="E727" s="31"/>
      <c r="F727" s="31"/>
    </row>
    <row r="728" spans="1:6" x14ac:dyDescent="0.2">
      <c r="A728" s="31"/>
      <c r="B728" s="31"/>
      <c r="C728" s="31"/>
      <c r="D728" s="31"/>
      <c r="E728" s="31"/>
      <c r="F728" s="31"/>
    </row>
    <row r="729" spans="1:6" x14ac:dyDescent="0.2">
      <c r="A729" s="31"/>
      <c r="B729" s="31"/>
      <c r="C729" s="31"/>
      <c r="D729" s="31"/>
      <c r="E729" s="31"/>
      <c r="F729" s="31"/>
    </row>
    <row r="730" spans="1:6" x14ac:dyDescent="0.2">
      <c r="A730" s="31"/>
      <c r="B730" s="31"/>
      <c r="C730" s="31"/>
      <c r="D730" s="31"/>
      <c r="E730" s="31"/>
      <c r="F730" s="31"/>
    </row>
    <row r="731" spans="1:6" x14ac:dyDescent="0.2">
      <c r="A731" s="31"/>
      <c r="B731" s="31"/>
      <c r="C731" s="31"/>
      <c r="D731" s="31"/>
      <c r="E731" s="31"/>
      <c r="F731" s="31"/>
    </row>
    <row r="732" spans="1:6" x14ac:dyDescent="0.2">
      <c r="A732" s="31"/>
      <c r="B732" s="31"/>
      <c r="C732" s="31"/>
      <c r="D732" s="31"/>
      <c r="E732" s="31"/>
      <c r="F732" s="31"/>
    </row>
    <row r="733" spans="1:6" x14ac:dyDescent="0.2">
      <c r="A733" s="31"/>
      <c r="B733" s="31"/>
      <c r="C733" s="31"/>
      <c r="D733" s="31"/>
      <c r="E733" s="31"/>
      <c r="F733" s="31"/>
    </row>
    <row r="734" spans="1:6" x14ac:dyDescent="0.2">
      <c r="A734" s="31"/>
      <c r="B734" s="31"/>
      <c r="C734" s="31"/>
      <c r="D734" s="31"/>
      <c r="E734" s="31"/>
      <c r="F734" s="31"/>
    </row>
    <row r="735" spans="1:6" x14ac:dyDescent="0.2">
      <c r="A735" s="31"/>
      <c r="B735" s="31"/>
      <c r="C735" s="31"/>
      <c r="D735" s="31"/>
      <c r="E735" s="31"/>
      <c r="F735" s="31"/>
    </row>
    <row r="736" spans="1:6" x14ac:dyDescent="0.2">
      <c r="A736" s="31"/>
      <c r="B736" s="31"/>
      <c r="C736" s="31"/>
      <c r="D736" s="31"/>
      <c r="E736" s="31"/>
      <c r="F736" s="31"/>
    </row>
    <row r="737" spans="1:6" x14ac:dyDescent="0.2">
      <c r="A737" s="31"/>
      <c r="B737" s="31"/>
      <c r="C737" s="31"/>
      <c r="D737" s="31"/>
      <c r="E737" s="31"/>
      <c r="F737" s="31"/>
    </row>
    <row r="738" spans="1:6" x14ac:dyDescent="0.2">
      <c r="A738" s="31"/>
      <c r="B738" s="31"/>
      <c r="C738" s="31"/>
      <c r="D738" s="31"/>
      <c r="E738" s="31"/>
      <c r="F738" s="31"/>
    </row>
    <row r="739" spans="1:6" x14ac:dyDescent="0.2">
      <c r="A739" s="31"/>
      <c r="B739" s="31"/>
      <c r="C739" s="31"/>
      <c r="D739" s="31"/>
      <c r="E739" s="31"/>
      <c r="F739" s="31"/>
    </row>
    <row r="740" spans="1:6" x14ac:dyDescent="0.2">
      <c r="A740" s="31"/>
      <c r="B740" s="31"/>
      <c r="C740" s="31"/>
      <c r="D740" s="31"/>
      <c r="E740" s="31"/>
      <c r="F740" s="31"/>
    </row>
    <row r="741" spans="1:6" x14ac:dyDescent="0.2">
      <c r="A741" s="31"/>
      <c r="B741" s="31"/>
      <c r="C741" s="31"/>
      <c r="D741" s="31"/>
      <c r="E741" s="31"/>
      <c r="F741" s="31"/>
    </row>
    <row r="742" spans="1:6" x14ac:dyDescent="0.2">
      <c r="A742" s="31"/>
      <c r="B742" s="31"/>
      <c r="C742" s="31"/>
      <c r="D742" s="31"/>
      <c r="E742" s="31"/>
      <c r="F742" s="31"/>
    </row>
    <row r="743" spans="1:6" x14ac:dyDescent="0.2">
      <c r="A743" s="31"/>
      <c r="B743" s="31"/>
      <c r="C743" s="31"/>
      <c r="D743" s="31"/>
      <c r="E743" s="31"/>
      <c r="F743" s="31"/>
    </row>
    <row r="744" spans="1:6" x14ac:dyDescent="0.2">
      <c r="A744" s="31"/>
      <c r="B744" s="31"/>
      <c r="C744" s="31"/>
      <c r="D744" s="31"/>
      <c r="E744" s="31"/>
      <c r="F744" s="31"/>
    </row>
    <row r="745" spans="1:6" x14ac:dyDescent="0.2">
      <c r="A745" s="31"/>
      <c r="B745" s="31"/>
      <c r="C745" s="31"/>
      <c r="D745" s="31"/>
      <c r="E745" s="31"/>
      <c r="F745" s="31"/>
    </row>
    <row r="746" spans="1:6" x14ac:dyDescent="0.2">
      <c r="A746" s="31"/>
      <c r="B746" s="31"/>
      <c r="C746" s="31"/>
      <c r="D746" s="31"/>
      <c r="E746" s="31"/>
      <c r="F746" s="31"/>
    </row>
    <row r="747" spans="1:6" x14ac:dyDescent="0.2">
      <c r="A747" s="31"/>
      <c r="B747" s="31"/>
      <c r="C747" s="31"/>
      <c r="D747" s="31"/>
      <c r="E747" s="31"/>
      <c r="F747" s="31"/>
    </row>
    <row r="748" spans="1:6" x14ac:dyDescent="0.2">
      <c r="A748" s="31"/>
      <c r="B748" s="31"/>
      <c r="C748" s="31"/>
      <c r="D748" s="31"/>
      <c r="E748" s="31"/>
      <c r="F748" s="31"/>
    </row>
    <row r="749" spans="1:6" x14ac:dyDescent="0.2">
      <c r="A749" s="31"/>
      <c r="B749" s="31"/>
      <c r="C749" s="31"/>
      <c r="D749" s="31"/>
      <c r="E749" s="31"/>
      <c r="F749" s="31"/>
    </row>
    <row r="750" spans="1:6" x14ac:dyDescent="0.2">
      <c r="A750" s="31"/>
      <c r="B750" s="31"/>
      <c r="C750" s="31"/>
      <c r="D750" s="31"/>
      <c r="E750" s="31"/>
      <c r="F750" s="31"/>
    </row>
    <row r="751" spans="1:6" x14ac:dyDescent="0.2">
      <c r="A751" s="31"/>
      <c r="B751" s="31"/>
      <c r="C751" s="31"/>
      <c r="D751" s="31"/>
      <c r="E751" s="31"/>
      <c r="F751" s="31"/>
    </row>
    <row r="752" spans="1:6" x14ac:dyDescent="0.2">
      <c r="A752" s="31"/>
      <c r="B752" s="31"/>
      <c r="C752" s="31"/>
      <c r="D752" s="31"/>
      <c r="E752" s="31"/>
      <c r="F752" s="31"/>
    </row>
    <row r="753" spans="1:6" x14ac:dyDescent="0.2">
      <c r="A753" s="31"/>
      <c r="B753" s="31"/>
      <c r="C753" s="31"/>
      <c r="D753" s="31"/>
      <c r="E753" s="31"/>
      <c r="F753" s="31"/>
    </row>
    <row r="754" spans="1:6" x14ac:dyDescent="0.2">
      <c r="A754" s="31"/>
      <c r="B754" s="31"/>
      <c r="C754" s="31"/>
      <c r="D754" s="31"/>
      <c r="E754" s="31"/>
      <c r="F754" s="31"/>
    </row>
    <row r="755" spans="1:6" x14ac:dyDescent="0.2">
      <c r="A755" s="31"/>
      <c r="B755" s="31"/>
      <c r="C755" s="31"/>
      <c r="D755" s="31"/>
      <c r="E755" s="31"/>
      <c r="F755" s="31"/>
    </row>
    <row r="756" spans="1:6" x14ac:dyDescent="0.2">
      <c r="A756" s="31"/>
      <c r="B756" s="31"/>
      <c r="C756" s="31"/>
      <c r="D756" s="31"/>
      <c r="E756" s="31"/>
      <c r="F756" s="31"/>
    </row>
    <row r="757" spans="1:6" x14ac:dyDescent="0.2">
      <c r="A757" s="31"/>
      <c r="B757" s="31"/>
      <c r="C757" s="31"/>
      <c r="D757" s="31"/>
      <c r="E757" s="31"/>
      <c r="F757" s="31"/>
    </row>
    <row r="758" spans="1:6" x14ac:dyDescent="0.2">
      <c r="A758" s="31"/>
      <c r="B758" s="31"/>
      <c r="C758" s="31"/>
      <c r="D758" s="31"/>
      <c r="E758" s="31"/>
      <c r="F758" s="31"/>
    </row>
    <row r="759" spans="1:6" x14ac:dyDescent="0.2">
      <c r="A759" s="31"/>
      <c r="B759" s="31"/>
      <c r="C759" s="31"/>
      <c r="D759" s="31"/>
      <c r="E759" s="31"/>
      <c r="F759" s="31"/>
    </row>
    <row r="760" spans="1:6" x14ac:dyDescent="0.2">
      <c r="A760" s="31"/>
      <c r="B760" s="31"/>
      <c r="C760" s="31"/>
      <c r="D760" s="31"/>
      <c r="E760" s="31"/>
      <c r="F760" s="31"/>
    </row>
    <row r="761" spans="1:6" x14ac:dyDescent="0.2">
      <c r="A761" s="31"/>
      <c r="B761" s="31"/>
      <c r="C761" s="31"/>
      <c r="D761" s="31"/>
      <c r="E761" s="31"/>
      <c r="F761" s="31"/>
    </row>
    <row r="762" spans="1:6" x14ac:dyDescent="0.2">
      <c r="A762" s="31"/>
      <c r="B762" s="31"/>
      <c r="C762" s="31"/>
      <c r="D762" s="31"/>
      <c r="E762" s="31"/>
      <c r="F762" s="31"/>
    </row>
    <row r="763" spans="1:6" x14ac:dyDescent="0.2">
      <c r="A763" s="31"/>
      <c r="B763" s="31"/>
      <c r="C763" s="31"/>
      <c r="D763" s="31"/>
      <c r="E763" s="31"/>
      <c r="F763" s="31"/>
    </row>
    <row r="764" spans="1:6" x14ac:dyDescent="0.2">
      <c r="A764" s="31"/>
      <c r="B764" s="31"/>
      <c r="C764" s="31"/>
      <c r="D764" s="31"/>
      <c r="E764" s="31"/>
      <c r="F764" s="31"/>
    </row>
    <row r="765" spans="1:6" x14ac:dyDescent="0.2">
      <c r="A765" s="31"/>
      <c r="B765" s="31"/>
      <c r="C765" s="31"/>
      <c r="D765" s="31"/>
      <c r="E765" s="31"/>
      <c r="F765" s="31"/>
    </row>
    <row r="766" spans="1:6" x14ac:dyDescent="0.2">
      <c r="A766" s="31"/>
      <c r="B766" s="31"/>
      <c r="C766" s="31"/>
      <c r="D766" s="31"/>
      <c r="E766" s="31"/>
      <c r="F766" s="31"/>
    </row>
    <row r="767" spans="1:6" x14ac:dyDescent="0.2">
      <c r="A767" s="31"/>
      <c r="B767" s="31"/>
      <c r="C767" s="31"/>
      <c r="D767" s="31"/>
      <c r="E767" s="31"/>
      <c r="F767" s="31"/>
    </row>
    <row r="768" spans="1:6" x14ac:dyDescent="0.2">
      <c r="A768" s="31"/>
      <c r="B768" s="31"/>
      <c r="C768" s="31"/>
      <c r="D768" s="31"/>
      <c r="E768" s="31"/>
      <c r="F768" s="31"/>
    </row>
    <row r="769" spans="1:6" x14ac:dyDescent="0.2">
      <c r="A769" s="31"/>
      <c r="B769" s="31"/>
      <c r="C769" s="31"/>
      <c r="D769" s="31"/>
      <c r="E769" s="31"/>
      <c r="F769" s="31"/>
    </row>
    <row r="770" spans="1:6" x14ac:dyDescent="0.2">
      <c r="A770" s="31"/>
      <c r="B770" s="31"/>
      <c r="C770" s="31"/>
      <c r="D770" s="31"/>
      <c r="E770" s="31"/>
      <c r="F770" s="31"/>
    </row>
    <row r="771" spans="1:6" x14ac:dyDescent="0.2">
      <c r="A771" s="31"/>
      <c r="B771" s="31"/>
      <c r="C771" s="31"/>
      <c r="D771" s="31"/>
      <c r="E771" s="31"/>
      <c r="F771" s="31"/>
    </row>
    <row r="772" spans="1:6" x14ac:dyDescent="0.2">
      <c r="A772" s="31"/>
      <c r="B772" s="31"/>
      <c r="C772" s="31"/>
      <c r="D772" s="31"/>
      <c r="E772" s="31"/>
      <c r="F772" s="31"/>
    </row>
    <row r="773" spans="1:6" x14ac:dyDescent="0.2">
      <c r="A773" s="31"/>
      <c r="B773" s="31"/>
      <c r="C773" s="31"/>
      <c r="D773" s="31"/>
      <c r="E773" s="31"/>
      <c r="F773" s="31"/>
    </row>
    <row r="774" spans="1:6" x14ac:dyDescent="0.2">
      <c r="A774" s="31"/>
      <c r="B774" s="31"/>
      <c r="C774" s="31"/>
      <c r="D774" s="31"/>
      <c r="E774" s="31"/>
      <c r="F774" s="31"/>
    </row>
    <row r="775" spans="1:6" x14ac:dyDescent="0.2">
      <c r="A775" s="31"/>
      <c r="B775" s="31"/>
      <c r="C775" s="31"/>
      <c r="D775" s="31"/>
      <c r="E775" s="31"/>
      <c r="F775" s="31"/>
    </row>
    <row r="776" spans="1:6" x14ac:dyDescent="0.2">
      <c r="A776" s="31"/>
      <c r="B776" s="31"/>
      <c r="C776" s="31"/>
      <c r="D776" s="31"/>
      <c r="E776" s="31"/>
      <c r="F776" s="31"/>
    </row>
    <row r="777" spans="1:6" x14ac:dyDescent="0.2">
      <c r="A777" s="31"/>
      <c r="B777" s="31"/>
      <c r="C777" s="31"/>
      <c r="D777" s="31"/>
      <c r="E777" s="31"/>
      <c r="F777" s="31"/>
    </row>
    <row r="778" spans="1:6" x14ac:dyDescent="0.2">
      <c r="A778" s="31"/>
      <c r="B778" s="31"/>
      <c r="C778" s="31"/>
      <c r="D778" s="31"/>
      <c r="E778" s="31"/>
      <c r="F778" s="31"/>
    </row>
    <row r="779" spans="1:6" x14ac:dyDescent="0.2">
      <c r="A779" s="31"/>
      <c r="B779" s="31"/>
      <c r="C779" s="31"/>
      <c r="D779" s="31"/>
      <c r="E779" s="31"/>
      <c r="F779" s="31"/>
    </row>
    <row r="780" spans="1:6" x14ac:dyDescent="0.2">
      <c r="A780" s="31"/>
      <c r="B780" s="31"/>
      <c r="C780" s="31"/>
      <c r="D780" s="31"/>
      <c r="E780" s="31"/>
      <c r="F780" s="31"/>
    </row>
    <row r="781" spans="1:6" x14ac:dyDescent="0.2">
      <c r="A781" s="31"/>
      <c r="B781" s="31"/>
      <c r="C781" s="31"/>
      <c r="D781" s="31"/>
      <c r="E781" s="31"/>
      <c r="F781" s="31"/>
    </row>
    <row r="782" spans="1:6" x14ac:dyDescent="0.2">
      <c r="A782" s="31"/>
      <c r="B782" s="31"/>
      <c r="C782" s="31"/>
      <c r="D782" s="31"/>
      <c r="E782" s="31"/>
      <c r="F782" s="31"/>
    </row>
    <row r="783" spans="1:6" x14ac:dyDescent="0.2">
      <c r="A783" s="31"/>
      <c r="B783" s="31"/>
      <c r="C783" s="31"/>
      <c r="D783" s="31"/>
      <c r="E783" s="31"/>
      <c r="F783" s="31"/>
    </row>
    <row r="784" spans="1:6" x14ac:dyDescent="0.2">
      <c r="A784" s="31"/>
      <c r="B784" s="31"/>
      <c r="C784" s="31"/>
      <c r="D784" s="31"/>
      <c r="E784" s="31"/>
      <c r="F784" s="31"/>
    </row>
    <row r="785" spans="1:6" x14ac:dyDescent="0.2">
      <c r="A785" s="31"/>
      <c r="B785" s="31"/>
      <c r="C785" s="31"/>
      <c r="D785" s="31"/>
      <c r="E785" s="31"/>
      <c r="F785" s="31"/>
    </row>
    <row r="786" spans="1:6" x14ac:dyDescent="0.2">
      <c r="A786" s="31"/>
      <c r="B786" s="31"/>
      <c r="C786" s="31"/>
      <c r="D786" s="31"/>
      <c r="E786" s="31"/>
      <c r="F786" s="31"/>
    </row>
    <row r="787" spans="1:6" x14ac:dyDescent="0.2">
      <c r="A787" s="31"/>
      <c r="B787" s="31"/>
      <c r="C787" s="31"/>
      <c r="D787" s="31"/>
      <c r="E787" s="31"/>
      <c r="F787" s="31"/>
    </row>
    <row r="788" spans="1:6" x14ac:dyDescent="0.2">
      <c r="A788" s="31"/>
      <c r="B788" s="31"/>
      <c r="C788" s="31"/>
      <c r="D788" s="31"/>
      <c r="E788" s="31"/>
      <c r="F788" s="31"/>
    </row>
    <row r="789" spans="1:6" x14ac:dyDescent="0.2">
      <c r="A789" s="31"/>
      <c r="B789" s="31"/>
      <c r="C789" s="31"/>
      <c r="D789" s="31"/>
      <c r="E789" s="31"/>
      <c r="F789" s="31"/>
    </row>
    <row r="790" spans="1:6" x14ac:dyDescent="0.2">
      <c r="A790" s="31"/>
      <c r="B790" s="31"/>
      <c r="C790" s="31"/>
      <c r="D790" s="31"/>
      <c r="E790" s="31"/>
      <c r="F790" s="31"/>
    </row>
    <row r="791" spans="1:6" x14ac:dyDescent="0.2">
      <c r="A791" s="31"/>
      <c r="B791" s="31"/>
      <c r="C791" s="31"/>
      <c r="D791" s="31"/>
      <c r="E791" s="31"/>
      <c r="F791" s="31"/>
    </row>
    <row r="792" spans="1:6" x14ac:dyDescent="0.2">
      <c r="A792" s="31"/>
      <c r="B792" s="31"/>
      <c r="C792" s="31"/>
      <c r="D792" s="31"/>
      <c r="E792" s="31"/>
      <c r="F792" s="31"/>
    </row>
    <row r="793" spans="1:6" x14ac:dyDescent="0.2">
      <c r="A793" s="31"/>
      <c r="B793" s="31"/>
      <c r="C793" s="31"/>
      <c r="D793" s="31"/>
      <c r="E793" s="31"/>
      <c r="F793" s="31"/>
    </row>
    <row r="794" spans="1:6" x14ac:dyDescent="0.2">
      <c r="A794" s="31"/>
      <c r="B794" s="31"/>
      <c r="C794" s="31"/>
      <c r="D794" s="31"/>
      <c r="E794" s="31"/>
      <c r="F794" s="31"/>
    </row>
    <row r="795" spans="1:6" x14ac:dyDescent="0.2">
      <c r="A795" s="31"/>
      <c r="B795" s="31"/>
      <c r="C795" s="31"/>
      <c r="D795" s="31"/>
      <c r="E795" s="31"/>
      <c r="F795" s="31"/>
    </row>
    <row r="796" spans="1:6" x14ac:dyDescent="0.2">
      <c r="A796" s="31"/>
      <c r="B796" s="31"/>
      <c r="C796" s="31"/>
      <c r="D796" s="31"/>
      <c r="E796" s="31"/>
      <c r="F796" s="31"/>
    </row>
    <row r="797" spans="1:6" x14ac:dyDescent="0.2">
      <c r="A797" s="31"/>
      <c r="B797" s="31"/>
      <c r="C797" s="31"/>
      <c r="D797" s="31"/>
      <c r="E797" s="31"/>
      <c r="F797" s="31"/>
    </row>
    <row r="798" spans="1:6" x14ac:dyDescent="0.2">
      <c r="A798" s="31"/>
      <c r="B798" s="31"/>
      <c r="C798" s="31"/>
      <c r="D798" s="31"/>
      <c r="E798" s="31"/>
      <c r="F798" s="31"/>
    </row>
    <row r="799" spans="1:6" x14ac:dyDescent="0.2">
      <c r="A799" s="31"/>
      <c r="B799" s="31"/>
      <c r="C799" s="31"/>
      <c r="D799" s="31"/>
      <c r="E799" s="31"/>
      <c r="F799" s="31"/>
    </row>
    <row r="800" spans="1:6" x14ac:dyDescent="0.2">
      <c r="A800" s="31"/>
      <c r="B800" s="31"/>
      <c r="C800" s="31"/>
      <c r="D800" s="31"/>
      <c r="E800" s="31"/>
      <c r="F800" s="31"/>
    </row>
    <row r="801" spans="1:6" x14ac:dyDescent="0.2">
      <c r="A801" s="31"/>
      <c r="B801" s="31"/>
      <c r="C801" s="31"/>
      <c r="D801" s="31"/>
      <c r="E801" s="31"/>
      <c r="F801" s="31"/>
    </row>
    <row r="802" spans="1:6" x14ac:dyDescent="0.2">
      <c r="A802" s="31"/>
      <c r="B802" s="31"/>
      <c r="C802" s="31"/>
      <c r="D802" s="31"/>
      <c r="E802" s="31"/>
      <c r="F802" s="31"/>
    </row>
    <row r="803" spans="1:6" x14ac:dyDescent="0.2">
      <c r="A803" s="31"/>
      <c r="B803" s="31"/>
      <c r="C803" s="31"/>
      <c r="D803" s="31"/>
      <c r="E803" s="31"/>
      <c r="F803" s="31"/>
    </row>
    <row r="804" spans="1:6" x14ac:dyDescent="0.2">
      <c r="A804" s="31"/>
      <c r="B804" s="31"/>
      <c r="C804" s="31"/>
      <c r="D804" s="31"/>
      <c r="E804" s="31"/>
      <c r="F804" s="31"/>
    </row>
    <row r="805" spans="1:6" x14ac:dyDescent="0.2">
      <c r="A805" s="31"/>
      <c r="B805" s="31"/>
      <c r="C805" s="31"/>
      <c r="D805" s="31"/>
      <c r="E805" s="31"/>
      <c r="F805" s="31"/>
    </row>
    <row r="806" spans="1:6" x14ac:dyDescent="0.2">
      <c r="A806" s="31"/>
      <c r="B806" s="31"/>
      <c r="C806" s="31"/>
      <c r="D806" s="31"/>
      <c r="E806" s="31"/>
      <c r="F806" s="31"/>
    </row>
    <row r="807" spans="1:6" x14ac:dyDescent="0.2">
      <c r="A807" s="31"/>
      <c r="B807" s="31"/>
      <c r="C807" s="31"/>
      <c r="D807" s="31"/>
      <c r="E807" s="31"/>
      <c r="F807" s="31"/>
    </row>
    <row r="808" spans="1:6" x14ac:dyDescent="0.2">
      <c r="A808" s="31"/>
      <c r="B808" s="31"/>
      <c r="C808" s="31"/>
      <c r="D808" s="31"/>
      <c r="E808" s="31"/>
      <c r="F808" s="31"/>
    </row>
    <row r="809" spans="1:6" x14ac:dyDescent="0.2">
      <c r="A809" s="31"/>
      <c r="B809" s="31"/>
      <c r="C809" s="31"/>
      <c r="D809" s="31"/>
      <c r="E809" s="31"/>
      <c r="F809" s="31"/>
    </row>
    <row r="810" spans="1:6" x14ac:dyDescent="0.2">
      <c r="A810" s="31"/>
      <c r="B810" s="31"/>
      <c r="C810" s="31"/>
      <c r="D810" s="31"/>
      <c r="E810" s="31"/>
      <c r="F810" s="31"/>
    </row>
    <row r="811" spans="1:6" x14ac:dyDescent="0.2">
      <c r="A811" s="31"/>
      <c r="B811" s="31"/>
      <c r="C811" s="31"/>
      <c r="D811" s="31"/>
      <c r="E811" s="31"/>
      <c r="F811" s="31"/>
    </row>
    <row r="812" spans="1:6" x14ac:dyDescent="0.2">
      <c r="A812" s="31"/>
      <c r="B812" s="31"/>
      <c r="C812" s="31"/>
      <c r="D812" s="31"/>
      <c r="E812" s="31"/>
      <c r="F812" s="31"/>
    </row>
    <row r="813" spans="1:6" x14ac:dyDescent="0.2">
      <c r="A813" s="31"/>
      <c r="B813" s="31"/>
      <c r="C813" s="31"/>
      <c r="D813" s="31"/>
      <c r="E813" s="31"/>
      <c r="F813" s="31"/>
    </row>
    <row r="814" spans="1:6" x14ac:dyDescent="0.2">
      <c r="A814" s="31"/>
      <c r="B814" s="31"/>
      <c r="C814" s="31"/>
      <c r="D814" s="31"/>
      <c r="E814" s="31"/>
      <c r="F814" s="31"/>
    </row>
    <row r="815" spans="1:6" x14ac:dyDescent="0.2">
      <c r="A815" s="31"/>
      <c r="B815" s="31"/>
      <c r="C815" s="31"/>
      <c r="D815" s="31"/>
      <c r="E815" s="31"/>
      <c r="F815" s="31"/>
    </row>
    <row r="816" spans="1:6" x14ac:dyDescent="0.2">
      <c r="A816" s="31"/>
      <c r="B816" s="31"/>
      <c r="C816" s="31"/>
      <c r="D816" s="31"/>
      <c r="E816" s="31"/>
      <c r="F816" s="31"/>
    </row>
    <row r="817" spans="1:6" x14ac:dyDescent="0.2">
      <c r="A817" s="31"/>
      <c r="B817" s="31"/>
      <c r="C817" s="31"/>
      <c r="D817" s="31"/>
      <c r="E817" s="31"/>
      <c r="F817" s="31"/>
    </row>
    <row r="818" spans="1:6" x14ac:dyDescent="0.2">
      <c r="A818" s="31"/>
      <c r="B818" s="31"/>
      <c r="C818" s="31"/>
      <c r="D818" s="31"/>
      <c r="E818" s="31"/>
      <c r="F818" s="31"/>
    </row>
    <row r="819" spans="1:6" x14ac:dyDescent="0.2">
      <c r="A819" s="31"/>
      <c r="B819" s="31"/>
      <c r="C819" s="31"/>
      <c r="D819" s="31"/>
      <c r="E819" s="31"/>
      <c r="F819" s="31"/>
    </row>
    <row r="820" spans="1:6" x14ac:dyDescent="0.2">
      <c r="A820" s="31"/>
      <c r="B820" s="31"/>
      <c r="C820" s="31"/>
      <c r="D820" s="31"/>
      <c r="E820" s="31"/>
      <c r="F820" s="31"/>
    </row>
    <row r="821" spans="1:6" x14ac:dyDescent="0.2">
      <c r="A821" s="31"/>
      <c r="B821" s="31"/>
      <c r="C821" s="31"/>
      <c r="D821" s="31"/>
      <c r="E821" s="31"/>
      <c r="F821" s="31"/>
    </row>
    <row r="822" spans="1:6" x14ac:dyDescent="0.2">
      <c r="A822" s="31"/>
      <c r="B822" s="31"/>
      <c r="C822" s="31"/>
      <c r="D822" s="31"/>
      <c r="E822" s="31"/>
      <c r="F822" s="31"/>
    </row>
    <row r="823" spans="1:6" x14ac:dyDescent="0.2">
      <c r="A823" s="31"/>
      <c r="B823" s="31"/>
      <c r="C823" s="31"/>
      <c r="D823" s="31"/>
      <c r="E823" s="31"/>
      <c r="F823" s="31"/>
    </row>
    <row r="824" spans="1:6" x14ac:dyDescent="0.2">
      <c r="A824" s="31"/>
      <c r="B824" s="31"/>
      <c r="C824" s="31"/>
      <c r="D824" s="31"/>
      <c r="E824" s="31"/>
      <c r="F824" s="31"/>
    </row>
    <row r="825" spans="1:6" x14ac:dyDescent="0.2">
      <c r="A825" s="31"/>
      <c r="B825" s="31"/>
      <c r="C825" s="31"/>
      <c r="D825" s="31"/>
      <c r="E825" s="31"/>
      <c r="F825" s="31"/>
    </row>
    <row r="826" spans="1:6" x14ac:dyDescent="0.2">
      <c r="A826" s="31"/>
      <c r="B826" s="31"/>
      <c r="C826" s="31"/>
      <c r="D826" s="31"/>
      <c r="E826" s="31"/>
      <c r="F826" s="31"/>
    </row>
    <row r="827" spans="1:6" x14ac:dyDescent="0.2">
      <c r="A827" s="31"/>
      <c r="B827" s="31"/>
      <c r="C827" s="31"/>
      <c r="D827" s="31"/>
      <c r="E827" s="31"/>
      <c r="F827" s="31"/>
    </row>
    <row r="828" spans="1:6" x14ac:dyDescent="0.2">
      <c r="A828" s="31"/>
      <c r="B828" s="31"/>
      <c r="C828" s="31"/>
      <c r="D828" s="31"/>
      <c r="E828" s="31"/>
      <c r="F828" s="31"/>
    </row>
    <row r="829" spans="1:6" x14ac:dyDescent="0.2">
      <c r="A829" s="31"/>
      <c r="B829" s="31"/>
      <c r="C829" s="31"/>
      <c r="D829" s="31"/>
      <c r="E829" s="31"/>
      <c r="F829" s="31"/>
    </row>
    <row r="830" spans="1:6" x14ac:dyDescent="0.2">
      <c r="A830" s="31"/>
      <c r="B830" s="31"/>
      <c r="C830" s="31"/>
      <c r="D830" s="31"/>
      <c r="E830" s="31"/>
      <c r="F830" s="31"/>
    </row>
    <row r="831" spans="1:6" x14ac:dyDescent="0.2">
      <c r="A831" s="31"/>
      <c r="B831" s="31"/>
      <c r="C831" s="31"/>
      <c r="D831" s="31"/>
      <c r="E831" s="31"/>
      <c r="F831" s="31"/>
    </row>
    <row r="832" spans="1:6" x14ac:dyDescent="0.2">
      <c r="A832" s="31"/>
      <c r="B832" s="31"/>
      <c r="C832" s="31"/>
      <c r="D832" s="31"/>
      <c r="E832" s="31"/>
      <c r="F832" s="31"/>
    </row>
    <row r="833" spans="1:6" x14ac:dyDescent="0.2">
      <c r="A833" s="31"/>
      <c r="B833" s="31"/>
      <c r="C833" s="31"/>
      <c r="D833" s="31"/>
      <c r="E833" s="31"/>
      <c r="F833" s="31"/>
    </row>
    <row r="834" spans="1:6" x14ac:dyDescent="0.2">
      <c r="A834" s="31"/>
      <c r="B834" s="31"/>
      <c r="C834" s="31"/>
      <c r="D834" s="31"/>
      <c r="E834" s="31"/>
      <c r="F834" s="31"/>
    </row>
    <row r="835" spans="1:6" x14ac:dyDescent="0.2">
      <c r="A835" s="31"/>
      <c r="B835" s="31"/>
      <c r="C835" s="31"/>
      <c r="D835" s="31"/>
      <c r="E835" s="31"/>
      <c r="F835" s="31"/>
    </row>
    <row r="836" spans="1:6" x14ac:dyDescent="0.2">
      <c r="A836" s="31"/>
      <c r="B836" s="31"/>
      <c r="C836" s="31"/>
      <c r="D836" s="31"/>
      <c r="E836" s="31"/>
      <c r="F836" s="31"/>
    </row>
    <row r="837" spans="1:6" x14ac:dyDescent="0.2">
      <c r="A837" s="31"/>
      <c r="B837" s="31"/>
      <c r="C837" s="31"/>
      <c r="D837" s="31"/>
      <c r="E837" s="31"/>
      <c r="F837" s="31"/>
    </row>
    <row r="838" spans="1:6" x14ac:dyDescent="0.2">
      <c r="A838" s="31"/>
      <c r="B838" s="31"/>
      <c r="C838" s="31"/>
      <c r="D838" s="31"/>
      <c r="E838" s="31"/>
      <c r="F838" s="31"/>
    </row>
    <row r="839" spans="1:6" x14ac:dyDescent="0.2">
      <c r="A839" s="31"/>
      <c r="B839" s="31"/>
      <c r="C839" s="31"/>
      <c r="D839" s="31"/>
      <c r="E839" s="31"/>
      <c r="F839" s="31"/>
    </row>
    <row r="840" spans="1:6" x14ac:dyDescent="0.2">
      <c r="A840" s="31"/>
      <c r="B840" s="31"/>
      <c r="C840" s="31"/>
      <c r="D840" s="31"/>
      <c r="E840" s="31"/>
      <c r="F840" s="31"/>
    </row>
    <row r="841" spans="1:6" x14ac:dyDescent="0.2">
      <c r="A841" s="31"/>
      <c r="B841" s="31"/>
      <c r="C841" s="31"/>
      <c r="D841" s="31"/>
      <c r="E841" s="31"/>
      <c r="F841" s="31"/>
    </row>
    <row r="842" spans="1:6" x14ac:dyDescent="0.2">
      <c r="A842" s="31"/>
      <c r="B842" s="31"/>
      <c r="C842" s="31"/>
      <c r="D842" s="31"/>
      <c r="E842" s="31"/>
      <c r="F842" s="31"/>
    </row>
    <row r="843" spans="1:6" x14ac:dyDescent="0.2">
      <c r="A843" s="31"/>
      <c r="B843" s="31"/>
      <c r="C843" s="31"/>
      <c r="D843" s="31"/>
      <c r="E843" s="31"/>
      <c r="F843" s="31"/>
    </row>
    <row r="844" spans="1:6" x14ac:dyDescent="0.2">
      <c r="A844" s="31"/>
      <c r="B844" s="31"/>
      <c r="C844" s="31"/>
      <c r="D844" s="31"/>
      <c r="E844" s="31"/>
      <c r="F844" s="31"/>
    </row>
    <row r="845" spans="1:6" x14ac:dyDescent="0.2">
      <c r="A845" s="31"/>
      <c r="B845" s="31"/>
      <c r="C845" s="31"/>
      <c r="D845" s="31"/>
      <c r="E845" s="31"/>
      <c r="F845" s="31"/>
    </row>
    <row r="846" spans="1:6" x14ac:dyDescent="0.2">
      <c r="A846" s="31"/>
      <c r="B846" s="31"/>
      <c r="C846" s="31"/>
      <c r="D846" s="31"/>
      <c r="E846" s="31"/>
      <c r="F846" s="31"/>
    </row>
    <row r="847" spans="1:6" x14ac:dyDescent="0.2">
      <c r="A847" s="31"/>
      <c r="B847" s="31"/>
      <c r="C847" s="31"/>
      <c r="D847" s="31"/>
      <c r="E847" s="31"/>
      <c r="F847" s="31"/>
    </row>
    <row r="848" spans="1:6" x14ac:dyDescent="0.2">
      <c r="A848" s="31"/>
      <c r="B848" s="31"/>
      <c r="C848" s="31"/>
      <c r="D848" s="31"/>
      <c r="E848" s="31"/>
      <c r="F848" s="31"/>
    </row>
    <row r="849" spans="1:6" x14ac:dyDescent="0.2">
      <c r="A849" s="31"/>
      <c r="B849" s="31"/>
      <c r="C849" s="31"/>
      <c r="D849" s="31"/>
      <c r="E849" s="31"/>
      <c r="F849" s="31"/>
    </row>
    <row r="850" spans="1:6" x14ac:dyDescent="0.2">
      <c r="A850" s="31"/>
      <c r="B850" s="31"/>
      <c r="C850" s="31"/>
      <c r="D850" s="31"/>
      <c r="E850" s="31"/>
      <c r="F850" s="31"/>
    </row>
    <row r="851" spans="1:6" x14ac:dyDescent="0.2">
      <c r="A851" s="31"/>
      <c r="B851" s="31"/>
      <c r="C851" s="31"/>
      <c r="D851" s="31"/>
      <c r="E851" s="31"/>
      <c r="F851" s="31"/>
    </row>
    <row r="852" spans="1:6" x14ac:dyDescent="0.2">
      <c r="A852" s="31"/>
      <c r="B852" s="31"/>
      <c r="C852" s="31"/>
      <c r="D852" s="31"/>
      <c r="E852" s="31"/>
      <c r="F852" s="31"/>
    </row>
    <row r="853" spans="1:6" x14ac:dyDescent="0.2">
      <c r="A853" s="31"/>
      <c r="B853" s="31"/>
      <c r="C853" s="31"/>
      <c r="D853" s="31"/>
      <c r="E853" s="31"/>
      <c r="F853" s="31"/>
    </row>
    <row r="854" spans="1:6" x14ac:dyDescent="0.2">
      <c r="A854" s="31"/>
      <c r="B854" s="31"/>
      <c r="C854" s="31"/>
      <c r="D854" s="31"/>
      <c r="E854" s="31"/>
      <c r="F854" s="31"/>
    </row>
    <row r="855" spans="1:6" x14ac:dyDescent="0.2">
      <c r="A855" s="31"/>
      <c r="B855" s="31"/>
      <c r="C855" s="31"/>
      <c r="D855" s="31"/>
      <c r="E855" s="31"/>
      <c r="F855" s="31"/>
    </row>
    <row r="856" spans="1:6" x14ac:dyDescent="0.2">
      <c r="A856" s="31"/>
      <c r="B856" s="31"/>
      <c r="C856" s="31"/>
      <c r="D856" s="31"/>
      <c r="E856" s="31"/>
      <c r="F856" s="31"/>
    </row>
    <row r="857" spans="1:6" x14ac:dyDescent="0.2">
      <c r="A857" s="31"/>
      <c r="B857" s="31"/>
      <c r="C857" s="31"/>
      <c r="D857" s="31"/>
      <c r="E857" s="31"/>
      <c r="F857" s="31"/>
    </row>
    <row r="858" spans="1:6" x14ac:dyDescent="0.2">
      <c r="A858" s="31"/>
      <c r="B858" s="31"/>
      <c r="C858" s="31"/>
      <c r="D858" s="31"/>
      <c r="E858" s="31"/>
      <c r="F858" s="31"/>
    </row>
    <row r="859" spans="1:6" x14ac:dyDescent="0.2">
      <c r="A859" s="31"/>
      <c r="B859" s="31"/>
      <c r="C859" s="31"/>
      <c r="D859" s="31"/>
      <c r="E859" s="31"/>
      <c r="F859" s="31"/>
    </row>
    <row r="860" spans="1:6" x14ac:dyDescent="0.2">
      <c r="A860" s="31"/>
      <c r="B860" s="31"/>
      <c r="C860" s="31"/>
      <c r="D860" s="31"/>
      <c r="E860" s="31"/>
      <c r="F860" s="31"/>
    </row>
    <row r="861" spans="1:6" x14ac:dyDescent="0.2">
      <c r="A861" s="31"/>
      <c r="B861" s="31"/>
      <c r="C861" s="31"/>
      <c r="D861" s="31"/>
      <c r="E861" s="31"/>
      <c r="F861" s="31"/>
    </row>
    <row r="862" spans="1:6" x14ac:dyDescent="0.2">
      <c r="A862" s="31"/>
      <c r="B862" s="31"/>
      <c r="C862" s="31"/>
      <c r="D862" s="31"/>
      <c r="E862" s="31"/>
      <c r="F862" s="31"/>
    </row>
    <row r="863" spans="1:6" x14ac:dyDescent="0.2">
      <c r="A863" s="31"/>
      <c r="B863" s="31"/>
      <c r="C863" s="31"/>
      <c r="D863" s="31"/>
      <c r="E863" s="31"/>
      <c r="F863" s="31"/>
    </row>
    <row r="864" spans="1:6" x14ac:dyDescent="0.2">
      <c r="A864" s="31"/>
      <c r="B864" s="31"/>
      <c r="C864" s="31"/>
      <c r="D864" s="31"/>
      <c r="E864" s="31"/>
      <c r="F864" s="31"/>
    </row>
    <row r="865" spans="1:6" x14ac:dyDescent="0.2">
      <c r="A865" s="31"/>
      <c r="B865" s="31"/>
      <c r="C865" s="31"/>
      <c r="D865" s="31"/>
      <c r="E865" s="31"/>
      <c r="F865" s="31"/>
    </row>
    <row r="866" spans="1:6" x14ac:dyDescent="0.2">
      <c r="A866" s="31"/>
      <c r="B866" s="31"/>
      <c r="C866" s="31"/>
      <c r="D866" s="31"/>
      <c r="E866" s="31"/>
      <c r="F866" s="31"/>
    </row>
    <row r="867" spans="1:6" x14ac:dyDescent="0.2">
      <c r="A867" s="31"/>
      <c r="B867" s="31"/>
      <c r="C867" s="31"/>
      <c r="D867" s="31"/>
      <c r="E867" s="31"/>
      <c r="F867" s="31"/>
    </row>
    <row r="868" spans="1:6" x14ac:dyDescent="0.2">
      <c r="A868" s="31"/>
      <c r="B868" s="31"/>
      <c r="C868" s="31"/>
      <c r="D868" s="31"/>
      <c r="E868" s="31"/>
      <c r="F868" s="31"/>
    </row>
    <row r="869" spans="1:6" x14ac:dyDescent="0.2">
      <c r="A869" s="31"/>
      <c r="B869" s="31"/>
      <c r="C869" s="31"/>
      <c r="D869" s="31"/>
      <c r="E869" s="31"/>
      <c r="F869" s="31"/>
    </row>
    <row r="870" spans="1:6" x14ac:dyDescent="0.2">
      <c r="A870" s="31"/>
      <c r="B870" s="31"/>
      <c r="C870" s="31"/>
      <c r="D870" s="31"/>
      <c r="E870" s="31"/>
      <c r="F870" s="31"/>
    </row>
    <row r="871" spans="1:6" x14ac:dyDescent="0.2">
      <c r="A871" s="31"/>
      <c r="B871" s="31"/>
      <c r="C871" s="31"/>
      <c r="D871" s="31"/>
      <c r="E871" s="31"/>
      <c r="F871" s="31"/>
    </row>
    <row r="872" spans="1:6" x14ac:dyDescent="0.2">
      <c r="A872" s="31"/>
      <c r="B872" s="31"/>
      <c r="C872" s="31"/>
      <c r="D872" s="31"/>
      <c r="E872" s="31"/>
      <c r="F872" s="31"/>
    </row>
    <row r="873" spans="1:6" x14ac:dyDescent="0.2">
      <c r="A873" s="31"/>
      <c r="B873" s="31"/>
      <c r="C873" s="31"/>
      <c r="D873" s="31"/>
      <c r="E873" s="31"/>
      <c r="F873" s="31"/>
    </row>
    <row r="874" spans="1:6" x14ac:dyDescent="0.2">
      <c r="A874" s="31"/>
      <c r="B874" s="31"/>
      <c r="C874" s="31"/>
      <c r="D874" s="31"/>
      <c r="E874" s="31"/>
      <c r="F874" s="31"/>
    </row>
    <row r="875" spans="1:6" x14ac:dyDescent="0.2">
      <c r="A875" s="31"/>
      <c r="B875" s="31"/>
      <c r="C875" s="31"/>
      <c r="D875" s="31"/>
      <c r="E875" s="31"/>
      <c r="F875" s="31"/>
    </row>
    <row r="876" spans="1:6" x14ac:dyDescent="0.2">
      <c r="A876" s="31"/>
      <c r="B876" s="31"/>
      <c r="C876" s="31"/>
      <c r="D876" s="31"/>
      <c r="E876" s="31"/>
      <c r="F876" s="31"/>
    </row>
    <row r="877" spans="1:6" x14ac:dyDescent="0.2">
      <c r="A877" s="31"/>
      <c r="B877" s="31"/>
      <c r="C877" s="31"/>
      <c r="D877" s="31"/>
      <c r="E877" s="31"/>
      <c r="F877" s="31"/>
    </row>
    <row r="878" spans="1:6" x14ac:dyDescent="0.2">
      <c r="A878" s="31"/>
      <c r="B878" s="31"/>
      <c r="C878" s="31"/>
      <c r="D878" s="31"/>
      <c r="E878" s="31"/>
      <c r="F878" s="31"/>
    </row>
    <row r="879" spans="1:6" x14ac:dyDescent="0.2">
      <c r="A879" s="31"/>
      <c r="B879" s="31"/>
      <c r="C879" s="31"/>
      <c r="D879" s="31"/>
      <c r="E879" s="31"/>
      <c r="F879" s="31"/>
    </row>
    <row r="880" spans="1:6" x14ac:dyDescent="0.2">
      <c r="A880" s="31"/>
      <c r="B880" s="31"/>
      <c r="C880" s="31"/>
      <c r="D880" s="31"/>
      <c r="E880" s="31"/>
      <c r="F880" s="31"/>
    </row>
    <row r="881" spans="1:6" x14ac:dyDescent="0.2">
      <c r="A881" s="31"/>
      <c r="B881" s="31"/>
      <c r="C881" s="31"/>
      <c r="D881" s="31"/>
      <c r="E881" s="31"/>
      <c r="F881" s="31"/>
    </row>
    <row r="882" spans="1:6" x14ac:dyDescent="0.2">
      <c r="A882" s="31"/>
      <c r="B882" s="31"/>
      <c r="C882" s="31"/>
      <c r="D882" s="31"/>
      <c r="E882" s="31"/>
      <c r="F882" s="31"/>
    </row>
    <row r="883" spans="1:6" x14ac:dyDescent="0.2">
      <c r="A883" s="31"/>
      <c r="B883" s="31"/>
      <c r="C883" s="31"/>
      <c r="D883" s="31"/>
      <c r="E883" s="31"/>
      <c r="F883" s="31"/>
    </row>
    <row r="884" spans="1:6" x14ac:dyDescent="0.2">
      <c r="A884" s="31"/>
      <c r="B884" s="31"/>
      <c r="C884" s="31"/>
      <c r="D884" s="31"/>
      <c r="E884" s="31"/>
      <c r="F884" s="31"/>
    </row>
    <row r="885" spans="1:6" x14ac:dyDescent="0.2">
      <c r="A885" s="31"/>
      <c r="B885" s="31"/>
      <c r="C885" s="31"/>
      <c r="D885" s="31"/>
      <c r="E885" s="31"/>
      <c r="F885" s="31"/>
    </row>
    <row r="886" spans="1:6" x14ac:dyDescent="0.2">
      <c r="A886" s="31"/>
      <c r="B886" s="31"/>
      <c r="C886" s="31"/>
      <c r="D886" s="31"/>
      <c r="E886" s="31"/>
      <c r="F886" s="31"/>
    </row>
    <row r="887" spans="1:6" x14ac:dyDescent="0.2">
      <c r="A887" s="31"/>
      <c r="B887" s="31"/>
      <c r="C887" s="31"/>
      <c r="D887" s="31"/>
      <c r="E887" s="31"/>
      <c r="F887" s="31"/>
    </row>
    <row r="888" spans="1:6" x14ac:dyDescent="0.2">
      <c r="A888" s="31"/>
      <c r="B888" s="31"/>
      <c r="C888" s="31"/>
      <c r="D888" s="31"/>
      <c r="E888" s="31"/>
      <c r="F888" s="31"/>
    </row>
    <row r="889" spans="1:6" x14ac:dyDescent="0.2">
      <c r="A889" s="31"/>
      <c r="B889" s="31"/>
      <c r="C889" s="31"/>
      <c r="D889" s="31"/>
      <c r="E889" s="31"/>
      <c r="F889" s="31"/>
    </row>
    <row r="890" spans="1:6" x14ac:dyDescent="0.2">
      <c r="A890" s="31"/>
      <c r="B890" s="31"/>
      <c r="C890" s="31"/>
      <c r="D890" s="31"/>
      <c r="E890" s="31"/>
      <c r="F890" s="31"/>
    </row>
    <row r="891" spans="1:6" x14ac:dyDescent="0.2">
      <c r="A891" s="31"/>
      <c r="B891" s="31"/>
      <c r="C891" s="31"/>
      <c r="D891" s="31"/>
      <c r="E891" s="31"/>
      <c r="F891" s="31"/>
    </row>
    <row r="892" spans="1:6" x14ac:dyDescent="0.2">
      <c r="A892" s="31"/>
      <c r="B892" s="31"/>
      <c r="C892" s="31"/>
      <c r="D892" s="31"/>
      <c r="E892" s="31"/>
      <c r="F892" s="31"/>
    </row>
    <row r="893" spans="1:6" x14ac:dyDescent="0.2">
      <c r="A893" s="31"/>
      <c r="B893" s="31"/>
      <c r="C893" s="31"/>
      <c r="D893" s="31"/>
      <c r="E893" s="31"/>
      <c r="F893" s="31"/>
    </row>
    <row r="894" spans="1:6" x14ac:dyDescent="0.2">
      <c r="A894" s="31"/>
      <c r="B894" s="31"/>
      <c r="C894" s="31"/>
      <c r="D894" s="31"/>
      <c r="E894" s="31"/>
      <c r="F894" s="31"/>
    </row>
    <row r="895" spans="1:6" x14ac:dyDescent="0.2">
      <c r="A895" s="31"/>
      <c r="B895" s="31"/>
      <c r="C895" s="31"/>
      <c r="D895" s="31"/>
      <c r="E895" s="31"/>
      <c r="F895" s="31"/>
    </row>
    <row r="896" spans="1:6" x14ac:dyDescent="0.2">
      <c r="A896" s="31"/>
      <c r="B896" s="31"/>
      <c r="C896" s="31"/>
      <c r="D896" s="31"/>
      <c r="E896" s="31"/>
      <c r="F896" s="31"/>
    </row>
    <row r="897" spans="1:6" x14ac:dyDescent="0.2">
      <c r="A897" s="31"/>
      <c r="B897" s="31"/>
      <c r="C897" s="31"/>
      <c r="D897" s="31"/>
      <c r="E897" s="31"/>
      <c r="F897" s="31"/>
    </row>
    <row r="898" spans="1:6" x14ac:dyDescent="0.2">
      <c r="A898" s="31"/>
      <c r="B898" s="31"/>
      <c r="C898" s="31"/>
      <c r="D898" s="31"/>
      <c r="E898" s="31"/>
      <c r="F898" s="31"/>
    </row>
    <row r="899" spans="1:6" x14ac:dyDescent="0.2">
      <c r="A899" s="31"/>
      <c r="B899" s="31"/>
      <c r="C899" s="31"/>
      <c r="D899" s="31"/>
      <c r="E899" s="31"/>
      <c r="F899" s="31"/>
    </row>
    <row r="900" spans="1:6" x14ac:dyDescent="0.2">
      <c r="A900" s="31"/>
      <c r="B900" s="31"/>
      <c r="C900" s="31"/>
      <c r="D900" s="31"/>
      <c r="E900" s="31"/>
      <c r="F900" s="31"/>
    </row>
    <row r="901" spans="1:6" x14ac:dyDescent="0.2">
      <c r="A901" s="31"/>
      <c r="B901" s="31"/>
      <c r="C901" s="31"/>
      <c r="D901" s="31"/>
      <c r="E901" s="31"/>
      <c r="F901" s="31"/>
    </row>
    <row r="902" spans="1:6" x14ac:dyDescent="0.2">
      <c r="A902" s="31"/>
      <c r="B902" s="31"/>
      <c r="C902" s="31"/>
      <c r="D902" s="31"/>
      <c r="E902" s="31"/>
      <c r="F902" s="31"/>
    </row>
    <row r="903" spans="1:6" x14ac:dyDescent="0.2">
      <c r="A903" s="31"/>
      <c r="B903" s="31"/>
      <c r="C903" s="31"/>
      <c r="D903" s="31"/>
      <c r="E903" s="31"/>
      <c r="F903" s="31"/>
    </row>
    <row r="904" spans="1:6" x14ac:dyDescent="0.2">
      <c r="A904" s="31"/>
      <c r="B904" s="31"/>
      <c r="C904" s="31"/>
      <c r="D904" s="31"/>
      <c r="E904" s="31"/>
      <c r="F904" s="31"/>
    </row>
    <row r="905" spans="1:6" x14ac:dyDescent="0.2">
      <c r="A905" s="31"/>
      <c r="B905" s="31"/>
      <c r="C905" s="31"/>
      <c r="D905" s="31"/>
      <c r="E905" s="31"/>
      <c r="F905" s="31"/>
    </row>
    <row r="906" spans="1:6" x14ac:dyDescent="0.2">
      <c r="A906" s="31"/>
      <c r="B906" s="31"/>
      <c r="C906" s="31"/>
      <c r="D906" s="31"/>
      <c r="E906" s="31"/>
      <c r="F906" s="31"/>
    </row>
    <row r="907" spans="1:6" x14ac:dyDescent="0.2">
      <c r="A907" s="31"/>
      <c r="B907" s="31"/>
      <c r="C907" s="31"/>
      <c r="D907" s="31"/>
      <c r="E907" s="31"/>
      <c r="F907" s="31"/>
    </row>
    <row r="908" spans="1:6" x14ac:dyDescent="0.2">
      <c r="A908" s="31"/>
      <c r="B908" s="31"/>
      <c r="C908" s="31"/>
      <c r="D908" s="31"/>
      <c r="E908" s="31"/>
      <c r="F908" s="31"/>
    </row>
    <row r="909" spans="1:6" x14ac:dyDescent="0.2">
      <c r="A909" s="31"/>
      <c r="B909" s="31"/>
      <c r="C909" s="31"/>
      <c r="D909" s="31"/>
      <c r="E909" s="31"/>
      <c r="F909" s="31"/>
    </row>
    <row r="910" spans="1:6" x14ac:dyDescent="0.2">
      <c r="A910" s="31"/>
      <c r="B910" s="31"/>
      <c r="C910" s="31"/>
      <c r="D910" s="31"/>
      <c r="E910" s="31"/>
      <c r="F910" s="31"/>
    </row>
    <row r="911" spans="1:6" x14ac:dyDescent="0.2">
      <c r="A911" s="31"/>
      <c r="B911" s="31"/>
      <c r="C911" s="31"/>
      <c r="D911" s="31"/>
      <c r="E911" s="31"/>
      <c r="F911" s="31"/>
    </row>
    <row r="912" spans="1:6" x14ac:dyDescent="0.2">
      <c r="A912" s="31"/>
      <c r="B912" s="31"/>
      <c r="C912" s="31"/>
      <c r="D912" s="31"/>
      <c r="E912" s="31"/>
      <c r="F912" s="31"/>
    </row>
    <row r="913" spans="1:6" x14ac:dyDescent="0.2">
      <c r="A913" s="31"/>
      <c r="B913" s="31"/>
      <c r="C913" s="31"/>
      <c r="D913" s="31"/>
      <c r="E913" s="31"/>
      <c r="F913" s="31"/>
    </row>
    <row r="914" spans="1:6" x14ac:dyDescent="0.2">
      <c r="A914" s="31"/>
      <c r="B914" s="31"/>
      <c r="C914" s="31"/>
      <c r="D914" s="31"/>
      <c r="E914" s="31"/>
      <c r="F914" s="31"/>
    </row>
    <row r="915" spans="1:6" x14ac:dyDescent="0.2">
      <c r="A915" s="31"/>
      <c r="B915" s="31"/>
      <c r="C915" s="31"/>
      <c r="D915" s="31"/>
      <c r="E915" s="31"/>
      <c r="F915" s="31"/>
    </row>
    <row r="916" spans="1:6" x14ac:dyDescent="0.2">
      <c r="A916" s="31"/>
      <c r="B916" s="31"/>
      <c r="C916" s="31"/>
      <c r="D916" s="31"/>
      <c r="E916" s="31"/>
      <c r="F916" s="31"/>
    </row>
    <row r="917" spans="1:6" x14ac:dyDescent="0.2">
      <c r="A917" s="31"/>
      <c r="B917" s="31"/>
      <c r="C917" s="31"/>
      <c r="D917" s="31"/>
      <c r="E917" s="31"/>
      <c r="F917" s="31"/>
    </row>
    <row r="918" spans="1:6" x14ac:dyDescent="0.2">
      <c r="A918" s="31"/>
      <c r="B918" s="31"/>
      <c r="C918" s="31"/>
      <c r="D918" s="31"/>
      <c r="E918" s="31"/>
      <c r="F918" s="31"/>
    </row>
    <row r="919" spans="1:6" x14ac:dyDescent="0.2">
      <c r="A919" s="31"/>
      <c r="B919" s="31"/>
      <c r="C919" s="31"/>
      <c r="D919" s="31"/>
      <c r="E919" s="31"/>
      <c r="F919" s="31"/>
    </row>
    <row r="920" spans="1:6" x14ac:dyDescent="0.2">
      <c r="A920" s="31"/>
      <c r="B920" s="31"/>
      <c r="C920" s="31"/>
      <c r="D920" s="31"/>
      <c r="E920" s="31"/>
      <c r="F920" s="31"/>
    </row>
    <row r="921" spans="1:6" x14ac:dyDescent="0.2">
      <c r="A921" s="31"/>
      <c r="B921" s="31"/>
      <c r="C921" s="31"/>
      <c r="D921" s="31"/>
      <c r="E921" s="31"/>
      <c r="F921" s="31"/>
    </row>
    <row r="922" spans="1:6" x14ac:dyDescent="0.2">
      <c r="A922" s="31"/>
      <c r="B922" s="31"/>
      <c r="C922" s="31"/>
      <c r="D922" s="31"/>
      <c r="E922" s="31"/>
      <c r="F922" s="31"/>
    </row>
    <row r="923" spans="1:6" x14ac:dyDescent="0.2">
      <c r="A923" s="31"/>
      <c r="B923" s="31"/>
      <c r="C923" s="31"/>
      <c r="D923" s="31"/>
      <c r="E923" s="31"/>
      <c r="F923" s="31"/>
    </row>
    <row r="924" spans="1:6" x14ac:dyDescent="0.2">
      <c r="A924" s="31"/>
      <c r="B924" s="31"/>
      <c r="C924" s="31"/>
      <c r="D924" s="31"/>
      <c r="E924" s="31"/>
      <c r="F924" s="31"/>
    </row>
    <row r="925" spans="1:6" x14ac:dyDescent="0.2">
      <c r="A925" s="31"/>
      <c r="B925" s="31"/>
      <c r="C925" s="31"/>
      <c r="D925" s="31"/>
      <c r="E925" s="31"/>
      <c r="F925" s="31"/>
    </row>
    <row r="926" spans="1:6" x14ac:dyDescent="0.2">
      <c r="A926" s="31"/>
      <c r="B926" s="31"/>
      <c r="C926" s="31"/>
      <c r="D926" s="31"/>
      <c r="E926" s="31"/>
      <c r="F926" s="31"/>
    </row>
    <row r="927" spans="1:6" x14ac:dyDescent="0.2">
      <c r="A927" s="31"/>
      <c r="B927" s="31"/>
      <c r="C927" s="31"/>
      <c r="D927" s="31"/>
      <c r="E927" s="31"/>
      <c r="F927" s="31"/>
    </row>
    <row r="928" spans="1:6" x14ac:dyDescent="0.2">
      <c r="A928" s="31"/>
      <c r="B928" s="31"/>
      <c r="C928" s="31"/>
      <c r="D928" s="31"/>
      <c r="E928" s="31"/>
      <c r="F928" s="31"/>
    </row>
    <row r="929" spans="1:6" x14ac:dyDescent="0.2">
      <c r="A929" s="31"/>
      <c r="B929" s="31"/>
      <c r="C929" s="31"/>
      <c r="D929" s="31"/>
      <c r="E929" s="31"/>
      <c r="F929" s="31"/>
    </row>
    <row r="930" spans="1:6" x14ac:dyDescent="0.2">
      <c r="A930" s="31"/>
      <c r="B930" s="31"/>
      <c r="C930" s="31"/>
      <c r="D930" s="31"/>
      <c r="E930" s="31"/>
      <c r="F930" s="31"/>
    </row>
    <row r="931" spans="1:6" x14ac:dyDescent="0.2">
      <c r="A931" s="31"/>
      <c r="B931" s="31"/>
      <c r="C931" s="31"/>
      <c r="D931" s="31"/>
      <c r="E931" s="31"/>
      <c r="F931" s="31"/>
    </row>
    <row r="932" spans="1:6" x14ac:dyDescent="0.2">
      <c r="A932" s="31"/>
      <c r="B932" s="31"/>
      <c r="C932" s="31"/>
      <c r="D932" s="31"/>
      <c r="E932" s="31"/>
      <c r="F932" s="31"/>
    </row>
    <row r="933" spans="1:6" x14ac:dyDescent="0.2">
      <c r="A933" s="31"/>
      <c r="B933" s="31"/>
      <c r="C933" s="31"/>
      <c r="D933" s="31"/>
      <c r="E933" s="31"/>
      <c r="F933" s="31"/>
    </row>
    <row r="934" spans="1:6" x14ac:dyDescent="0.2">
      <c r="A934" s="31"/>
      <c r="B934" s="31"/>
      <c r="C934" s="31"/>
      <c r="D934" s="31"/>
      <c r="E934" s="31"/>
      <c r="F934" s="31"/>
    </row>
    <row r="935" spans="1:6" x14ac:dyDescent="0.2">
      <c r="A935" s="31"/>
      <c r="B935" s="31"/>
      <c r="C935" s="31"/>
      <c r="D935" s="31"/>
      <c r="E935" s="31"/>
      <c r="F935" s="31"/>
    </row>
    <row r="936" spans="1:6" x14ac:dyDescent="0.2">
      <c r="A936" s="31"/>
      <c r="B936" s="31"/>
      <c r="C936" s="31"/>
      <c r="D936" s="31"/>
      <c r="E936" s="31"/>
      <c r="F936" s="31"/>
    </row>
    <row r="937" spans="1:6" x14ac:dyDescent="0.2">
      <c r="A937" s="31"/>
      <c r="B937" s="31"/>
      <c r="C937" s="31"/>
      <c r="D937" s="31"/>
      <c r="E937" s="31"/>
      <c r="F937" s="31"/>
    </row>
    <row r="938" spans="1:6" x14ac:dyDescent="0.2">
      <c r="A938" s="31"/>
      <c r="B938" s="31"/>
      <c r="C938" s="31"/>
      <c r="D938" s="31"/>
      <c r="E938" s="31"/>
      <c r="F938" s="31"/>
    </row>
    <row r="939" spans="1:6" x14ac:dyDescent="0.2">
      <c r="A939" s="31"/>
      <c r="B939" s="31"/>
      <c r="C939" s="31"/>
      <c r="D939" s="31"/>
      <c r="E939" s="31"/>
      <c r="F939" s="31"/>
    </row>
    <row r="940" spans="1:6" x14ac:dyDescent="0.2">
      <c r="A940" s="31"/>
      <c r="B940" s="31"/>
      <c r="C940" s="31"/>
      <c r="D940" s="31"/>
      <c r="E940" s="31"/>
      <c r="F940" s="31"/>
    </row>
    <row r="941" spans="1:6" x14ac:dyDescent="0.2">
      <c r="A941" s="31"/>
      <c r="B941" s="31"/>
      <c r="C941" s="31"/>
      <c r="D941" s="31"/>
      <c r="E941" s="31"/>
      <c r="F941" s="31"/>
    </row>
    <row r="942" spans="1:6" x14ac:dyDescent="0.2">
      <c r="A942" s="31"/>
      <c r="B942" s="31"/>
      <c r="C942" s="31"/>
      <c r="D942" s="31"/>
      <c r="E942" s="31"/>
      <c r="F942" s="31"/>
    </row>
    <row r="943" spans="1:6" x14ac:dyDescent="0.2">
      <c r="A943" s="31"/>
      <c r="B943" s="31"/>
      <c r="C943" s="31"/>
      <c r="D943" s="31"/>
      <c r="E943" s="31"/>
      <c r="F943" s="31"/>
    </row>
    <row r="944" spans="1:6" x14ac:dyDescent="0.2">
      <c r="A944" s="31"/>
      <c r="B944" s="31"/>
      <c r="C944" s="31"/>
      <c r="D944" s="31"/>
      <c r="E944" s="31"/>
      <c r="F944" s="31"/>
    </row>
    <row r="945" spans="1:6" x14ac:dyDescent="0.2">
      <c r="A945" s="31"/>
      <c r="B945" s="31"/>
      <c r="C945" s="31"/>
      <c r="D945" s="31"/>
      <c r="E945" s="31"/>
      <c r="F945" s="31"/>
    </row>
    <row r="946" spans="1:6" x14ac:dyDescent="0.2">
      <c r="A946" s="31"/>
      <c r="B946" s="31"/>
      <c r="C946" s="31"/>
      <c r="D946" s="31"/>
      <c r="E946" s="31"/>
      <c r="F946" s="31"/>
    </row>
    <row r="947" spans="1:6" x14ac:dyDescent="0.2">
      <c r="A947" s="31"/>
      <c r="B947" s="31"/>
      <c r="C947" s="31"/>
      <c r="D947" s="31"/>
      <c r="E947" s="31"/>
      <c r="F947" s="31"/>
    </row>
    <row r="948" spans="1:6" x14ac:dyDescent="0.2">
      <c r="A948" s="31"/>
      <c r="B948" s="31"/>
      <c r="C948" s="31"/>
      <c r="D948" s="31"/>
      <c r="E948" s="31"/>
      <c r="F948" s="31"/>
    </row>
    <row r="949" spans="1:6" x14ac:dyDescent="0.2">
      <c r="A949" s="31"/>
      <c r="B949" s="31"/>
      <c r="C949" s="31"/>
      <c r="D949" s="31"/>
      <c r="E949" s="31"/>
      <c r="F949" s="31"/>
    </row>
    <row r="950" spans="1:6" x14ac:dyDescent="0.2">
      <c r="A950" s="31"/>
      <c r="B950" s="31"/>
      <c r="C950" s="31"/>
      <c r="D950" s="31"/>
      <c r="E950" s="31"/>
      <c r="F950" s="31"/>
    </row>
    <row r="951" spans="1:6" x14ac:dyDescent="0.2">
      <c r="A951" s="31"/>
      <c r="B951" s="31"/>
      <c r="C951" s="31"/>
      <c r="D951" s="31"/>
      <c r="E951" s="31"/>
      <c r="F951" s="31"/>
    </row>
    <row r="952" spans="1:6" x14ac:dyDescent="0.2">
      <c r="A952" s="31"/>
      <c r="B952" s="31"/>
      <c r="C952" s="31"/>
      <c r="D952" s="31"/>
      <c r="E952" s="31"/>
      <c r="F952" s="31"/>
    </row>
    <row r="953" spans="1:6" x14ac:dyDescent="0.2">
      <c r="A953" s="31"/>
      <c r="B953" s="31"/>
      <c r="C953" s="31"/>
      <c r="D953" s="31"/>
      <c r="E953" s="31"/>
      <c r="F953" s="31"/>
    </row>
    <row r="954" spans="1:6" x14ac:dyDescent="0.2">
      <c r="A954" s="31"/>
      <c r="B954" s="31"/>
      <c r="C954" s="31"/>
      <c r="D954" s="31"/>
      <c r="E954" s="31"/>
      <c r="F954" s="31"/>
    </row>
    <row r="955" spans="1:6" x14ac:dyDescent="0.2">
      <c r="A955" s="31"/>
      <c r="B955" s="31"/>
      <c r="C955" s="31"/>
      <c r="D955" s="31"/>
      <c r="E955" s="31"/>
      <c r="F955" s="31"/>
    </row>
    <row r="956" spans="1:6" x14ac:dyDescent="0.2">
      <c r="A956" s="31"/>
      <c r="B956" s="31"/>
      <c r="C956" s="31"/>
      <c r="D956" s="31"/>
      <c r="E956" s="31"/>
      <c r="F956" s="31"/>
    </row>
    <row r="957" spans="1:6" x14ac:dyDescent="0.2">
      <c r="A957" s="31"/>
      <c r="B957" s="31"/>
      <c r="C957" s="31"/>
      <c r="D957" s="31"/>
      <c r="E957" s="31"/>
      <c r="F957" s="31"/>
    </row>
    <row r="958" spans="1:6" x14ac:dyDescent="0.2">
      <c r="A958" s="31"/>
      <c r="B958" s="31"/>
      <c r="C958" s="31"/>
      <c r="D958" s="31"/>
      <c r="E958" s="31"/>
      <c r="F958" s="31"/>
    </row>
    <row r="959" spans="1:6" x14ac:dyDescent="0.2">
      <c r="A959" s="31"/>
      <c r="B959" s="31"/>
      <c r="C959" s="31"/>
      <c r="D959" s="31"/>
      <c r="E959" s="31"/>
      <c r="F959" s="31"/>
    </row>
    <row r="960" spans="1:6" x14ac:dyDescent="0.2">
      <c r="A960" s="31"/>
      <c r="B960" s="31"/>
      <c r="C960" s="31"/>
      <c r="D960" s="31"/>
      <c r="E960" s="31"/>
      <c r="F960" s="31"/>
    </row>
    <row r="961" spans="1:6" x14ac:dyDescent="0.2">
      <c r="A961" s="31"/>
      <c r="B961" s="31"/>
      <c r="C961" s="31"/>
      <c r="D961" s="31"/>
      <c r="E961" s="31"/>
      <c r="F961" s="31"/>
    </row>
    <row r="962" spans="1:6" x14ac:dyDescent="0.2">
      <c r="A962" s="31"/>
      <c r="B962" s="31"/>
      <c r="C962" s="31"/>
      <c r="D962" s="31"/>
      <c r="E962" s="31"/>
      <c r="F962" s="31"/>
    </row>
    <row r="963" spans="1:6" x14ac:dyDescent="0.2">
      <c r="A963" s="31"/>
      <c r="B963" s="31"/>
      <c r="C963" s="31"/>
      <c r="D963" s="31"/>
      <c r="E963" s="31"/>
      <c r="F963" s="31"/>
    </row>
    <row r="964" spans="1:6" x14ac:dyDescent="0.2">
      <c r="A964" s="31"/>
      <c r="B964" s="31"/>
      <c r="C964" s="31"/>
      <c r="D964" s="31"/>
      <c r="E964" s="31"/>
      <c r="F964" s="31"/>
    </row>
    <row r="965" spans="1:6" x14ac:dyDescent="0.2">
      <c r="A965" s="31"/>
      <c r="B965" s="31"/>
      <c r="C965" s="31"/>
      <c r="D965" s="31"/>
      <c r="E965" s="31"/>
      <c r="F965" s="31"/>
    </row>
    <row r="966" spans="1:6" x14ac:dyDescent="0.2">
      <c r="A966" s="31"/>
      <c r="B966" s="31"/>
      <c r="C966" s="31"/>
      <c r="D966" s="31"/>
      <c r="E966" s="31"/>
      <c r="F966" s="31"/>
    </row>
    <row r="967" spans="1:6" x14ac:dyDescent="0.2">
      <c r="A967" s="31"/>
      <c r="B967" s="31"/>
      <c r="C967" s="31"/>
      <c r="D967" s="31"/>
      <c r="E967" s="31"/>
      <c r="F967" s="31"/>
    </row>
    <row r="968" spans="1:6" x14ac:dyDescent="0.2">
      <c r="A968" s="31"/>
      <c r="B968" s="31"/>
      <c r="C968" s="31"/>
      <c r="D968" s="31"/>
      <c r="E968" s="31"/>
      <c r="F968" s="31"/>
    </row>
    <row r="969" spans="1:6" x14ac:dyDescent="0.2">
      <c r="A969" s="31"/>
      <c r="B969" s="31"/>
      <c r="C969" s="31"/>
      <c r="D969" s="31"/>
      <c r="E969" s="31"/>
      <c r="F969" s="31"/>
    </row>
    <row r="970" spans="1:6" x14ac:dyDescent="0.2">
      <c r="A970" s="31"/>
      <c r="B970" s="31"/>
      <c r="C970" s="31"/>
      <c r="D970" s="31"/>
      <c r="E970" s="31"/>
      <c r="F970" s="31"/>
    </row>
    <row r="971" spans="1:6" x14ac:dyDescent="0.2">
      <c r="A971" s="31"/>
      <c r="B971" s="31"/>
      <c r="C971" s="31"/>
      <c r="D971" s="31"/>
      <c r="E971" s="31"/>
      <c r="F971" s="31"/>
    </row>
    <row r="972" spans="1:6" x14ac:dyDescent="0.2">
      <c r="A972" s="31"/>
      <c r="B972" s="31"/>
      <c r="C972" s="31"/>
      <c r="D972" s="31"/>
      <c r="E972" s="31"/>
      <c r="F972" s="31"/>
    </row>
    <row r="973" spans="1:6" x14ac:dyDescent="0.2">
      <c r="A973" s="31"/>
      <c r="B973" s="31"/>
      <c r="C973" s="31"/>
      <c r="D973" s="31"/>
      <c r="E973" s="31"/>
      <c r="F973" s="31"/>
    </row>
    <row r="974" spans="1:6" x14ac:dyDescent="0.2">
      <c r="A974" s="31"/>
      <c r="B974" s="31"/>
      <c r="C974" s="31"/>
      <c r="D974" s="31"/>
      <c r="E974" s="31"/>
      <c r="F974" s="31"/>
    </row>
    <row r="975" spans="1:6" x14ac:dyDescent="0.2">
      <c r="A975" s="31"/>
      <c r="B975" s="31"/>
      <c r="C975" s="31"/>
      <c r="D975" s="31"/>
      <c r="E975" s="31"/>
      <c r="F975" s="31"/>
    </row>
    <row r="976" spans="1:6" x14ac:dyDescent="0.2">
      <c r="A976" s="31"/>
      <c r="B976" s="31"/>
      <c r="C976" s="31"/>
      <c r="D976" s="31"/>
      <c r="E976" s="31"/>
      <c r="F976" s="31"/>
    </row>
    <row r="977" spans="1:6" x14ac:dyDescent="0.2">
      <c r="A977" s="31"/>
      <c r="B977" s="31"/>
      <c r="C977" s="31"/>
      <c r="D977" s="31"/>
      <c r="E977" s="31"/>
      <c r="F977" s="31"/>
    </row>
    <row r="978" spans="1:6" x14ac:dyDescent="0.2">
      <c r="A978" s="31"/>
      <c r="B978" s="31"/>
      <c r="C978" s="31"/>
      <c r="D978" s="31"/>
      <c r="E978" s="31"/>
      <c r="F978" s="31"/>
    </row>
    <row r="979" spans="1:6" x14ac:dyDescent="0.2">
      <c r="A979" s="31"/>
      <c r="B979" s="31"/>
      <c r="C979" s="31"/>
      <c r="D979" s="31"/>
      <c r="E979" s="31"/>
      <c r="F979" s="31"/>
    </row>
    <row r="980" spans="1:6" x14ac:dyDescent="0.2">
      <c r="A980" s="31"/>
      <c r="B980" s="31"/>
      <c r="C980" s="31"/>
      <c r="D980" s="31"/>
      <c r="E980" s="31"/>
      <c r="F980" s="31"/>
    </row>
    <row r="981" spans="1:6" x14ac:dyDescent="0.2">
      <c r="A981" s="31"/>
      <c r="B981" s="31"/>
      <c r="C981" s="31"/>
      <c r="D981" s="31"/>
      <c r="E981" s="31"/>
      <c r="F981" s="31"/>
    </row>
    <row r="982" spans="1:6" x14ac:dyDescent="0.2">
      <c r="A982" s="31"/>
      <c r="B982" s="31"/>
      <c r="C982" s="31"/>
      <c r="D982" s="31"/>
      <c r="E982" s="31"/>
      <c r="F982" s="31"/>
    </row>
    <row r="983" spans="1:6" x14ac:dyDescent="0.2">
      <c r="A983" s="31"/>
      <c r="B983" s="31"/>
      <c r="C983" s="31"/>
      <c r="D983" s="31"/>
      <c r="E983" s="31"/>
      <c r="F983" s="31"/>
    </row>
    <row r="984" spans="1:6" x14ac:dyDescent="0.2">
      <c r="A984" s="31"/>
      <c r="B984" s="31"/>
      <c r="C984" s="31"/>
      <c r="D984" s="31"/>
      <c r="E984" s="31"/>
      <c r="F984" s="31"/>
    </row>
    <row r="985" spans="1:6" x14ac:dyDescent="0.2">
      <c r="A985" s="31"/>
      <c r="B985" s="31"/>
      <c r="C985" s="31"/>
      <c r="D985" s="31"/>
      <c r="E985" s="31"/>
      <c r="F985" s="31"/>
    </row>
    <row r="986" spans="1:6" x14ac:dyDescent="0.2">
      <c r="A986" s="31"/>
      <c r="B986" s="31"/>
      <c r="C986" s="31"/>
      <c r="D986" s="31"/>
      <c r="E986" s="31"/>
      <c r="F986" s="31"/>
    </row>
    <row r="987" spans="1:6" x14ac:dyDescent="0.2">
      <c r="A987" s="31"/>
      <c r="B987" s="31"/>
      <c r="C987" s="31"/>
      <c r="D987" s="31"/>
      <c r="E987" s="31"/>
      <c r="F987" s="31"/>
    </row>
    <row r="988" spans="1:6" x14ac:dyDescent="0.2">
      <c r="A988" s="31"/>
      <c r="B988" s="31"/>
      <c r="C988" s="31"/>
      <c r="D988" s="31"/>
      <c r="E988" s="31"/>
      <c r="F988" s="31"/>
    </row>
    <row r="989" spans="1:6" x14ac:dyDescent="0.2">
      <c r="A989" s="31"/>
      <c r="B989" s="31"/>
      <c r="C989" s="31"/>
      <c r="D989" s="31"/>
      <c r="E989" s="31"/>
      <c r="F989" s="31"/>
    </row>
    <row r="990" spans="1:6" x14ac:dyDescent="0.2">
      <c r="A990" s="31"/>
      <c r="B990" s="31"/>
      <c r="C990" s="31"/>
      <c r="D990" s="31"/>
      <c r="E990" s="31"/>
      <c r="F990" s="31"/>
    </row>
    <row r="991" spans="1:6" x14ac:dyDescent="0.2">
      <c r="A991" s="31"/>
      <c r="B991" s="31"/>
      <c r="C991" s="31"/>
      <c r="D991" s="31"/>
      <c r="E991" s="31"/>
      <c r="F991" s="31"/>
    </row>
    <row r="992" spans="1:6" x14ac:dyDescent="0.2">
      <c r="A992" s="31"/>
      <c r="B992" s="31"/>
      <c r="C992" s="31"/>
      <c r="D992" s="31"/>
      <c r="E992" s="31"/>
      <c r="F992" s="31"/>
    </row>
    <row r="993" spans="1:6" x14ac:dyDescent="0.2">
      <c r="A993" s="31"/>
      <c r="B993" s="31"/>
      <c r="C993" s="31"/>
      <c r="D993" s="31"/>
      <c r="E993" s="31"/>
      <c r="F993" s="31"/>
    </row>
    <row r="994" spans="1:6" x14ac:dyDescent="0.2">
      <c r="A994" s="31"/>
      <c r="B994" s="31"/>
      <c r="C994" s="31"/>
      <c r="D994" s="31"/>
      <c r="E994" s="31"/>
      <c r="F994" s="31"/>
    </row>
    <row r="995" spans="1:6" x14ac:dyDescent="0.2">
      <c r="A995" s="31"/>
      <c r="B995" s="31"/>
      <c r="C995" s="31"/>
      <c r="D995" s="31"/>
      <c r="E995" s="31"/>
      <c r="F995" s="31"/>
    </row>
    <row r="996" spans="1:6" x14ac:dyDescent="0.2">
      <c r="A996" s="31"/>
      <c r="B996" s="31"/>
      <c r="C996" s="31"/>
      <c r="D996" s="31"/>
      <c r="E996" s="31"/>
      <c r="F996" s="31"/>
    </row>
    <row r="997" spans="1:6" x14ac:dyDescent="0.2">
      <c r="A997" s="31"/>
      <c r="B997" s="31"/>
      <c r="C997" s="31"/>
      <c r="D997" s="31"/>
      <c r="E997" s="31"/>
      <c r="F997" s="31"/>
    </row>
    <row r="998" spans="1:6" x14ac:dyDescent="0.2">
      <c r="A998" s="31"/>
      <c r="B998" s="31"/>
      <c r="C998" s="31"/>
      <c r="D998" s="31"/>
      <c r="E998" s="31"/>
      <c r="F998" s="31"/>
    </row>
    <row r="999" spans="1:6" x14ac:dyDescent="0.2">
      <c r="A999" s="31"/>
      <c r="B999" s="31"/>
      <c r="C999" s="31"/>
      <c r="D999" s="31"/>
      <c r="E999" s="31"/>
      <c r="F999" s="31"/>
    </row>
    <row r="1000" spans="1:6" x14ac:dyDescent="0.2">
      <c r="A1000" s="31"/>
      <c r="B1000" s="31"/>
      <c r="C1000" s="31"/>
      <c r="D1000" s="31"/>
      <c r="E1000" s="31"/>
      <c r="F1000" s="31"/>
    </row>
    <row r="1001" spans="1:6" x14ac:dyDescent="0.2">
      <c r="A1001" s="31"/>
      <c r="B1001" s="31"/>
      <c r="C1001" s="31"/>
      <c r="D1001" s="31"/>
      <c r="E1001" s="31"/>
      <c r="F1001" s="31"/>
    </row>
    <row r="1002" spans="1:6" x14ac:dyDescent="0.2">
      <c r="A1002" s="31"/>
      <c r="B1002" s="31"/>
      <c r="C1002" s="31"/>
      <c r="D1002" s="31"/>
      <c r="E1002" s="31"/>
      <c r="F1002" s="31"/>
    </row>
    <row r="1003" spans="1:6" x14ac:dyDescent="0.2">
      <c r="A1003" s="31"/>
      <c r="B1003" s="31"/>
      <c r="C1003" s="31"/>
      <c r="D1003" s="31"/>
      <c r="E1003" s="31"/>
      <c r="F1003" s="31"/>
    </row>
    <row r="1004" spans="1:6" x14ac:dyDescent="0.2">
      <c r="A1004" s="31"/>
      <c r="B1004" s="31"/>
      <c r="C1004" s="31"/>
      <c r="D1004" s="31"/>
      <c r="E1004" s="31"/>
      <c r="F1004" s="31"/>
    </row>
    <row r="1005" spans="1:6" x14ac:dyDescent="0.2">
      <c r="A1005" s="31"/>
      <c r="B1005" s="31"/>
      <c r="C1005" s="31"/>
      <c r="D1005" s="31"/>
      <c r="E1005" s="31"/>
      <c r="F1005" s="31"/>
    </row>
    <row r="1006" spans="1:6" x14ac:dyDescent="0.2">
      <c r="A1006" s="31"/>
      <c r="B1006" s="31"/>
      <c r="C1006" s="31"/>
      <c r="D1006" s="31"/>
      <c r="E1006" s="31"/>
      <c r="F1006" s="31"/>
    </row>
    <row r="1007" spans="1:6" x14ac:dyDescent="0.2">
      <c r="A1007" s="31"/>
      <c r="B1007" s="31"/>
      <c r="C1007" s="31"/>
      <c r="D1007" s="31"/>
      <c r="E1007" s="31"/>
      <c r="F1007" s="31"/>
    </row>
    <row r="1008" spans="1:6" x14ac:dyDescent="0.2">
      <c r="A1008" s="31"/>
      <c r="B1008" s="31"/>
      <c r="C1008" s="31"/>
      <c r="D1008" s="31"/>
      <c r="E1008" s="31"/>
      <c r="F1008" s="31"/>
    </row>
    <row r="1009" spans="1:6" x14ac:dyDescent="0.2">
      <c r="A1009" s="31"/>
      <c r="B1009" s="31"/>
      <c r="C1009" s="31"/>
      <c r="D1009" s="31"/>
      <c r="E1009" s="31"/>
      <c r="F1009" s="31"/>
    </row>
    <row r="1010" spans="1:6" x14ac:dyDescent="0.2">
      <c r="A1010" s="31"/>
      <c r="B1010" s="31"/>
      <c r="C1010" s="31"/>
      <c r="D1010" s="31"/>
      <c r="E1010" s="31"/>
      <c r="F1010" s="31"/>
    </row>
    <row r="1011" spans="1:6" x14ac:dyDescent="0.2">
      <c r="A1011" s="31"/>
      <c r="B1011" s="31"/>
      <c r="C1011" s="31"/>
      <c r="D1011" s="31"/>
      <c r="E1011" s="31"/>
      <c r="F1011" s="31"/>
    </row>
    <row r="1012" spans="1:6" x14ac:dyDescent="0.2">
      <c r="A1012" s="31"/>
      <c r="B1012" s="31"/>
      <c r="C1012" s="31"/>
      <c r="D1012" s="31"/>
      <c r="E1012" s="31"/>
      <c r="F1012" s="31"/>
    </row>
    <row r="1013" spans="1:6" x14ac:dyDescent="0.2">
      <c r="A1013" s="31"/>
      <c r="B1013" s="31"/>
      <c r="C1013" s="31"/>
      <c r="D1013" s="31"/>
      <c r="E1013" s="31"/>
      <c r="F1013" s="31"/>
    </row>
    <row r="1014" spans="1:6" x14ac:dyDescent="0.2">
      <c r="A1014" s="31"/>
      <c r="B1014" s="31"/>
      <c r="C1014" s="31"/>
      <c r="D1014" s="31"/>
      <c r="E1014" s="31"/>
      <c r="F1014" s="31"/>
    </row>
    <row r="1015" spans="1:6" x14ac:dyDescent="0.2">
      <c r="A1015" s="31"/>
      <c r="B1015" s="31"/>
      <c r="C1015" s="31"/>
      <c r="D1015" s="31"/>
      <c r="E1015" s="31"/>
      <c r="F1015" s="31"/>
    </row>
    <row r="1016" spans="1:6" x14ac:dyDescent="0.2">
      <c r="A1016" s="31"/>
      <c r="B1016" s="31"/>
      <c r="C1016" s="31"/>
      <c r="D1016" s="31"/>
      <c r="E1016" s="31"/>
      <c r="F1016" s="31"/>
    </row>
    <row r="1017" spans="1:6" x14ac:dyDescent="0.2">
      <c r="A1017" s="31"/>
      <c r="B1017" s="31"/>
      <c r="C1017" s="31"/>
      <c r="D1017" s="31"/>
      <c r="E1017" s="31"/>
      <c r="F1017" s="31"/>
    </row>
    <row r="1018" spans="1:6" x14ac:dyDescent="0.2">
      <c r="A1018" s="31"/>
      <c r="B1018" s="31"/>
      <c r="C1018" s="31"/>
      <c r="D1018" s="31"/>
      <c r="E1018" s="31"/>
      <c r="F1018" s="31"/>
    </row>
    <row r="1019" spans="1:6" x14ac:dyDescent="0.2">
      <c r="A1019" s="31"/>
      <c r="B1019" s="31"/>
      <c r="C1019" s="31"/>
      <c r="D1019" s="31"/>
      <c r="E1019" s="31"/>
      <c r="F1019" s="31"/>
    </row>
    <row r="1020" spans="1:6" x14ac:dyDescent="0.2">
      <c r="A1020" s="31"/>
      <c r="B1020" s="31"/>
      <c r="C1020" s="31"/>
      <c r="D1020" s="31"/>
      <c r="E1020" s="31"/>
      <c r="F1020" s="31"/>
    </row>
    <row r="1021" spans="1:6" x14ac:dyDescent="0.2">
      <c r="A1021" s="31"/>
      <c r="B1021" s="31"/>
      <c r="C1021" s="31"/>
      <c r="D1021" s="31"/>
      <c r="E1021" s="31"/>
      <c r="F1021" s="31"/>
    </row>
    <row r="1022" spans="1:6" x14ac:dyDescent="0.2">
      <c r="A1022" s="31"/>
      <c r="B1022" s="31"/>
      <c r="C1022" s="31"/>
      <c r="D1022" s="31"/>
      <c r="E1022" s="31"/>
      <c r="F1022" s="31"/>
    </row>
    <row r="1023" spans="1:6" x14ac:dyDescent="0.2">
      <c r="A1023" s="31"/>
      <c r="B1023" s="31"/>
      <c r="C1023" s="31"/>
      <c r="D1023" s="31"/>
      <c r="E1023" s="31"/>
      <c r="F1023" s="31"/>
    </row>
    <row r="1024" spans="1:6" x14ac:dyDescent="0.2">
      <c r="A1024" s="31"/>
      <c r="B1024" s="31"/>
      <c r="C1024" s="31"/>
      <c r="D1024" s="31"/>
      <c r="E1024" s="31"/>
      <c r="F1024" s="31"/>
    </row>
    <row r="1025" spans="1:6" x14ac:dyDescent="0.2">
      <c r="A1025" s="31"/>
      <c r="B1025" s="31"/>
      <c r="C1025" s="31"/>
      <c r="D1025" s="31"/>
      <c r="E1025" s="31"/>
      <c r="F1025" s="31"/>
    </row>
    <row r="1026" spans="1:6" x14ac:dyDescent="0.2">
      <c r="A1026" s="31"/>
      <c r="B1026" s="31"/>
      <c r="C1026" s="31"/>
      <c r="D1026" s="31"/>
      <c r="E1026" s="31"/>
      <c r="F1026" s="31"/>
    </row>
    <row r="1027" spans="1:6" x14ac:dyDescent="0.2">
      <c r="A1027" s="31"/>
      <c r="B1027" s="31"/>
      <c r="C1027" s="31"/>
      <c r="D1027" s="31"/>
      <c r="E1027" s="31"/>
      <c r="F1027" s="31"/>
    </row>
    <row r="1028" spans="1:6" x14ac:dyDescent="0.2">
      <c r="A1028" s="31"/>
      <c r="B1028" s="31"/>
      <c r="C1028" s="31"/>
      <c r="D1028" s="31"/>
      <c r="E1028" s="31"/>
      <c r="F1028" s="31"/>
    </row>
    <row r="1029" spans="1:6" x14ac:dyDescent="0.2">
      <c r="A1029" s="31"/>
      <c r="B1029" s="31"/>
      <c r="C1029" s="31"/>
      <c r="D1029" s="31"/>
      <c r="E1029" s="31"/>
      <c r="F1029" s="31"/>
    </row>
    <row r="1030" spans="1:6" x14ac:dyDescent="0.2">
      <c r="A1030" s="31"/>
      <c r="B1030" s="31"/>
      <c r="C1030" s="31"/>
      <c r="D1030" s="31"/>
      <c r="E1030" s="31"/>
      <c r="F1030" s="31"/>
    </row>
    <row r="1031" spans="1:6" x14ac:dyDescent="0.2">
      <c r="A1031" s="31"/>
      <c r="B1031" s="31"/>
      <c r="C1031" s="31"/>
      <c r="D1031" s="31"/>
      <c r="E1031" s="31"/>
      <c r="F1031" s="31"/>
    </row>
    <row r="1032" spans="1:6" x14ac:dyDescent="0.2">
      <c r="A1032" s="31"/>
      <c r="B1032" s="31"/>
      <c r="C1032" s="31"/>
      <c r="D1032" s="31"/>
      <c r="E1032" s="31"/>
      <c r="F1032" s="31"/>
    </row>
    <row r="1033" spans="1:6" x14ac:dyDescent="0.2">
      <c r="A1033" s="31"/>
      <c r="B1033" s="31"/>
      <c r="C1033" s="31"/>
      <c r="D1033" s="31"/>
      <c r="E1033" s="31"/>
      <c r="F1033" s="31"/>
    </row>
    <row r="1034" spans="1:6" x14ac:dyDescent="0.2">
      <c r="A1034" s="31"/>
      <c r="B1034" s="31"/>
      <c r="C1034" s="31"/>
      <c r="D1034" s="31"/>
      <c r="E1034" s="31"/>
      <c r="F1034" s="31"/>
    </row>
    <row r="1035" spans="1:6" x14ac:dyDescent="0.2">
      <c r="A1035" s="31"/>
      <c r="B1035" s="31"/>
      <c r="C1035" s="31"/>
      <c r="D1035" s="31"/>
      <c r="E1035" s="31"/>
      <c r="F1035" s="31"/>
    </row>
    <row r="1036" spans="1:6" x14ac:dyDescent="0.2">
      <c r="A1036" s="31"/>
      <c r="B1036" s="31"/>
      <c r="C1036" s="31"/>
      <c r="D1036" s="31"/>
      <c r="E1036" s="31"/>
      <c r="F1036" s="31"/>
    </row>
    <row r="1037" spans="1:6" x14ac:dyDescent="0.2">
      <c r="A1037" s="31"/>
      <c r="B1037" s="31"/>
      <c r="C1037" s="31"/>
      <c r="D1037" s="31"/>
      <c r="E1037" s="31"/>
      <c r="F1037" s="31"/>
    </row>
    <row r="1038" spans="1:6" x14ac:dyDescent="0.2">
      <c r="A1038" s="31"/>
      <c r="B1038" s="31"/>
      <c r="C1038" s="31"/>
      <c r="D1038" s="31"/>
      <c r="E1038" s="31"/>
      <c r="F1038" s="31"/>
    </row>
    <row r="1039" spans="1:6" x14ac:dyDescent="0.2">
      <c r="A1039" s="31"/>
      <c r="B1039" s="31"/>
      <c r="C1039" s="31"/>
      <c r="D1039" s="31"/>
      <c r="E1039" s="31"/>
      <c r="F1039" s="31"/>
    </row>
    <row r="1040" spans="1:6" x14ac:dyDescent="0.2">
      <c r="A1040" s="31"/>
      <c r="B1040" s="31"/>
      <c r="C1040" s="31"/>
      <c r="D1040" s="31"/>
      <c r="E1040" s="31"/>
      <c r="F1040" s="31"/>
    </row>
    <row r="1041" spans="1:6" x14ac:dyDescent="0.2">
      <c r="A1041" s="31"/>
      <c r="B1041" s="31"/>
      <c r="C1041" s="31"/>
      <c r="D1041" s="31"/>
      <c r="E1041" s="31"/>
      <c r="F1041" s="31"/>
    </row>
    <row r="1042" spans="1:6" x14ac:dyDescent="0.2">
      <c r="A1042" s="31"/>
      <c r="B1042" s="31"/>
      <c r="C1042" s="31"/>
      <c r="D1042" s="31"/>
      <c r="E1042" s="31"/>
      <c r="F1042" s="31"/>
    </row>
    <row r="1043" spans="1:6" x14ac:dyDescent="0.2">
      <c r="A1043" s="31"/>
      <c r="B1043" s="31"/>
      <c r="C1043" s="31"/>
      <c r="D1043" s="31"/>
      <c r="E1043" s="31"/>
      <c r="F1043" s="31"/>
    </row>
    <row r="1044" spans="1:6" x14ac:dyDescent="0.2">
      <c r="A1044" s="31"/>
      <c r="B1044" s="31"/>
      <c r="C1044" s="31"/>
      <c r="D1044" s="31"/>
      <c r="E1044" s="31"/>
      <c r="F1044" s="31"/>
    </row>
    <row r="1045" spans="1:6" x14ac:dyDescent="0.2">
      <c r="A1045" s="31"/>
      <c r="B1045" s="31"/>
      <c r="C1045" s="31"/>
      <c r="D1045" s="31"/>
      <c r="E1045" s="31"/>
      <c r="F1045" s="31"/>
    </row>
    <row r="1046" spans="1:6" x14ac:dyDescent="0.2">
      <c r="A1046" s="31"/>
      <c r="B1046" s="31"/>
      <c r="C1046" s="31"/>
      <c r="D1046" s="31"/>
      <c r="E1046" s="31"/>
      <c r="F1046" s="31"/>
    </row>
    <row r="1047" spans="1:6" x14ac:dyDescent="0.2">
      <c r="A1047" s="31"/>
      <c r="B1047" s="31"/>
      <c r="C1047" s="31"/>
      <c r="D1047" s="31"/>
      <c r="E1047" s="31"/>
      <c r="F1047" s="31"/>
    </row>
    <row r="1048" spans="1:6" x14ac:dyDescent="0.2">
      <c r="A1048" s="31"/>
      <c r="B1048" s="31"/>
      <c r="C1048" s="31"/>
      <c r="D1048" s="31"/>
      <c r="E1048" s="31"/>
      <c r="F1048" s="31"/>
    </row>
    <row r="1049" spans="1:6" x14ac:dyDescent="0.2">
      <c r="A1049" s="31"/>
      <c r="B1049" s="31"/>
      <c r="C1049" s="31"/>
      <c r="D1049" s="31"/>
      <c r="E1049" s="31"/>
      <c r="F1049" s="31"/>
    </row>
    <row r="1050" spans="1:6" x14ac:dyDescent="0.2">
      <c r="A1050" s="31"/>
      <c r="B1050" s="31"/>
      <c r="C1050" s="31"/>
      <c r="D1050" s="31"/>
      <c r="E1050" s="31"/>
      <c r="F1050" s="31"/>
    </row>
    <row r="1051" spans="1:6" x14ac:dyDescent="0.2">
      <c r="A1051" s="31"/>
      <c r="B1051" s="31"/>
      <c r="C1051" s="31"/>
      <c r="D1051" s="31"/>
      <c r="E1051" s="31"/>
      <c r="F1051" s="31"/>
    </row>
    <row r="1052" spans="1:6" x14ac:dyDescent="0.2">
      <c r="A1052" s="31"/>
      <c r="B1052" s="31"/>
      <c r="C1052" s="31"/>
      <c r="D1052" s="31"/>
      <c r="E1052" s="31"/>
      <c r="F1052" s="31"/>
    </row>
    <row r="1053" spans="1:6" x14ac:dyDescent="0.2">
      <c r="A1053" s="31"/>
      <c r="B1053" s="31"/>
      <c r="C1053" s="31"/>
      <c r="D1053" s="31"/>
      <c r="E1053" s="31"/>
      <c r="F1053" s="31"/>
    </row>
    <row r="1054" spans="1:6" x14ac:dyDescent="0.2">
      <c r="A1054" s="31"/>
      <c r="B1054" s="31"/>
      <c r="C1054" s="31"/>
      <c r="D1054" s="31"/>
      <c r="E1054" s="31"/>
      <c r="F1054" s="31"/>
    </row>
    <row r="1055" spans="1:6" x14ac:dyDescent="0.2">
      <c r="A1055" s="31"/>
      <c r="B1055" s="31"/>
      <c r="C1055" s="31"/>
      <c r="D1055" s="31"/>
      <c r="E1055" s="31"/>
      <c r="F1055" s="31"/>
    </row>
    <row r="1056" spans="1:6" x14ac:dyDescent="0.2">
      <c r="A1056" s="31"/>
      <c r="B1056" s="31"/>
      <c r="C1056" s="31"/>
      <c r="D1056" s="31"/>
      <c r="E1056" s="31"/>
      <c r="F1056" s="31"/>
    </row>
    <row r="1057" spans="1:6" x14ac:dyDescent="0.2">
      <c r="A1057" s="31"/>
      <c r="B1057" s="31"/>
      <c r="C1057" s="31"/>
      <c r="D1057" s="31"/>
      <c r="E1057" s="31"/>
      <c r="F1057" s="31"/>
    </row>
    <row r="1058" spans="1:6" x14ac:dyDescent="0.2">
      <c r="A1058" s="31"/>
      <c r="B1058" s="31"/>
      <c r="C1058" s="31"/>
      <c r="D1058" s="31"/>
      <c r="E1058" s="31"/>
      <c r="F1058" s="31"/>
    </row>
    <row r="1059" spans="1:6" x14ac:dyDescent="0.2">
      <c r="A1059" s="31"/>
      <c r="B1059" s="31"/>
      <c r="C1059" s="31"/>
      <c r="D1059" s="31"/>
      <c r="E1059" s="31"/>
      <c r="F1059" s="31"/>
    </row>
    <row r="1060" spans="1:6" x14ac:dyDescent="0.2">
      <c r="A1060" s="31"/>
      <c r="B1060" s="31"/>
      <c r="C1060" s="31"/>
      <c r="D1060" s="31"/>
      <c r="E1060" s="31"/>
      <c r="F1060" s="31"/>
    </row>
    <row r="1061" spans="1:6" x14ac:dyDescent="0.2">
      <c r="A1061" s="31"/>
      <c r="B1061" s="31"/>
      <c r="C1061" s="31"/>
      <c r="D1061" s="31"/>
      <c r="E1061" s="31"/>
      <c r="F1061" s="31"/>
    </row>
    <row r="1062" spans="1:6" x14ac:dyDescent="0.2">
      <c r="A1062" s="31"/>
      <c r="B1062" s="31"/>
      <c r="C1062" s="31"/>
      <c r="D1062" s="31"/>
      <c r="E1062" s="31"/>
      <c r="F1062" s="31"/>
    </row>
    <row r="1063" spans="1:6" x14ac:dyDescent="0.2">
      <c r="A1063" s="31"/>
      <c r="B1063" s="31"/>
      <c r="C1063" s="31"/>
      <c r="D1063" s="31"/>
      <c r="E1063" s="31"/>
      <c r="F1063" s="31"/>
    </row>
    <row r="1064" spans="1:6" x14ac:dyDescent="0.2">
      <c r="A1064" s="31"/>
      <c r="B1064" s="31"/>
      <c r="C1064" s="31"/>
      <c r="D1064" s="31"/>
      <c r="E1064" s="31"/>
      <c r="F1064" s="31"/>
    </row>
    <row r="1065" spans="1:6" x14ac:dyDescent="0.2">
      <c r="A1065" s="31"/>
      <c r="B1065" s="31"/>
      <c r="C1065" s="31"/>
      <c r="D1065" s="31"/>
      <c r="E1065" s="31"/>
      <c r="F1065" s="31"/>
    </row>
    <row r="1066" spans="1:6" x14ac:dyDescent="0.2">
      <c r="A1066" s="31"/>
      <c r="B1066" s="31"/>
      <c r="C1066" s="31"/>
      <c r="D1066" s="31"/>
      <c r="E1066" s="31"/>
      <c r="F1066" s="31"/>
    </row>
    <row r="1067" spans="1:6" x14ac:dyDescent="0.2">
      <c r="A1067" s="31"/>
      <c r="B1067" s="31"/>
      <c r="C1067" s="31"/>
      <c r="D1067" s="31"/>
      <c r="E1067" s="31"/>
      <c r="F1067" s="31"/>
    </row>
    <row r="1068" spans="1:6" x14ac:dyDescent="0.2">
      <c r="A1068" s="31"/>
      <c r="B1068" s="31"/>
      <c r="C1068" s="31"/>
      <c r="D1068" s="31"/>
      <c r="E1068" s="31"/>
      <c r="F1068" s="31"/>
    </row>
    <row r="1069" spans="1:6" x14ac:dyDescent="0.2">
      <c r="A1069" s="31"/>
      <c r="B1069" s="31"/>
      <c r="C1069" s="31"/>
      <c r="D1069" s="31"/>
      <c r="E1069" s="31"/>
      <c r="F1069" s="31"/>
    </row>
    <row r="1070" spans="1:6" x14ac:dyDescent="0.2">
      <c r="A1070" s="31"/>
      <c r="B1070" s="31"/>
      <c r="C1070" s="31"/>
      <c r="D1070" s="31"/>
      <c r="E1070" s="31"/>
      <c r="F1070" s="31"/>
    </row>
    <row r="1071" spans="1:6" x14ac:dyDescent="0.2">
      <c r="A1071" s="31"/>
      <c r="B1071" s="31"/>
      <c r="C1071" s="31"/>
      <c r="D1071" s="31"/>
      <c r="E1071" s="31"/>
      <c r="F1071" s="31"/>
    </row>
    <row r="1072" spans="1:6" x14ac:dyDescent="0.2">
      <c r="A1072" s="31"/>
      <c r="B1072" s="31"/>
      <c r="C1072" s="31"/>
      <c r="D1072" s="31"/>
      <c r="E1072" s="31"/>
      <c r="F1072" s="31"/>
    </row>
    <row r="1073" spans="1:6" x14ac:dyDescent="0.2">
      <c r="A1073" s="31"/>
      <c r="B1073" s="31"/>
      <c r="C1073" s="31"/>
      <c r="D1073" s="31"/>
      <c r="E1073" s="31"/>
      <c r="F1073" s="31"/>
    </row>
    <row r="1074" spans="1:6" x14ac:dyDescent="0.2">
      <c r="A1074" s="31"/>
      <c r="B1074" s="31"/>
      <c r="C1074" s="31"/>
      <c r="D1074" s="31"/>
      <c r="E1074" s="31"/>
      <c r="F1074" s="31"/>
    </row>
    <row r="1075" spans="1:6" x14ac:dyDescent="0.2">
      <c r="A1075" s="31"/>
      <c r="B1075" s="31"/>
      <c r="C1075" s="31"/>
      <c r="D1075" s="31"/>
      <c r="E1075" s="31"/>
      <c r="F1075" s="31"/>
    </row>
    <row r="1076" spans="1:6" x14ac:dyDescent="0.2">
      <c r="A1076" s="31"/>
      <c r="B1076" s="31"/>
      <c r="C1076" s="31"/>
      <c r="D1076" s="31"/>
      <c r="E1076" s="31"/>
      <c r="F1076" s="31"/>
    </row>
    <row r="1077" spans="1:6" x14ac:dyDescent="0.2">
      <c r="A1077" s="31"/>
      <c r="B1077" s="31"/>
      <c r="C1077" s="31"/>
      <c r="D1077" s="31"/>
      <c r="E1077" s="31"/>
      <c r="F1077" s="31"/>
    </row>
    <row r="1078" spans="1:6" x14ac:dyDescent="0.2">
      <c r="A1078" s="31"/>
      <c r="B1078" s="31"/>
      <c r="C1078" s="31"/>
      <c r="D1078" s="31"/>
      <c r="E1078" s="31"/>
      <c r="F1078" s="31"/>
    </row>
    <row r="1079" spans="1:6" x14ac:dyDescent="0.2">
      <c r="A1079" s="31"/>
      <c r="B1079" s="31"/>
      <c r="C1079" s="31"/>
      <c r="D1079" s="31"/>
      <c r="E1079" s="31"/>
      <c r="F1079" s="31"/>
    </row>
    <row r="1080" spans="1:6" x14ac:dyDescent="0.2">
      <c r="A1080" s="31"/>
      <c r="B1080" s="31"/>
      <c r="C1080" s="31"/>
      <c r="D1080" s="31"/>
      <c r="E1080" s="31"/>
      <c r="F1080" s="31"/>
    </row>
    <row r="1081" spans="1:6" x14ac:dyDescent="0.2">
      <c r="A1081" s="31"/>
      <c r="B1081" s="31"/>
      <c r="C1081" s="31"/>
      <c r="D1081" s="31"/>
      <c r="E1081" s="31"/>
      <c r="F1081" s="31"/>
    </row>
    <row r="1082" spans="1:6" x14ac:dyDescent="0.2">
      <c r="A1082" s="31"/>
      <c r="B1082" s="31"/>
      <c r="C1082" s="31"/>
      <c r="D1082" s="31"/>
      <c r="E1082" s="31"/>
      <c r="F1082" s="31"/>
    </row>
    <row r="1083" spans="1:6" x14ac:dyDescent="0.2">
      <c r="A1083" s="31"/>
      <c r="B1083" s="31"/>
      <c r="C1083" s="31"/>
      <c r="D1083" s="31"/>
      <c r="E1083" s="31"/>
      <c r="F1083" s="31"/>
    </row>
    <row r="1084" spans="1:6" x14ac:dyDescent="0.2">
      <c r="A1084" s="31"/>
      <c r="B1084" s="31"/>
      <c r="C1084" s="31"/>
      <c r="D1084" s="31"/>
      <c r="E1084" s="31"/>
      <c r="F1084" s="31"/>
    </row>
    <row r="1085" spans="1:6" x14ac:dyDescent="0.2">
      <c r="A1085" s="31"/>
      <c r="B1085" s="31"/>
      <c r="C1085" s="31"/>
      <c r="D1085" s="31"/>
      <c r="E1085" s="31"/>
      <c r="F1085" s="31"/>
    </row>
    <row r="1086" spans="1:6" x14ac:dyDescent="0.2">
      <c r="A1086" s="31"/>
      <c r="B1086" s="31"/>
      <c r="C1086" s="31"/>
      <c r="D1086" s="31"/>
      <c r="E1086" s="31"/>
      <c r="F1086" s="31"/>
    </row>
    <row r="1087" spans="1:6" x14ac:dyDescent="0.2">
      <c r="A1087" s="31"/>
      <c r="B1087" s="31"/>
      <c r="C1087" s="31"/>
      <c r="D1087" s="31"/>
      <c r="E1087" s="31"/>
      <c r="F1087" s="31"/>
    </row>
    <row r="1088" spans="1:6" x14ac:dyDescent="0.2">
      <c r="A1088" s="31"/>
      <c r="B1088" s="31"/>
      <c r="C1088" s="31"/>
      <c r="D1088" s="31"/>
      <c r="E1088" s="31"/>
      <c r="F1088" s="31"/>
    </row>
    <row r="1089" spans="1:6" x14ac:dyDescent="0.2">
      <c r="A1089" s="31"/>
      <c r="B1089" s="31"/>
      <c r="C1089" s="31"/>
      <c r="D1089" s="31"/>
      <c r="E1089" s="31"/>
      <c r="F1089" s="31"/>
    </row>
    <row r="1090" spans="1:6" x14ac:dyDescent="0.2">
      <c r="A1090" s="31"/>
      <c r="B1090" s="31"/>
      <c r="C1090" s="31"/>
      <c r="D1090" s="31"/>
      <c r="E1090" s="31"/>
      <c r="F1090" s="31"/>
    </row>
    <row r="1091" spans="1:6" x14ac:dyDescent="0.2">
      <c r="A1091" s="31"/>
      <c r="B1091" s="31"/>
      <c r="C1091" s="31"/>
      <c r="D1091" s="31"/>
      <c r="E1091" s="31"/>
      <c r="F1091" s="31"/>
    </row>
    <row r="1092" spans="1:6" x14ac:dyDescent="0.2">
      <c r="A1092" s="31"/>
      <c r="B1092" s="31"/>
      <c r="C1092" s="31"/>
      <c r="D1092" s="31"/>
      <c r="E1092" s="31"/>
      <c r="F1092" s="31"/>
    </row>
    <row r="1093" spans="1:6" x14ac:dyDescent="0.2">
      <c r="A1093" s="31"/>
      <c r="B1093" s="31"/>
      <c r="C1093" s="31"/>
      <c r="D1093" s="31"/>
      <c r="E1093" s="31"/>
      <c r="F1093" s="31"/>
    </row>
    <row r="1094" spans="1:6" x14ac:dyDescent="0.2">
      <c r="A1094" s="31"/>
      <c r="B1094" s="31"/>
      <c r="C1094" s="31"/>
      <c r="D1094" s="31"/>
      <c r="E1094" s="31"/>
      <c r="F1094" s="31"/>
    </row>
    <row r="1095" spans="1:6" x14ac:dyDescent="0.2">
      <c r="A1095" s="31"/>
      <c r="B1095" s="31"/>
      <c r="C1095" s="31"/>
      <c r="D1095" s="31"/>
      <c r="E1095" s="31"/>
      <c r="F1095" s="31"/>
    </row>
    <row r="1096" spans="1:6" x14ac:dyDescent="0.2">
      <c r="A1096" s="31"/>
      <c r="B1096" s="31"/>
      <c r="C1096" s="31"/>
      <c r="D1096" s="31"/>
      <c r="E1096" s="31"/>
      <c r="F1096" s="31"/>
    </row>
    <row r="1097" spans="1:6" x14ac:dyDescent="0.2">
      <c r="A1097" s="31"/>
      <c r="B1097" s="31"/>
      <c r="C1097" s="31"/>
      <c r="D1097" s="31"/>
      <c r="E1097" s="31"/>
      <c r="F1097" s="31"/>
    </row>
    <row r="1098" spans="1:6" x14ac:dyDescent="0.2">
      <c r="A1098" s="31"/>
      <c r="B1098" s="31"/>
      <c r="C1098" s="31"/>
      <c r="D1098" s="31"/>
      <c r="E1098" s="31"/>
      <c r="F1098" s="31"/>
    </row>
    <row r="1099" spans="1:6" x14ac:dyDescent="0.2">
      <c r="A1099" s="31"/>
      <c r="B1099" s="31"/>
      <c r="C1099" s="31"/>
      <c r="D1099" s="31"/>
      <c r="E1099" s="31"/>
      <c r="F1099" s="31"/>
    </row>
    <row r="1100" spans="1:6" x14ac:dyDescent="0.2">
      <c r="A1100" s="31"/>
      <c r="B1100" s="31"/>
      <c r="C1100" s="31"/>
      <c r="D1100" s="31"/>
      <c r="E1100" s="31"/>
      <c r="F1100" s="31"/>
    </row>
    <row r="1101" spans="1:6" x14ac:dyDescent="0.2">
      <c r="A1101" s="31"/>
      <c r="B1101" s="31"/>
      <c r="C1101" s="31"/>
      <c r="D1101" s="31"/>
      <c r="E1101" s="31"/>
      <c r="F1101" s="31"/>
    </row>
    <row r="1102" spans="1:6" x14ac:dyDescent="0.2">
      <c r="A1102" s="31"/>
      <c r="B1102" s="31"/>
      <c r="C1102" s="31"/>
      <c r="D1102" s="31"/>
      <c r="E1102" s="31"/>
      <c r="F1102" s="31"/>
    </row>
    <row r="1103" spans="1:6" x14ac:dyDescent="0.2">
      <c r="A1103" s="31"/>
      <c r="B1103" s="31"/>
      <c r="C1103" s="31"/>
      <c r="D1103" s="31"/>
      <c r="E1103" s="31"/>
      <c r="F1103" s="31"/>
    </row>
    <row r="1104" spans="1:6" x14ac:dyDescent="0.2">
      <c r="A1104" s="31"/>
      <c r="B1104" s="31"/>
      <c r="C1104" s="31"/>
      <c r="D1104" s="31"/>
      <c r="E1104" s="31"/>
      <c r="F1104" s="31"/>
    </row>
    <row r="1105" spans="1:6" x14ac:dyDescent="0.2">
      <c r="A1105" s="31"/>
      <c r="B1105" s="31"/>
      <c r="C1105" s="31"/>
      <c r="D1105" s="31"/>
      <c r="E1105" s="31"/>
      <c r="F1105" s="31"/>
    </row>
    <row r="1106" spans="1:6" x14ac:dyDescent="0.2">
      <c r="A1106" s="31"/>
      <c r="B1106" s="31"/>
      <c r="C1106" s="31"/>
      <c r="D1106" s="31"/>
      <c r="E1106" s="31"/>
      <c r="F1106" s="31"/>
    </row>
    <row r="1107" spans="1:6" x14ac:dyDescent="0.2">
      <c r="A1107" s="31"/>
      <c r="B1107" s="31"/>
      <c r="C1107" s="31"/>
      <c r="D1107" s="31"/>
      <c r="E1107" s="31"/>
      <c r="F1107" s="31"/>
    </row>
    <row r="1108" spans="1:6" x14ac:dyDescent="0.2">
      <c r="A1108" s="31"/>
      <c r="B1108" s="31"/>
      <c r="C1108" s="31"/>
      <c r="D1108" s="31"/>
      <c r="E1108" s="31"/>
      <c r="F1108" s="31"/>
    </row>
    <row r="1109" spans="1:6" x14ac:dyDescent="0.2">
      <c r="A1109" s="31"/>
      <c r="B1109" s="31"/>
      <c r="C1109" s="31"/>
      <c r="D1109" s="31"/>
      <c r="E1109" s="31"/>
      <c r="F1109" s="31"/>
    </row>
    <row r="1110" spans="1:6" x14ac:dyDescent="0.2">
      <c r="A1110" s="31"/>
      <c r="B1110" s="31"/>
      <c r="C1110" s="31"/>
      <c r="D1110" s="31"/>
      <c r="E1110" s="31"/>
      <c r="F1110" s="31"/>
    </row>
    <row r="1111" spans="1:6" x14ac:dyDescent="0.2">
      <c r="A1111" s="31"/>
      <c r="B1111" s="31"/>
      <c r="C1111" s="31"/>
      <c r="D1111" s="31"/>
      <c r="E1111" s="31"/>
      <c r="F1111" s="31"/>
    </row>
    <row r="1112" spans="1:6" x14ac:dyDescent="0.2">
      <c r="A1112" s="31"/>
      <c r="B1112" s="31"/>
      <c r="C1112" s="31"/>
      <c r="D1112" s="31"/>
      <c r="E1112" s="31"/>
      <c r="F1112" s="31"/>
    </row>
    <row r="1113" spans="1:6" x14ac:dyDescent="0.2">
      <c r="A1113" s="31"/>
      <c r="B1113" s="31"/>
      <c r="C1113" s="31"/>
      <c r="D1113" s="31"/>
      <c r="E1113" s="31"/>
      <c r="F1113" s="31"/>
    </row>
    <row r="1114" spans="1:6" x14ac:dyDescent="0.2">
      <c r="A1114" s="31"/>
      <c r="B1114" s="31"/>
      <c r="C1114" s="31"/>
      <c r="D1114" s="31"/>
      <c r="E1114" s="31"/>
      <c r="F1114" s="31"/>
    </row>
    <row r="1115" spans="1:6" x14ac:dyDescent="0.2">
      <c r="A1115" s="31"/>
      <c r="B1115" s="31"/>
      <c r="C1115" s="31"/>
      <c r="D1115" s="31"/>
      <c r="E1115" s="31"/>
      <c r="F1115" s="31"/>
    </row>
    <row r="1116" spans="1:6" x14ac:dyDescent="0.2">
      <c r="A1116" s="31"/>
      <c r="B1116" s="31"/>
      <c r="C1116" s="31"/>
      <c r="D1116" s="31"/>
      <c r="E1116" s="31"/>
      <c r="F1116" s="31"/>
    </row>
    <row r="1117" spans="1:6" x14ac:dyDescent="0.2">
      <c r="A1117" s="31"/>
      <c r="B1117" s="31"/>
      <c r="C1117" s="31"/>
      <c r="D1117" s="31"/>
      <c r="E1117" s="31"/>
      <c r="F1117" s="31"/>
    </row>
    <row r="1118" spans="1:6" x14ac:dyDescent="0.2">
      <c r="A1118" s="31"/>
      <c r="B1118" s="31"/>
      <c r="C1118" s="31"/>
      <c r="D1118" s="31"/>
      <c r="E1118" s="31"/>
      <c r="F1118" s="31"/>
    </row>
    <row r="1119" spans="1:6" x14ac:dyDescent="0.2">
      <c r="A1119" s="31"/>
      <c r="B1119" s="31"/>
      <c r="C1119" s="31"/>
      <c r="D1119" s="31"/>
      <c r="E1119" s="31"/>
      <c r="F1119" s="31"/>
    </row>
    <row r="1120" spans="1:6" x14ac:dyDescent="0.2">
      <c r="A1120" s="31"/>
      <c r="B1120" s="31"/>
      <c r="C1120" s="31"/>
      <c r="D1120" s="31"/>
      <c r="E1120" s="31"/>
      <c r="F1120" s="31"/>
    </row>
    <row r="1121" spans="1:6" x14ac:dyDescent="0.2">
      <c r="A1121" s="31"/>
      <c r="B1121" s="31"/>
      <c r="C1121" s="31"/>
      <c r="D1121" s="31"/>
      <c r="E1121" s="31"/>
      <c r="F1121" s="31"/>
    </row>
    <row r="1122" spans="1:6" x14ac:dyDescent="0.2">
      <c r="A1122" s="31"/>
      <c r="B1122" s="31"/>
      <c r="C1122" s="31"/>
      <c r="D1122" s="31"/>
      <c r="E1122" s="31"/>
      <c r="F1122" s="31"/>
    </row>
    <row r="1123" spans="1:6" x14ac:dyDescent="0.2">
      <c r="A1123" s="31"/>
      <c r="B1123" s="31"/>
      <c r="C1123" s="31"/>
      <c r="D1123" s="31"/>
      <c r="E1123" s="31"/>
      <c r="F1123" s="31"/>
    </row>
    <row r="1124" spans="1:6" x14ac:dyDescent="0.2">
      <c r="A1124" s="31"/>
      <c r="B1124" s="31"/>
      <c r="C1124" s="31"/>
      <c r="D1124" s="31"/>
      <c r="E1124" s="31"/>
      <c r="F1124" s="31"/>
    </row>
    <row r="1125" spans="1:6" x14ac:dyDescent="0.2">
      <c r="A1125" s="31"/>
      <c r="B1125" s="31"/>
      <c r="C1125" s="31"/>
      <c r="D1125" s="31"/>
      <c r="E1125" s="31"/>
      <c r="F1125" s="31"/>
    </row>
    <row r="1126" spans="1:6" x14ac:dyDescent="0.2">
      <c r="A1126" s="31"/>
      <c r="B1126" s="31"/>
      <c r="C1126" s="31"/>
      <c r="D1126" s="31"/>
      <c r="E1126" s="31"/>
      <c r="F1126" s="31"/>
    </row>
    <row r="1127" spans="1:6" x14ac:dyDescent="0.2">
      <c r="A1127" s="31"/>
      <c r="B1127" s="31"/>
      <c r="C1127" s="31"/>
      <c r="D1127" s="31"/>
      <c r="E1127" s="31"/>
      <c r="F1127" s="31"/>
    </row>
    <row r="1128" spans="1:6" x14ac:dyDescent="0.2">
      <c r="A1128" s="31"/>
      <c r="B1128" s="31"/>
      <c r="C1128" s="31"/>
      <c r="D1128" s="31"/>
      <c r="E1128" s="31"/>
      <c r="F1128" s="31"/>
    </row>
    <row r="1129" spans="1:6" x14ac:dyDescent="0.2">
      <c r="A1129" s="31"/>
      <c r="B1129" s="31"/>
      <c r="C1129" s="31"/>
      <c r="D1129" s="31"/>
      <c r="E1129" s="31"/>
      <c r="F1129" s="31"/>
    </row>
    <row r="1130" spans="1:6" x14ac:dyDescent="0.2">
      <c r="A1130" s="31"/>
      <c r="B1130" s="31"/>
      <c r="C1130" s="31"/>
      <c r="D1130" s="31"/>
      <c r="E1130" s="31"/>
      <c r="F1130" s="31"/>
    </row>
    <row r="1131" spans="1:6" x14ac:dyDescent="0.2">
      <c r="A1131" s="31"/>
      <c r="B1131" s="31"/>
      <c r="C1131" s="31"/>
      <c r="D1131" s="31"/>
      <c r="E1131" s="31"/>
      <c r="F1131" s="31"/>
    </row>
    <row r="1132" spans="1:6" x14ac:dyDescent="0.2">
      <c r="A1132" s="31"/>
      <c r="B1132" s="31"/>
      <c r="C1132" s="31"/>
      <c r="D1132" s="31"/>
      <c r="E1132" s="31"/>
      <c r="F1132" s="31"/>
    </row>
    <row r="1133" spans="1:6" x14ac:dyDescent="0.2">
      <c r="A1133" s="31"/>
      <c r="B1133" s="31"/>
      <c r="C1133" s="31"/>
      <c r="D1133" s="31"/>
      <c r="E1133" s="31"/>
      <c r="F1133" s="31"/>
    </row>
    <row r="1134" spans="1:6" x14ac:dyDescent="0.2">
      <c r="A1134" s="31"/>
      <c r="B1134" s="31"/>
      <c r="C1134" s="31"/>
      <c r="D1134" s="31"/>
      <c r="E1134" s="31"/>
      <c r="F1134" s="31"/>
    </row>
    <row r="1135" spans="1:6" x14ac:dyDescent="0.2">
      <c r="A1135" s="31"/>
      <c r="B1135" s="31"/>
      <c r="C1135" s="31"/>
      <c r="D1135" s="31"/>
      <c r="E1135" s="31"/>
      <c r="F1135" s="31"/>
    </row>
    <row r="1136" spans="1:6" x14ac:dyDescent="0.2">
      <c r="A1136" s="31"/>
      <c r="B1136" s="31"/>
      <c r="C1136" s="31"/>
      <c r="D1136" s="31"/>
      <c r="E1136" s="31"/>
      <c r="F1136" s="31"/>
    </row>
    <row r="1137" spans="1:6" x14ac:dyDescent="0.2">
      <c r="A1137" s="31"/>
      <c r="B1137" s="31"/>
      <c r="C1137" s="31"/>
      <c r="D1137" s="31"/>
      <c r="E1137" s="31"/>
      <c r="F1137" s="31"/>
    </row>
    <row r="1138" spans="1:6" x14ac:dyDescent="0.2">
      <c r="A1138" s="31"/>
      <c r="B1138" s="31"/>
      <c r="C1138" s="31"/>
      <c r="D1138" s="31"/>
      <c r="E1138" s="31"/>
      <c r="F1138" s="31"/>
    </row>
    <row r="1139" spans="1:6" x14ac:dyDescent="0.2">
      <c r="A1139" s="31"/>
      <c r="B1139" s="31"/>
      <c r="C1139" s="31"/>
      <c r="D1139" s="31"/>
      <c r="E1139" s="31"/>
      <c r="F1139" s="31"/>
    </row>
    <row r="1140" spans="1:6" x14ac:dyDescent="0.2">
      <c r="A1140" s="31"/>
      <c r="B1140" s="31"/>
      <c r="C1140" s="31"/>
      <c r="D1140" s="31"/>
      <c r="E1140" s="31"/>
      <c r="F1140" s="31"/>
    </row>
    <row r="1141" spans="1:6" x14ac:dyDescent="0.2">
      <c r="A1141" s="31"/>
      <c r="B1141" s="31"/>
      <c r="C1141" s="31"/>
      <c r="D1141" s="31"/>
      <c r="E1141" s="31"/>
      <c r="F1141" s="31"/>
    </row>
    <row r="1142" spans="1:6" x14ac:dyDescent="0.2">
      <c r="A1142" s="31"/>
      <c r="B1142" s="31"/>
      <c r="C1142" s="31"/>
      <c r="D1142" s="31"/>
      <c r="E1142" s="31"/>
      <c r="F1142" s="31"/>
    </row>
    <row r="1143" spans="1:6" x14ac:dyDescent="0.2">
      <c r="A1143" s="31"/>
      <c r="B1143" s="31"/>
      <c r="C1143" s="31"/>
      <c r="D1143" s="31"/>
      <c r="E1143" s="31"/>
      <c r="F1143" s="31"/>
    </row>
    <row r="1144" spans="1:6" x14ac:dyDescent="0.2">
      <c r="A1144" s="31"/>
      <c r="B1144" s="31"/>
      <c r="C1144" s="31"/>
      <c r="D1144" s="31"/>
      <c r="E1144" s="31"/>
      <c r="F1144" s="31"/>
    </row>
    <row r="1145" spans="1:6" x14ac:dyDescent="0.2">
      <c r="A1145" s="31"/>
      <c r="B1145" s="31"/>
      <c r="C1145" s="31"/>
      <c r="D1145" s="31"/>
      <c r="E1145" s="31"/>
      <c r="F1145" s="31"/>
    </row>
    <row r="1146" spans="1:6" x14ac:dyDescent="0.2">
      <c r="A1146" s="31"/>
      <c r="B1146" s="31"/>
      <c r="C1146" s="31"/>
      <c r="D1146" s="31"/>
      <c r="E1146" s="31"/>
      <c r="F1146" s="31"/>
    </row>
    <row r="1147" spans="1:6" x14ac:dyDescent="0.2">
      <c r="A1147" s="31"/>
      <c r="B1147" s="31"/>
      <c r="C1147" s="31"/>
      <c r="D1147" s="31"/>
      <c r="E1147" s="31"/>
      <c r="F1147" s="31"/>
    </row>
    <row r="1148" spans="1:6" x14ac:dyDescent="0.2">
      <c r="A1148" s="31"/>
      <c r="B1148" s="31"/>
      <c r="C1148" s="31"/>
      <c r="D1148" s="31"/>
      <c r="E1148" s="31"/>
      <c r="F1148" s="31"/>
    </row>
    <row r="1149" spans="1:6" x14ac:dyDescent="0.2">
      <c r="A1149" s="31"/>
      <c r="B1149" s="31"/>
      <c r="C1149" s="31"/>
      <c r="D1149" s="31"/>
      <c r="E1149" s="31"/>
      <c r="F1149" s="31"/>
    </row>
    <row r="1150" spans="1:6" x14ac:dyDescent="0.2">
      <c r="A1150" s="31"/>
      <c r="B1150" s="31"/>
      <c r="C1150" s="31"/>
      <c r="D1150" s="31"/>
      <c r="E1150" s="31"/>
      <c r="F1150" s="31"/>
    </row>
    <row r="1151" spans="1:6" x14ac:dyDescent="0.2">
      <c r="A1151" s="31"/>
      <c r="B1151" s="31"/>
      <c r="C1151" s="31"/>
      <c r="D1151" s="31"/>
      <c r="E1151" s="31"/>
      <c r="F1151" s="31"/>
    </row>
    <row r="1152" spans="1:6" x14ac:dyDescent="0.2">
      <c r="A1152" s="31"/>
      <c r="B1152" s="31"/>
      <c r="C1152" s="31"/>
      <c r="D1152" s="31"/>
      <c r="E1152" s="31"/>
      <c r="F1152" s="31"/>
    </row>
    <row r="1153" spans="1:6" x14ac:dyDescent="0.2">
      <c r="A1153" s="31"/>
      <c r="B1153" s="31"/>
      <c r="C1153" s="31"/>
      <c r="D1153" s="31"/>
      <c r="E1153" s="31"/>
      <c r="F1153" s="31"/>
    </row>
    <row r="1154" spans="1:6" x14ac:dyDescent="0.2">
      <c r="A1154" s="31"/>
      <c r="B1154" s="31"/>
      <c r="C1154" s="31"/>
      <c r="D1154" s="31"/>
      <c r="E1154" s="31"/>
      <c r="F1154" s="31"/>
    </row>
    <row r="1155" spans="1:6" x14ac:dyDescent="0.2">
      <c r="A1155" s="31"/>
      <c r="B1155" s="31"/>
      <c r="C1155" s="31"/>
      <c r="D1155" s="31"/>
      <c r="E1155" s="31"/>
      <c r="F1155" s="31"/>
    </row>
    <row r="1156" spans="1:6" x14ac:dyDescent="0.2">
      <c r="A1156" s="31"/>
      <c r="B1156" s="31"/>
      <c r="C1156" s="31"/>
      <c r="D1156" s="31"/>
      <c r="E1156" s="31"/>
      <c r="F1156" s="31"/>
    </row>
    <row r="1157" spans="1:6" x14ac:dyDescent="0.2">
      <c r="A1157" s="31"/>
      <c r="B1157" s="31"/>
      <c r="C1157" s="31"/>
      <c r="D1157" s="31"/>
      <c r="E1157" s="31"/>
      <c r="F1157" s="31"/>
    </row>
    <row r="1158" spans="1:6" x14ac:dyDescent="0.2">
      <c r="A1158" s="31"/>
      <c r="B1158" s="31"/>
      <c r="C1158" s="31"/>
      <c r="D1158" s="31"/>
      <c r="E1158" s="31"/>
      <c r="F1158" s="31"/>
    </row>
    <row r="1159" spans="1:6" x14ac:dyDescent="0.2">
      <c r="A1159" s="31"/>
      <c r="B1159" s="31"/>
      <c r="C1159" s="31"/>
      <c r="D1159" s="31"/>
      <c r="E1159" s="31"/>
      <c r="F1159" s="31"/>
    </row>
    <row r="1160" spans="1:6" x14ac:dyDescent="0.2">
      <c r="A1160" s="31"/>
      <c r="B1160" s="31"/>
      <c r="C1160" s="31"/>
      <c r="D1160" s="31"/>
      <c r="E1160" s="31"/>
      <c r="F1160" s="31"/>
    </row>
    <row r="1161" spans="1:6" x14ac:dyDescent="0.2">
      <c r="A1161" s="31"/>
      <c r="B1161" s="31"/>
      <c r="C1161" s="31"/>
      <c r="D1161" s="31"/>
      <c r="E1161" s="31"/>
      <c r="F1161" s="31"/>
    </row>
    <row r="1162" spans="1:6" x14ac:dyDescent="0.2">
      <c r="A1162" s="31"/>
      <c r="B1162" s="31"/>
      <c r="C1162" s="31"/>
      <c r="D1162" s="31"/>
      <c r="E1162" s="31"/>
      <c r="F1162" s="31"/>
    </row>
    <row r="1163" spans="1:6" x14ac:dyDescent="0.2">
      <c r="A1163" s="31"/>
      <c r="B1163" s="31"/>
      <c r="C1163" s="31"/>
      <c r="D1163" s="31"/>
      <c r="E1163" s="31"/>
      <c r="F1163" s="31"/>
    </row>
    <row r="1164" spans="1:6" x14ac:dyDescent="0.2">
      <c r="A1164" s="31"/>
      <c r="B1164" s="31"/>
      <c r="C1164" s="31"/>
      <c r="D1164" s="31"/>
      <c r="E1164" s="31"/>
      <c r="F1164" s="31"/>
    </row>
    <row r="1165" spans="1:6" x14ac:dyDescent="0.2">
      <c r="A1165" s="31"/>
      <c r="B1165" s="31"/>
      <c r="C1165" s="31"/>
      <c r="D1165" s="31"/>
      <c r="E1165" s="31"/>
      <c r="F1165" s="31"/>
    </row>
    <row r="1166" spans="1:6" x14ac:dyDescent="0.2">
      <c r="A1166" s="31"/>
      <c r="B1166" s="31"/>
      <c r="C1166" s="31"/>
      <c r="D1166" s="31"/>
      <c r="E1166" s="31"/>
      <c r="F1166" s="31"/>
    </row>
    <row r="1167" spans="1:6" x14ac:dyDescent="0.2">
      <c r="A1167" s="31"/>
      <c r="B1167" s="31"/>
      <c r="C1167" s="31"/>
      <c r="D1167" s="31"/>
      <c r="E1167" s="31"/>
      <c r="F1167" s="31"/>
    </row>
    <row r="1168" spans="1:6" x14ac:dyDescent="0.2">
      <c r="A1168" s="31"/>
      <c r="B1168" s="31"/>
      <c r="C1168" s="31"/>
      <c r="D1168" s="31"/>
      <c r="E1168" s="31"/>
      <c r="F1168" s="31"/>
    </row>
    <row r="1169" spans="1:6" x14ac:dyDescent="0.2">
      <c r="A1169" s="31"/>
      <c r="B1169" s="31"/>
      <c r="C1169" s="31"/>
      <c r="D1169" s="31"/>
      <c r="E1169" s="31"/>
      <c r="F1169" s="31"/>
    </row>
    <row r="1170" spans="1:6" x14ac:dyDescent="0.2">
      <c r="A1170" s="31"/>
      <c r="B1170" s="31"/>
      <c r="C1170" s="31"/>
      <c r="D1170" s="31"/>
      <c r="E1170" s="31"/>
      <c r="F1170" s="31"/>
    </row>
    <row r="1171" spans="1:6" x14ac:dyDescent="0.2">
      <c r="A1171" s="31"/>
      <c r="B1171" s="31"/>
      <c r="C1171" s="31"/>
      <c r="D1171" s="31"/>
      <c r="E1171" s="31"/>
      <c r="F1171" s="31"/>
    </row>
    <row r="1172" spans="1:6" x14ac:dyDescent="0.2">
      <c r="A1172" s="31"/>
      <c r="B1172" s="31"/>
      <c r="C1172" s="31"/>
      <c r="D1172" s="31"/>
      <c r="E1172" s="31"/>
      <c r="F1172" s="31"/>
    </row>
    <row r="1173" spans="1:6" x14ac:dyDescent="0.2">
      <c r="A1173" s="31"/>
      <c r="B1173" s="31"/>
      <c r="C1173" s="31"/>
      <c r="D1173" s="31"/>
      <c r="E1173" s="31"/>
      <c r="F1173" s="31"/>
    </row>
    <row r="1174" spans="1:6" x14ac:dyDescent="0.2">
      <c r="A1174" s="31"/>
      <c r="B1174" s="31"/>
      <c r="C1174" s="31"/>
      <c r="D1174" s="31"/>
      <c r="E1174" s="31"/>
      <c r="F1174" s="31"/>
    </row>
    <row r="1175" spans="1:6" x14ac:dyDescent="0.2">
      <c r="A1175" s="31"/>
      <c r="B1175" s="31"/>
      <c r="C1175" s="31"/>
      <c r="D1175" s="31"/>
      <c r="E1175" s="31"/>
      <c r="F1175" s="31"/>
    </row>
    <row r="1176" spans="1:6" x14ac:dyDescent="0.2">
      <c r="A1176" s="31"/>
      <c r="B1176" s="31"/>
      <c r="C1176" s="31"/>
      <c r="D1176" s="31"/>
      <c r="E1176" s="31"/>
      <c r="F1176" s="31"/>
    </row>
    <row r="1177" spans="1:6" x14ac:dyDescent="0.2">
      <c r="A1177" s="31"/>
      <c r="B1177" s="31"/>
      <c r="C1177" s="31"/>
      <c r="D1177" s="31"/>
      <c r="E1177" s="31"/>
      <c r="F1177" s="31"/>
    </row>
    <row r="1178" spans="1:6" x14ac:dyDescent="0.2">
      <c r="A1178" s="31"/>
      <c r="B1178" s="31"/>
      <c r="C1178" s="31"/>
      <c r="D1178" s="31"/>
      <c r="E1178" s="31"/>
      <c r="F1178" s="31"/>
    </row>
    <row r="1179" spans="1:6" x14ac:dyDescent="0.2">
      <c r="A1179" s="31"/>
      <c r="B1179" s="31"/>
      <c r="C1179" s="31"/>
      <c r="D1179" s="31"/>
      <c r="E1179" s="31"/>
      <c r="F1179" s="31"/>
    </row>
    <row r="1180" spans="1:6" x14ac:dyDescent="0.2">
      <c r="A1180" s="31"/>
      <c r="B1180" s="31"/>
      <c r="C1180" s="31"/>
      <c r="D1180" s="31"/>
      <c r="E1180" s="31"/>
      <c r="F1180" s="31"/>
    </row>
    <row r="1181" spans="1:6" x14ac:dyDescent="0.2">
      <c r="A1181" s="31"/>
      <c r="B1181" s="31"/>
      <c r="C1181" s="31"/>
      <c r="D1181" s="31"/>
      <c r="E1181" s="31"/>
      <c r="F1181" s="31"/>
    </row>
    <row r="1182" spans="1:6" x14ac:dyDescent="0.2">
      <c r="A1182" s="31"/>
      <c r="B1182" s="31"/>
      <c r="C1182" s="31"/>
      <c r="D1182" s="31"/>
      <c r="E1182" s="31"/>
      <c r="F1182" s="31"/>
    </row>
    <row r="1183" spans="1:6" x14ac:dyDescent="0.2">
      <c r="A1183" s="31"/>
      <c r="B1183" s="31"/>
      <c r="C1183" s="31"/>
      <c r="D1183" s="31"/>
      <c r="E1183" s="31"/>
      <c r="F1183" s="31"/>
    </row>
    <row r="1184" spans="1:6" x14ac:dyDescent="0.2">
      <c r="A1184" s="31"/>
      <c r="B1184" s="31"/>
      <c r="C1184" s="31"/>
      <c r="D1184" s="31"/>
      <c r="E1184" s="31"/>
      <c r="F1184" s="31"/>
    </row>
    <row r="1185" spans="1:6" x14ac:dyDescent="0.2">
      <c r="A1185" s="31"/>
      <c r="B1185" s="31"/>
      <c r="C1185" s="31"/>
      <c r="D1185" s="31"/>
      <c r="E1185" s="31"/>
      <c r="F1185" s="31"/>
    </row>
    <row r="1186" spans="1:6" x14ac:dyDescent="0.2">
      <c r="A1186" s="31"/>
      <c r="B1186" s="31"/>
      <c r="C1186" s="31"/>
      <c r="D1186" s="31"/>
      <c r="E1186" s="31"/>
      <c r="F1186" s="31"/>
    </row>
    <row r="1187" spans="1:6" x14ac:dyDescent="0.2">
      <c r="A1187" s="31"/>
      <c r="B1187" s="31"/>
      <c r="C1187" s="31"/>
      <c r="D1187" s="31"/>
      <c r="E1187" s="31"/>
      <c r="F1187" s="31"/>
    </row>
    <row r="1188" spans="1:6" x14ac:dyDescent="0.2">
      <c r="A1188" s="31"/>
      <c r="B1188" s="31"/>
      <c r="C1188" s="31"/>
      <c r="D1188" s="31"/>
      <c r="E1188" s="31"/>
      <c r="F1188" s="31"/>
    </row>
    <row r="1189" spans="1:6" x14ac:dyDescent="0.2">
      <c r="A1189" s="31"/>
      <c r="B1189" s="31"/>
      <c r="C1189" s="31"/>
      <c r="D1189" s="31"/>
      <c r="E1189" s="31"/>
      <c r="F1189" s="31"/>
    </row>
    <row r="1190" spans="1:6" x14ac:dyDescent="0.2">
      <c r="A1190" s="31"/>
      <c r="B1190" s="31"/>
      <c r="C1190" s="31"/>
      <c r="D1190" s="31"/>
      <c r="E1190" s="31"/>
      <c r="F1190" s="31"/>
    </row>
    <row r="1191" spans="1:6" x14ac:dyDescent="0.2">
      <c r="A1191" s="31"/>
      <c r="B1191" s="31"/>
      <c r="C1191" s="31"/>
      <c r="D1191" s="31"/>
      <c r="E1191" s="31"/>
      <c r="F1191" s="31"/>
    </row>
    <row r="1192" spans="1:6" x14ac:dyDescent="0.2">
      <c r="A1192" s="31"/>
      <c r="B1192" s="31"/>
      <c r="C1192" s="31"/>
      <c r="D1192" s="31"/>
      <c r="E1192" s="31"/>
      <c r="F1192" s="31"/>
    </row>
    <row r="1193" spans="1:6" x14ac:dyDescent="0.2">
      <c r="A1193" s="31"/>
      <c r="B1193" s="31"/>
      <c r="C1193" s="31"/>
      <c r="D1193" s="31"/>
      <c r="E1193" s="31"/>
      <c r="F1193" s="31"/>
    </row>
    <row r="1194" spans="1:6" x14ac:dyDescent="0.2">
      <c r="A1194" s="31"/>
      <c r="B1194" s="31"/>
      <c r="C1194" s="31"/>
      <c r="D1194" s="31"/>
      <c r="E1194" s="31"/>
      <c r="F1194" s="31"/>
    </row>
    <row r="1195" spans="1:6" x14ac:dyDescent="0.2">
      <c r="A1195" s="31"/>
      <c r="B1195" s="31"/>
      <c r="C1195" s="31"/>
      <c r="D1195" s="31"/>
      <c r="E1195" s="31"/>
      <c r="F1195" s="31"/>
    </row>
    <row r="1196" spans="1:6" x14ac:dyDescent="0.2">
      <c r="A1196" s="31"/>
      <c r="B1196" s="31"/>
      <c r="C1196" s="31"/>
      <c r="D1196" s="31"/>
      <c r="E1196" s="31"/>
      <c r="F1196" s="31"/>
    </row>
    <row r="1197" spans="1:6" x14ac:dyDescent="0.2">
      <c r="A1197" s="31"/>
      <c r="B1197" s="31"/>
      <c r="C1197" s="31"/>
      <c r="D1197" s="31"/>
      <c r="E1197" s="31"/>
      <c r="F1197" s="31"/>
    </row>
    <row r="1198" spans="1:6" x14ac:dyDescent="0.2">
      <c r="A1198" s="31"/>
      <c r="B1198" s="31"/>
      <c r="C1198" s="31"/>
      <c r="D1198" s="31"/>
      <c r="E1198" s="31"/>
      <c r="F1198" s="31"/>
    </row>
    <row r="1199" spans="1:6" x14ac:dyDescent="0.2">
      <c r="A1199" s="31"/>
      <c r="B1199" s="31"/>
      <c r="C1199" s="31"/>
      <c r="D1199" s="31"/>
      <c r="E1199" s="31"/>
      <c r="F1199" s="31"/>
    </row>
    <row r="1200" spans="1:6" x14ac:dyDescent="0.2">
      <c r="A1200" s="31"/>
      <c r="B1200" s="31"/>
      <c r="C1200" s="31"/>
      <c r="D1200" s="31"/>
      <c r="E1200" s="31"/>
      <c r="F1200" s="31"/>
    </row>
    <row r="1201" spans="1:6" x14ac:dyDescent="0.2">
      <c r="A1201" s="31"/>
      <c r="B1201" s="31"/>
      <c r="C1201" s="31"/>
      <c r="D1201" s="31"/>
      <c r="E1201" s="31"/>
      <c r="F1201" s="31"/>
    </row>
    <row r="1202" spans="1:6" x14ac:dyDescent="0.2">
      <c r="A1202" s="31"/>
      <c r="B1202" s="31"/>
      <c r="C1202" s="31"/>
      <c r="D1202" s="31"/>
      <c r="E1202" s="31"/>
      <c r="F1202" s="31"/>
    </row>
    <row r="1203" spans="1:6" x14ac:dyDescent="0.2">
      <c r="A1203" s="31"/>
      <c r="B1203" s="31"/>
      <c r="C1203" s="31"/>
      <c r="D1203" s="31"/>
      <c r="E1203" s="31"/>
      <c r="F1203" s="31"/>
    </row>
    <row r="1204" spans="1:6" x14ac:dyDescent="0.2">
      <c r="A1204" s="31"/>
      <c r="B1204" s="31"/>
      <c r="C1204" s="31"/>
      <c r="D1204" s="31"/>
      <c r="E1204" s="31"/>
      <c r="F1204" s="31"/>
    </row>
    <row r="1205" spans="1:6" x14ac:dyDescent="0.2">
      <c r="A1205" s="31"/>
      <c r="B1205" s="31"/>
      <c r="C1205" s="31"/>
      <c r="D1205" s="31"/>
      <c r="E1205" s="31"/>
      <c r="F1205" s="31"/>
    </row>
    <row r="1206" spans="1:6" x14ac:dyDescent="0.2">
      <c r="A1206" s="31"/>
      <c r="B1206" s="31"/>
      <c r="C1206" s="31"/>
      <c r="D1206" s="31"/>
      <c r="E1206" s="31"/>
      <c r="F1206" s="31"/>
    </row>
    <row r="1207" spans="1:6" x14ac:dyDescent="0.2">
      <c r="A1207" s="31"/>
      <c r="B1207" s="31"/>
      <c r="C1207" s="31"/>
      <c r="D1207" s="31"/>
      <c r="E1207" s="31"/>
      <c r="F1207" s="31"/>
    </row>
    <row r="1208" spans="1:6" x14ac:dyDescent="0.2">
      <c r="A1208" s="31"/>
      <c r="B1208" s="31"/>
      <c r="C1208" s="31"/>
      <c r="D1208" s="31"/>
      <c r="E1208" s="31"/>
      <c r="F1208" s="31"/>
    </row>
    <row r="1209" spans="1:6" x14ac:dyDescent="0.2">
      <c r="A1209" s="31"/>
      <c r="B1209" s="31"/>
      <c r="C1209" s="31"/>
      <c r="D1209" s="31"/>
      <c r="E1209" s="31"/>
      <c r="F1209" s="31"/>
    </row>
    <row r="1210" spans="1:6" x14ac:dyDescent="0.2">
      <c r="A1210" s="31"/>
      <c r="B1210" s="31"/>
      <c r="C1210" s="31"/>
      <c r="D1210" s="31"/>
      <c r="E1210" s="31"/>
      <c r="F1210" s="31"/>
    </row>
    <row r="1211" spans="1:6" x14ac:dyDescent="0.2">
      <c r="A1211" s="31"/>
      <c r="B1211" s="31"/>
      <c r="C1211" s="31"/>
      <c r="D1211" s="31"/>
      <c r="E1211" s="31"/>
      <c r="F1211" s="31"/>
    </row>
    <row r="1212" spans="1:6" x14ac:dyDescent="0.2">
      <c r="A1212" s="31"/>
      <c r="B1212" s="31"/>
      <c r="C1212" s="31"/>
      <c r="D1212" s="31"/>
      <c r="E1212" s="31"/>
      <c r="F1212" s="31"/>
    </row>
    <row r="1213" spans="1:6" x14ac:dyDescent="0.2">
      <c r="A1213" s="31"/>
      <c r="B1213" s="31"/>
      <c r="C1213" s="31"/>
      <c r="D1213" s="31"/>
      <c r="E1213" s="31"/>
      <c r="F1213" s="31"/>
    </row>
    <row r="1214" spans="1:6" x14ac:dyDescent="0.2">
      <c r="A1214" s="31"/>
      <c r="B1214" s="31"/>
      <c r="C1214" s="31"/>
      <c r="D1214" s="31"/>
      <c r="E1214" s="31"/>
      <c r="F1214" s="31"/>
    </row>
    <row r="1215" spans="1:6" x14ac:dyDescent="0.2">
      <c r="A1215" s="31"/>
      <c r="B1215" s="31"/>
      <c r="C1215" s="31"/>
      <c r="D1215" s="31"/>
      <c r="E1215" s="31"/>
      <c r="F1215" s="31"/>
    </row>
    <row r="1216" spans="1:6" x14ac:dyDescent="0.2">
      <c r="A1216" s="31"/>
      <c r="B1216" s="31"/>
      <c r="C1216" s="31"/>
      <c r="D1216" s="31"/>
      <c r="E1216" s="31"/>
      <c r="F1216" s="31"/>
    </row>
    <row r="1217" spans="1:6" x14ac:dyDescent="0.2">
      <c r="A1217" s="31"/>
      <c r="B1217" s="31"/>
      <c r="C1217" s="31"/>
      <c r="D1217" s="31"/>
      <c r="E1217" s="31"/>
      <c r="F1217" s="31"/>
    </row>
    <row r="1218" spans="1:6" x14ac:dyDescent="0.2">
      <c r="A1218" s="31"/>
      <c r="B1218" s="31"/>
      <c r="C1218" s="31"/>
      <c r="D1218" s="31"/>
      <c r="E1218" s="31"/>
      <c r="F1218" s="31"/>
    </row>
    <row r="1219" spans="1:6" x14ac:dyDescent="0.2">
      <c r="A1219" s="31"/>
      <c r="B1219" s="31"/>
      <c r="C1219" s="31"/>
      <c r="D1219" s="31"/>
      <c r="E1219" s="31"/>
      <c r="F1219" s="31"/>
    </row>
    <row r="1220" spans="1:6" x14ac:dyDescent="0.2">
      <c r="A1220" s="31"/>
      <c r="B1220" s="31"/>
      <c r="C1220" s="31"/>
      <c r="D1220" s="31"/>
      <c r="E1220" s="31"/>
      <c r="F1220" s="31"/>
    </row>
    <row r="1221" spans="1:6" x14ac:dyDescent="0.2">
      <c r="A1221" s="31"/>
      <c r="B1221" s="31"/>
      <c r="C1221" s="31"/>
      <c r="D1221" s="31"/>
      <c r="E1221" s="31"/>
      <c r="F1221" s="31"/>
    </row>
    <row r="1222" spans="1:6" x14ac:dyDescent="0.2">
      <c r="A1222" s="31"/>
      <c r="B1222" s="31"/>
      <c r="C1222" s="31"/>
      <c r="D1222" s="31"/>
      <c r="E1222" s="31"/>
      <c r="F1222" s="31"/>
    </row>
    <row r="1223" spans="1:6" x14ac:dyDescent="0.2">
      <c r="A1223" s="31"/>
      <c r="B1223" s="31"/>
      <c r="C1223" s="31"/>
      <c r="D1223" s="31"/>
      <c r="E1223" s="31"/>
      <c r="F1223" s="31"/>
    </row>
    <row r="1224" spans="1:6" x14ac:dyDescent="0.2">
      <c r="A1224" s="31"/>
      <c r="B1224" s="31"/>
      <c r="C1224" s="31"/>
      <c r="D1224" s="31"/>
      <c r="E1224" s="31"/>
      <c r="F1224" s="31"/>
    </row>
    <row r="1225" spans="1:6" x14ac:dyDescent="0.2">
      <c r="A1225" s="31"/>
      <c r="B1225" s="31"/>
      <c r="C1225" s="31"/>
      <c r="D1225" s="31"/>
      <c r="E1225" s="31"/>
      <c r="F1225" s="31"/>
    </row>
    <row r="1226" spans="1:6" x14ac:dyDescent="0.2">
      <c r="A1226" s="31"/>
      <c r="B1226" s="31"/>
      <c r="C1226" s="31"/>
      <c r="D1226" s="31"/>
      <c r="E1226" s="31"/>
      <c r="F1226" s="31"/>
    </row>
    <row r="1227" spans="1:6" x14ac:dyDescent="0.2">
      <c r="A1227" s="31"/>
      <c r="B1227" s="31"/>
      <c r="C1227" s="31"/>
      <c r="D1227" s="31"/>
      <c r="E1227" s="31"/>
      <c r="F1227" s="31"/>
    </row>
    <row r="1228" spans="1:6" x14ac:dyDescent="0.2">
      <c r="A1228" s="31"/>
      <c r="B1228" s="31"/>
      <c r="C1228" s="31"/>
      <c r="D1228" s="31"/>
      <c r="E1228" s="31"/>
      <c r="F1228" s="31"/>
    </row>
    <row r="1229" spans="1:6" x14ac:dyDescent="0.2">
      <c r="A1229" s="31"/>
      <c r="B1229" s="31"/>
      <c r="C1229" s="31"/>
      <c r="D1229" s="31"/>
      <c r="E1229" s="31"/>
      <c r="F1229" s="31"/>
    </row>
    <row r="1230" spans="1:6" x14ac:dyDescent="0.2">
      <c r="A1230" s="31"/>
      <c r="B1230" s="31"/>
      <c r="C1230" s="31"/>
      <c r="D1230" s="31"/>
      <c r="E1230" s="31"/>
      <c r="F1230" s="31"/>
    </row>
    <row r="1231" spans="1:6" x14ac:dyDescent="0.2">
      <c r="A1231" s="31"/>
      <c r="B1231" s="31"/>
      <c r="C1231" s="31"/>
      <c r="D1231" s="31"/>
      <c r="E1231" s="31"/>
      <c r="F1231" s="31"/>
    </row>
    <row r="1232" spans="1:6" x14ac:dyDescent="0.2">
      <c r="A1232" s="31"/>
      <c r="B1232" s="31"/>
      <c r="C1232" s="31"/>
      <c r="D1232" s="31"/>
      <c r="E1232" s="31"/>
      <c r="F1232" s="31"/>
    </row>
    <row r="1233" spans="1:6" x14ac:dyDescent="0.2">
      <c r="A1233" s="31"/>
      <c r="B1233" s="31"/>
      <c r="C1233" s="31"/>
      <c r="D1233" s="31"/>
      <c r="E1233" s="31"/>
      <c r="F1233" s="31"/>
    </row>
    <row r="1234" spans="1:6" x14ac:dyDescent="0.2">
      <c r="A1234" s="31"/>
      <c r="B1234" s="31"/>
      <c r="C1234" s="31"/>
      <c r="D1234" s="31"/>
      <c r="E1234" s="31"/>
      <c r="F1234" s="31"/>
    </row>
    <row r="1235" spans="1:6" x14ac:dyDescent="0.2">
      <c r="A1235" s="31"/>
      <c r="B1235" s="31"/>
      <c r="C1235" s="31"/>
      <c r="D1235" s="31"/>
      <c r="E1235" s="31"/>
      <c r="F1235" s="31"/>
    </row>
    <row r="1236" spans="1:6" x14ac:dyDescent="0.2">
      <c r="A1236" s="31"/>
      <c r="B1236" s="31"/>
      <c r="C1236" s="31"/>
      <c r="D1236" s="31"/>
      <c r="E1236" s="31"/>
      <c r="F1236" s="31"/>
    </row>
    <row r="1237" spans="1:6" x14ac:dyDescent="0.2">
      <c r="A1237" s="31"/>
      <c r="B1237" s="31"/>
      <c r="C1237" s="31"/>
      <c r="D1237" s="31"/>
      <c r="E1237" s="31"/>
      <c r="F1237" s="31"/>
    </row>
    <row r="1238" spans="1:6" x14ac:dyDescent="0.2">
      <c r="A1238" s="31"/>
      <c r="B1238" s="31"/>
      <c r="C1238" s="31"/>
      <c r="D1238" s="31"/>
      <c r="E1238" s="31"/>
      <c r="F1238" s="31"/>
    </row>
    <row r="1239" spans="1:6" x14ac:dyDescent="0.2">
      <c r="A1239" s="31"/>
      <c r="B1239" s="31"/>
      <c r="C1239" s="31"/>
      <c r="D1239" s="31"/>
      <c r="E1239" s="31"/>
      <c r="F1239" s="31"/>
    </row>
    <row r="1240" spans="1:6" x14ac:dyDescent="0.2">
      <c r="A1240" s="31"/>
      <c r="B1240" s="31"/>
      <c r="C1240" s="31"/>
      <c r="D1240" s="31"/>
      <c r="E1240" s="31"/>
      <c r="F1240" s="31"/>
    </row>
    <row r="1241" spans="1:6" x14ac:dyDescent="0.2">
      <c r="A1241" s="31"/>
      <c r="B1241" s="31"/>
      <c r="C1241" s="31"/>
      <c r="D1241" s="31"/>
      <c r="E1241" s="31"/>
      <c r="F1241" s="31"/>
    </row>
    <row r="1242" spans="1:6" x14ac:dyDescent="0.2">
      <c r="A1242" s="31"/>
      <c r="B1242" s="31"/>
      <c r="C1242" s="31"/>
      <c r="D1242" s="31"/>
      <c r="E1242" s="31"/>
      <c r="F1242" s="31"/>
    </row>
    <row r="1243" spans="1:6" x14ac:dyDescent="0.2">
      <c r="A1243" s="31"/>
      <c r="B1243" s="31"/>
      <c r="C1243" s="31"/>
      <c r="D1243" s="31"/>
      <c r="E1243" s="31"/>
      <c r="F1243" s="31"/>
    </row>
    <row r="1244" spans="1:6" x14ac:dyDescent="0.2">
      <c r="A1244" s="31"/>
      <c r="B1244" s="31"/>
      <c r="C1244" s="31"/>
      <c r="D1244" s="31"/>
      <c r="E1244" s="31"/>
      <c r="F1244" s="31"/>
    </row>
    <row r="1245" spans="1:6" x14ac:dyDescent="0.2">
      <c r="A1245" s="31"/>
      <c r="B1245" s="31"/>
      <c r="C1245" s="31"/>
      <c r="D1245" s="31"/>
      <c r="E1245" s="31"/>
      <c r="F1245" s="31"/>
    </row>
    <row r="1246" spans="1:6" x14ac:dyDescent="0.2">
      <c r="A1246" s="31"/>
      <c r="B1246" s="31"/>
      <c r="C1246" s="31"/>
      <c r="D1246" s="31"/>
      <c r="E1246" s="31"/>
      <c r="F1246" s="31"/>
    </row>
    <row r="1247" spans="1:6" x14ac:dyDescent="0.2">
      <c r="A1247" s="31"/>
      <c r="B1247" s="31"/>
      <c r="C1247" s="31"/>
      <c r="D1247" s="31"/>
      <c r="E1247" s="31"/>
      <c r="F1247" s="31"/>
    </row>
    <row r="1248" spans="1:6" x14ac:dyDescent="0.2">
      <c r="A1248" s="31"/>
      <c r="B1248" s="31"/>
      <c r="C1248" s="31"/>
      <c r="D1248" s="31"/>
      <c r="E1248" s="31"/>
      <c r="F1248" s="31"/>
    </row>
    <row r="1249" spans="1:6" x14ac:dyDescent="0.2">
      <c r="A1249" s="31"/>
      <c r="B1249" s="31"/>
      <c r="C1249" s="31"/>
      <c r="D1249" s="31"/>
      <c r="E1249" s="31"/>
      <c r="F1249" s="31"/>
    </row>
    <row r="1250" spans="1:6" x14ac:dyDescent="0.2">
      <c r="A1250" s="31"/>
      <c r="B1250" s="31"/>
      <c r="C1250" s="31"/>
      <c r="D1250" s="31"/>
      <c r="E1250" s="31"/>
      <c r="F1250" s="31"/>
    </row>
    <row r="1251" spans="1:6" x14ac:dyDescent="0.2">
      <c r="A1251" s="31"/>
      <c r="B1251" s="31"/>
      <c r="C1251" s="31"/>
      <c r="D1251" s="31"/>
      <c r="E1251" s="31"/>
      <c r="F1251" s="31"/>
    </row>
    <row r="1252" spans="1:6" x14ac:dyDescent="0.2">
      <c r="A1252" s="31"/>
      <c r="B1252" s="31"/>
      <c r="C1252" s="31"/>
      <c r="D1252" s="31"/>
      <c r="E1252" s="31"/>
      <c r="F1252" s="31"/>
    </row>
    <row r="1253" spans="1:6" x14ac:dyDescent="0.2">
      <c r="A1253" s="31"/>
      <c r="B1253" s="31"/>
      <c r="C1253" s="31"/>
      <c r="D1253" s="31"/>
      <c r="E1253" s="31"/>
      <c r="F1253" s="31"/>
    </row>
    <row r="1254" spans="1:6" x14ac:dyDescent="0.2">
      <c r="A1254" s="31"/>
      <c r="B1254" s="31"/>
      <c r="C1254" s="31"/>
      <c r="D1254" s="31"/>
      <c r="E1254" s="31"/>
      <c r="F1254" s="31"/>
    </row>
    <row r="1255" spans="1:6" x14ac:dyDescent="0.2">
      <c r="A1255" s="31"/>
      <c r="B1255" s="31"/>
      <c r="C1255" s="31"/>
      <c r="D1255" s="31"/>
      <c r="E1255" s="31"/>
      <c r="F1255" s="31"/>
    </row>
    <row r="1256" spans="1:6" x14ac:dyDescent="0.2">
      <c r="A1256" s="31"/>
      <c r="B1256" s="31"/>
      <c r="C1256" s="31"/>
      <c r="D1256" s="31"/>
      <c r="E1256" s="31"/>
      <c r="F1256" s="31"/>
    </row>
    <row r="1257" spans="1:6" x14ac:dyDescent="0.2">
      <c r="A1257" s="31"/>
      <c r="B1257" s="31"/>
      <c r="C1257" s="31"/>
      <c r="D1257" s="31"/>
      <c r="E1257" s="31"/>
      <c r="F1257" s="31"/>
    </row>
    <row r="1258" spans="1:6" x14ac:dyDescent="0.2">
      <c r="A1258" s="31"/>
      <c r="B1258" s="31"/>
      <c r="C1258" s="31"/>
      <c r="D1258" s="31"/>
      <c r="E1258" s="31"/>
      <c r="F1258" s="31"/>
    </row>
    <row r="1259" spans="1:6" x14ac:dyDescent="0.2">
      <c r="A1259" s="31"/>
      <c r="B1259" s="31"/>
      <c r="C1259" s="31"/>
      <c r="D1259" s="31"/>
      <c r="E1259" s="31"/>
      <c r="F1259" s="31"/>
    </row>
    <row r="1260" spans="1:6" x14ac:dyDescent="0.2">
      <c r="A1260" s="31"/>
      <c r="B1260" s="31"/>
      <c r="C1260" s="31"/>
      <c r="D1260" s="31"/>
      <c r="E1260" s="31"/>
      <c r="F1260" s="31"/>
    </row>
    <row r="1261" spans="1:6" x14ac:dyDescent="0.2">
      <c r="A1261" s="31"/>
      <c r="B1261" s="31"/>
      <c r="C1261" s="31"/>
      <c r="D1261" s="31"/>
      <c r="E1261" s="31"/>
      <c r="F1261" s="31"/>
    </row>
    <row r="1262" spans="1:6" x14ac:dyDescent="0.2">
      <c r="A1262" s="31"/>
      <c r="B1262" s="31"/>
      <c r="C1262" s="31"/>
      <c r="D1262" s="31"/>
      <c r="E1262" s="31"/>
      <c r="F1262" s="31"/>
    </row>
    <row r="1263" spans="1:6" x14ac:dyDescent="0.2">
      <c r="A1263" s="31"/>
      <c r="B1263" s="31"/>
      <c r="C1263" s="31"/>
      <c r="D1263" s="31"/>
      <c r="E1263" s="31"/>
      <c r="F1263" s="31"/>
    </row>
    <row r="1264" spans="1:6" x14ac:dyDescent="0.2">
      <c r="A1264" s="31"/>
      <c r="B1264" s="31"/>
      <c r="C1264" s="31"/>
      <c r="D1264" s="31"/>
      <c r="E1264" s="31"/>
      <c r="F1264" s="31"/>
    </row>
    <row r="1265" spans="1:6" x14ac:dyDescent="0.2">
      <c r="A1265" s="31"/>
      <c r="B1265" s="31"/>
      <c r="C1265" s="31"/>
      <c r="D1265" s="31"/>
      <c r="E1265" s="31"/>
      <c r="F1265" s="31"/>
    </row>
    <row r="1266" spans="1:6" x14ac:dyDescent="0.2">
      <c r="A1266" s="31"/>
      <c r="B1266" s="31"/>
      <c r="C1266" s="31"/>
      <c r="D1266" s="31"/>
      <c r="E1266" s="31"/>
      <c r="F1266" s="31"/>
    </row>
    <row r="1267" spans="1:6" x14ac:dyDescent="0.2">
      <c r="A1267" s="31"/>
      <c r="B1267" s="31"/>
      <c r="C1267" s="31"/>
      <c r="D1267" s="31"/>
      <c r="E1267" s="31"/>
      <c r="F1267" s="31"/>
    </row>
    <row r="1268" spans="1:6" x14ac:dyDescent="0.2">
      <c r="A1268" s="31"/>
      <c r="B1268" s="31"/>
      <c r="C1268" s="31"/>
      <c r="D1268" s="31"/>
      <c r="E1268" s="31"/>
      <c r="F1268" s="31"/>
    </row>
    <row r="1269" spans="1:6" x14ac:dyDescent="0.2">
      <c r="A1269" s="31"/>
      <c r="B1269" s="31"/>
      <c r="C1269" s="31"/>
      <c r="D1269" s="31"/>
      <c r="E1269" s="31"/>
      <c r="F1269" s="31"/>
    </row>
    <row r="1270" spans="1:6" x14ac:dyDescent="0.2">
      <c r="A1270" s="31"/>
      <c r="B1270" s="31"/>
      <c r="C1270" s="31"/>
      <c r="D1270" s="31"/>
      <c r="E1270" s="31"/>
      <c r="F1270" s="31"/>
    </row>
    <row r="1271" spans="1:6" x14ac:dyDescent="0.2">
      <c r="A1271" s="31"/>
      <c r="B1271" s="31"/>
      <c r="C1271" s="31"/>
      <c r="D1271" s="31"/>
      <c r="E1271" s="31"/>
      <c r="F1271" s="31"/>
    </row>
    <row r="1272" spans="1:6" x14ac:dyDescent="0.2">
      <c r="A1272" s="31"/>
      <c r="B1272" s="31"/>
      <c r="C1272" s="31"/>
      <c r="D1272" s="31"/>
      <c r="E1272" s="31"/>
      <c r="F1272" s="31"/>
    </row>
    <row r="1273" spans="1:6" x14ac:dyDescent="0.2">
      <c r="A1273" s="31"/>
      <c r="B1273" s="31"/>
      <c r="C1273" s="31"/>
      <c r="D1273" s="31"/>
      <c r="E1273" s="31"/>
      <c r="F1273" s="31"/>
    </row>
    <row r="1274" spans="1:6" x14ac:dyDescent="0.2">
      <c r="A1274" s="31"/>
      <c r="B1274" s="31"/>
      <c r="C1274" s="31"/>
      <c r="D1274" s="31"/>
      <c r="E1274" s="31"/>
      <c r="F1274" s="31"/>
    </row>
    <row r="1275" spans="1:6" x14ac:dyDescent="0.2">
      <c r="A1275" s="31"/>
      <c r="B1275" s="31"/>
      <c r="C1275" s="31"/>
      <c r="D1275" s="31"/>
      <c r="E1275" s="31"/>
      <c r="F1275" s="31"/>
    </row>
    <row r="1276" spans="1:6" x14ac:dyDescent="0.2">
      <c r="A1276" s="31"/>
      <c r="B1276" s="31"/>
      <c r="C1276" s="31"/>
      <c r="D1276" s="31"/>
      <c r="E1276" s="31"/>
      <c r="F1276" s="31"/>
    </row>
    <row r="1277" spans="1:6" x14ac:dyDescent="0.2">
      <c r="A1277" s="31"/>
      <c r="B1277" s="31"/>
      <c r="C1277" s="31"/>
      <c r="D1277" s="31"/>
      <c r="E1277" s="31"/>
      <c r="F1277" s="31"/>
    </row>
    <row r="1278" spans="1:6" x14ac:dyDescent="0.2">
      <c r="A1278" s="31"/>
      <c r="B1278" s="31"/>
      <c r="C1278" s="31"/>
      <c r="D1278" s="31"/>
      <c r="E1278" s="31"/>
      <c r="F1278" s="31"/>
    </row>
    <row r="1279" spans="1:6" x14ac:dyDescent="0.2">
      <c r="A1279" s="31"/>
      <c r="B1279" s="31"/>
      <c r="C1279" s="31"/>
      <c r="D1279" s="31"/>
      <c r="E1279" s="31"/>
      <c r="F1279" s="31"/>
    </row>
    <row r="1280" spans="1:6" x14ac:dyDescent="0.2">
      <c r="A1280" s="31"/>
      <c r="B1280" s="31"/>
      <c r="C1280" s="31"/>
      <c r="D1280" s="31"/>
      <c r="E1280" s="31"/>
      <c r="F1280" s="31"/>
    </row>
    <row r="1281" spans="1:6" x14ac:dyDescent="0.2">
      <c r="A1281" s="31"/>
      <c r="B1281" s="31"/>
      <c r="C1281" s="31"/>
      <c r="D1281" s="31"/>
      <c r="E1281" s="31"/>
      <c r="F1281" s="31"/>
    </row>
    <row r="1282" spans="1:6" x14ac:dyDescent="0.2">
      <c r="A1282" s="31"/>
      <c r="B1282" s="31"/>
      <c r="C1282" s="31"/>
      <c r="D1282" s="31"/>
      <c r="E1282" s="31"/>
      <c r="F1282" s="31"/>
    </row>
    <row r="1283" spans="1:6" x14ac:dyDescent="0.2">
      <c r="A1283" s="31"/>
      <c r="B1283" s="31"/>
      <c r="C1283" s="31"/>
      <c r="D1283" s="31"/>
      <c r="E1283" s="31"/>
      <c r="F1283" s="31"/>
    </row>
    <row r="1284" spans="1:6" x14ac:dyDescent="0.2">
      <c r="A1284" s="31"/>
      <c r="B1284" s="31"/>
      <c r="C1284" s="31"/>
      <c r="D1284" s="31"/>
      <c r="E1284" s="31"/>
      <c r="F1284" s="31"/>
    </row>
    <row r="1285" spans="1:6" x14ac:dyDescent="0.2">
      <c r="A1285" s="31"/>
      <c r="B1285" s="31"/>
      <c r="C1285" s="31"/>
      <c r="D1285" s="31"/>
      <c r="E1285" s="31"/>
      <c r="F1285" s="31"/>
    </row>
    <row r="1286" spans="1:6" x14ac:dyDescent="0.2">
      <c r="A1286" s="31"/>
      <c r="B1286" s="31"/>
      <c r="C1286" s="31"/>
      <c r="D1286" s="31"/>
      <c r="E1286" s="31"/>
      <c r="F1286" s="31"/>
    </row>
    <row r="1287" spans="1:6" x14ac:dyDescent="0.2">
      <c r="A1287" s="31"/>
      <c r="B1287" s="31"/>
      <c r="C1287" s="31"/>
      <c r="D1287" s="31"/>
      <c r="E1287" s="31"/>
      <c r="F1287" s="31"/>
    </row>
    <row r="1288" spans="1:6" x14ac:dyDescent="0.2">
      <c r="A1288" s="31"/>
      <c r="B1288" s="31"/>
      <c r="C1288" s="31"/>
      <c r="D1288" s="31"/>
      <c r="E1288" s="31"/>
      <c r="F1288" s="31"/>
    </row>
    <row r="1289" spans="1:6" x14ac:dyDescent="0.2">
      <c r="A1289" s="31"/>
      <c r="B1289" s="31"/>
      <c r="C1289" s="31"/>
      <c r="D1289" s="31"/>
      <c r="E1289" s="31"/>
      <c r="F1289" s="31"/>
    </row>
    <row r="1290" spans="1:6" x14ac:dyDescent="0.2">
      <c r="A1290" s="31"/>
      <c r="B1290" s="31"/>
      <c r="C1290" s="31"/>
      <c r="D1290" s="31"/>
      <c r="E1290" s="31"/>
      <c r="F1290" s="31"/>
    </row>
    <row r="1291" spans="1:6" x14ac:dyDescent="0.2">
      <c r="A1291" s="31"/>
      <c r="B1291" s="31"/>
      <c r="C1291" s="31"/>
      <c r="D1291" s="31"/>
      <c r="E1291" s="31"/>
      <c r="F1291" s="31"/>
    </row>
    <row r="1292" spans="1:6" x14ac:dyDescent="0.2">
      <c r="A1292" s="31"/>
      <c r="B1292" s="31"/>
      <c r="C1292" s="31"/>
      <c r="D1292" s="31"/>
      <c r="E1292" s="31"/>
      <c r="F1292" s="31"/>
    </row>
    <row r="1293" spans="1:6" x14ac:dyDescent="0.2">
      <c r="A1293" s="31"/>
      <c r="B1293" s="31"/>
      <c r="C1293" s="31"/>
      <c r="D1293" s="31"/>
      <c r="E1293" s="31"/>
      <c r="F1293" s="31"/>
    </row>
    <row r="1294" spans="1:6" x14ac:dyDescent="0.2">
      <c r="A1294" s="31"/>
      <c r="B1294" s="31"/>
      <c r="C1294" s="31"/>
      <c r="D1294" s="31"/>
      <c r="E1294" s="31"/>
      <c r="F1294" s="31"/>
    </row>
    <row r="1295" spans="1:6" x14ac:dyDescent="0.2">
      <c r="A1295" s="31"/>
      <c r="B1295" s="31"/>
      <c r="C1295" s="31"/>
      <c r="D1295" s="31"/>
      <c r="E1295" s="31"/>
      <c r="F1295" s="31"/>
    </row>
    <row r="1296" spans="1:6" x14ac:dyDescent="0.2">
      <c r="A1296" s="31"/>
      <c r="B1296" s="31"/>
      <c r="C1296" s="31"/>
      <c r="D1296" s="31"/>
      <c r="E1296" s="31"/>
      <c r="F1296" s="31"/>
    </row>
    <row r="1297" spans="1:6" x14ac:dyDescent="0.2">
      <c r="A1297" s="31"/>
      <c r="B1297" s="31"/>
      <c r="C1297" s="31"/>
      <c r="D1297" s="31"/>
      <c r="E1297" s="31"/>
      <c r="F1297" s="31"/>
    </row>
    <row r="1298" spans="1:6" x14ac:dyDescent="0.2">
      <c r="A1298" s="31"/>
      <c r="B1298" s="31"/>
      <c r="C1298" s="31"/>
      <c r="D1298" s="31"/>
      <c r="E1298" s="31"/>
      <c r="F1298" s="31"/>
    </row>
    <row r="1299" spans="1:6" x14ac:dyDescent="0.2">
      <c r="A1299" s="31"/>
      <c r="B1299" s="31"/>
      <c r="C1299" s="31"/>
      <c r="D1299" s="31"/>
      <c r="E1299" s="31"/>
      <c r="F1299" s="31"/>
    </row>
    <row r="1300" spans="1:6" x14ac:dyDescent="0.2">
      <c r="A1300" s="31"/>
      <c r="B1300" s="31"/>
      <c r="C1300" s="31"/>
      <c r="D1300" s="31"/>
      <c r="E1300" s="31"/>
      <c r="F1300" s="31"/>
    </row>
    <row r="1301" spans="1:6" x14ac:dyDescent="0.2">
      <c r="A1301" s="31"/>
      <c r="B1301" s="31"/>
      <c r="C1301" s="31"/>
      <c r="D1301" s="31"/>
      <c r="E1301" s="31"/>
      <c r="F1301" s="31"/>
    </row>
    <row r="1302" spans="1:6" x14ac:dyDescent="0.2">
      <c r="A1302" s="31"/>
      <c r="B1302" s="31"/>
      <c r="C1302" s="31"/>
      <c r="D1302" s="31"/>
      <c r="E1302" s="31"/>
      <c r="F1302" s="31"/>
    </row>
    <row r="1303" spans="1:6" x14ac:dyDescent="0.2">
      <c r="A1303" s="31"/>
      <c r="B1303" s="31"/>
      <c r="C1303" s="31"/>
      <c r="D1303" s="31"/>
      <c r="E1303" s="31"/>
      <c r="F1303" s="31"/>
    </row>
    <row r="1304" spans="1:6" x14ac:dyDescent="0.2">
      <c r="A1304" s="31"/>
      <c r="B1304" s="31"/>
      <c r="C1304" s="31"/>
      <c r="D1304" s="31"/>
      <c r="E1304" s="31"/>
      <c r="F1304" s="31"/>
    </row>
    <row r="1305" spans="1:6" x14ac:dyDescent="0.2">
      <c r="A1305" s="31"/>
      <c r="B1305" s="31"/>
      <c r="C1305" s="31"/>
      <c r="D1305" s="31"/>
      <c r="E1305" s="31"/>
      <c r="F1305" s="31"/>
    </row>
    <row r="1306" spans="1:6" x14ac:dyDescent="0.2">
      <c r="A1306" s="31"/>
      <c r="B1306" s="31"/>
      <c r="C1306" s="31"/>
      <c r="D1306" s="31"/>
      <c r="E1306" s="31"/>
      <c r="F1306" s="31"/>
    </row>
    <row r="1307" spans="1:6" x14ac:dyDescent="0.2">
      <c r="A1307" s="31"/>
      <c r="B1307" s="31"/>
      <c r="C1307" s="31"/>
      <c r="D1307" s="31"/>
      <c r="E1307" s="31"/>
      <c r="F1307" s="31"/>
    </row>
    <row r="1308" spans="1:6" x14ac:dyDescent="0.2">
      <c r="A1308" s="31"/>
      <c r="B1308" s="31"/>
      <c r="C1308" s="31"/>
      <c r="D1308" s="31"/>
      <c r="E1308" s="31"/>
      <c r="F1308" s="31"/>
    </row>
    <row r="1309" spans="1:6" x14ac:dyDescent="0.2">
      <c r="A1309" s="31"/>
      <c r="B1309" s="31"/>
      <c r="C1309" s="31"/>
      <c r="D1309" s="31"/>
      <c r="E1309" s="31"/>
      <c r="F1309" s="31"/>
    </row>
    <row r="1310" spans="1:6" x14ac:dyDescent="0.2">
      <c r="A1310" s="31"/>
      <c r="B1310" s="31"/>
      <c r="C1310" s="31"/>
      <c r="D1310" s="31"/>
      <c r="E1310" s="31"/>
      <c r="F1310" s="31"/>
    </row>
    <row r="1311" spans="1:6" x14ac:dyDescent="0.2">
      <c r="A1311" s="31"/>
      <c r="B1311" s="31"/>
      <c r="C1311" s="31"/>
      <c r="D1311" s="31"/>
      <c r="E1311" s="31"/>
      <c r="F1311" s="31"/>
    </row>
    <row r="1312" spans="1:6" x14ac:dyDescent="0.2">
      <c r="A1312" s="31"/>
      <c r="B1312" s="31"/>
      <c r="C1312" s="31"/>
      <c r="D1312" s="31"/>
      <c r="E1312" s="31"/>
      <c r="F1312" s="31"/>
    </row>
    <row r="1313" spans="1:6" x14ac:dyDescent="0.2">
      <c r="A1313" s="31"/>
      <c r="B1313" s="31"/>
      <c r="C1313" s="31"/>
      <c r="D1313" s="31"/>
      <c r="E1313" s="31"/>
      <c r="F1313" s="31"/>
    </row>
    <row r="1314" spans="1:6" x14ac:dyDescent="0.2">
      <c r="A1314" s="31"/>
      <c r="B1314" s="31"/>
      <c r="C1314" s="31"/>
      <c r="D1314" s="31"/>
      <c r="E1314" s="31"/>
      <c r="F1314" s="31"/>
    </row>
    <row r="1315" spans="1:6" x14ac:dyDescent="0.2">
      <c r="A1315" s="31"/>
      <c r="B1315" s="31"/>
      <c r="C1315" s="31"/>
      <c r="D1315" s="31"/>
      <c r="E1315" s="31"/>
      <c r="F1315" s="31"/>
    </row>
    <row r="1316" spans="1:6" x14ac:dyDescent="0.2">
      <c r="A1316" s="31"/>
      <c r="B1316" s="31"/>
      <c r="C1316" s="31"/>
      <c r="D1316" s="31"/>
      <c r="E1316" s="31"/>
      <c r="F1316" s="31"/>
    </row>
    <row r="1317" spans="1:6" x14ac:dyDescent="0.2">
      <c r="A1317" s="31"/>
      <c r="B1317" s="31"/>
      <c r="C1317" s="31"/>
      <c r="D1317" s="31"/>
      <c r="E1317" s="31"/>
      <c r="F1317" s="31"/>
    </row>
    <row r="1318" spans="1:6" x14ac:dyDescent="0.2">
      <c r="A1318" s="31"/>
      <c r="B1318" s="31"/>
      <c r="C1318" s="31"/>
      <c r="D1318" s="31"/>
      <c r="E1318" s="31"/>
      <c r="F1318" s="31"/>
    </row>
    <row r="1319" spans="1:6" x14ac:dyDescent="0.2">
      <c r="A1319" s="31"/>
      <c r="B1319" s="31"/>
      <c r="C1319" s="31"/>
      <c r="D1319" s="31"/>
      <c r="E1319" s="31"/>
      <c r="F1319" s="31"/>
    </row>
    <row r="1320" spans="1:6" x14ac:dyDescent="0.2">
      <c r="A1320" s="31"/>
      <c r="B1320" s="31"/>
      <c r="C1320" s="31"/>
      <c r="D1320" s="31"/>
      <c r="E1320" s="31"/>
      <c r="F1320" s="31"/>
    </row>
    <row r="1321" spans="1:6" x14ac:dyDescent="0.2">
      <c r="A1321" s="31"/>
      <c r="B1321" s="31"/>
      <c r="C1321" s="31"/>
      <c r="D1321" s="31"/>
      <c r="E1321" s="31"/>
      <c r="F1321" s="31"/>
    </row>
    <row r="1322" spans="1:6" x14ac:dyDescent="0.2">
      <c r="A1322" s="31"/>
      <c r="B1322" s="31"/>
      <c r="C1322" s="31"/>
      <c r="D1322" s="31"/>
      <c r="E1322" s="31"/>
      <c r="F1322" s="31"/>
    </row>
    <row r="1323" spans="1:6" x14ac:dyDescent="0.2">
      <c r="A1323" s="31"/>
      <c r="B1323" s="31"/>
      <c r="C1323" s="31"/>
      <c r="D1323" s="31"/>
      <c r="E1323" s="31"/>
      <c r="F1323" s="31"/>
    </row>
    <row r="1324" spans="1:6" x14ac:dyDescent="0.2">
      <c r="A1324" s="31"/>
      <c r="B1324" s="31"/>
      <c r="C1324" s="31"/>
      <c r="D1324" s="31"/>
      <c r="E1324" s="31"/>
      <c r="F1324" s="31"/>
    </row>
    <row r="1325" spans="1:6" x14ac:dyDescent="0.2">
      <c r="A1325" s="31"/>
      <c r="B1325" s="31"/>
      <c r="C1325" s="31"/>
      <c r="D1325" s="31"/>
      <c r="E1325" s="31"/>
      <c r="F1325" s="31"/>
    </row>
    <row r="1326" spans="1:6" x14ac:dyDescent="0.2">
      <c r="A1326" s="31"/>
      <c r="B1326" s="31"/>
      <c r="C1326" s="31"/>
      <c r="D1326" s="31"/>
      <c r="E1326" s="31"/>
      <c r="F1326" s="31"/>
    </row>
    <row r="1327" spans="1:6" x14ac:dyDescent="0.2">
      <c r="A1327" s="31"/>
      <c r="B1327" s="31"/>
      <c r="C1327" s="31"/>
      <c r="D1327" s="31"/>
      <c r="E1327" s="31"/>
      <c r="F1327" s="31"/>
    </row>
    <row r="1328" spans="1:6" x14ac:dyDescent="0.2">
      <c r="A1328" s="31"/>
      <c r="B1328" s="31"/>
      <c r="C1328" s="31"/>
      <c r="D1328" s="31"/>
      <c r="E1328" s="31"/>
      <c r="F1328" s="31"/>
    </row>
    <row r="1329" spans="1:6" x14ac:dyDescent="0.2">
      <c r="A1329" s="31"/>
      <c r="B1329" s="31"/>
      <c r="C1329" s="31"/>
      <c r="D1329" s="31"/>
      <c r="E1329" s="31"/>
      <c r="F1329" s="31"/>
    </row>
    <row r="1330" spans="1:6" x14ac:dyDescent="0.2">
      <c r="A1330" s="31"/>
      <c r="B1330" s="31"/>
      <c r="C1330" s="31"/>
      <c r="D1330" s="31"/>
      <c r="E1330" s="31"/>
      <c r="F1330" s="31"/>
    </row>
    <row r="1331" spans="1:6" x14ac:dyDescent="0.2">
      <c r="A1331" s="31"/>
      <c r="B1331" s="31"/>
      <c r="C1331" s="31"/>
      <c r="D1331" s="31"/>
      <c r="E1331" s="31"/>
      <c r="F1331" s="31"/>
    </row>
    <row r="1332" spans="1:6" x14ac:dyDescent="0.2">
      <c r="A1332" s="31"/>
      <c r="B1332" s="31"/>
      <c r="C1332" s="31"/>
      <c r="D1332" s="31"/>
      <c r="E1332" s="31"/>
      <c r="F1332" s="31"/>
    </row>
    <row r="1333" spans="1:6" x14ac:dyDescent="0.2">
      <c r="A1333" s="31"/>
      <c r="B1333" s="31"/>
      <c r="C1333" s="31"/>
      <c r="D1333" s="31"/>
      <c r="E1333" s="31"/>
      <c r="F1333" s="31"/>
    </row>
    <row r="1334" spans="1:6" x14ac:dyDescent="0.2">
      <c r="A1334" s="31"/>
      <c r="B1334" s="31"/>
      <c r="C1334" s="31"/>
      <c r="D1334" s="31"/>
      <c r="E1334" s="31"/>
      <c r="F1334" s="31"/>
    </row>
    <row r="1335" spans="1:6" x14ac:dyDescent="0.2">
      <c r="A1335" s="31"/>
      <c r="B1335" s="31"/>
      <c r="C1335" s="31"/>
      <c r="D1335" s="31"/>
      <c r="E1335" s="31"/>
      <c r="F1335" s="31"/>
    </row>
    <row r="1336" spans="1:6" x14ac:dyDescent="0.2">
      <c r="A1336" s="31"/>
      <c r="B1336" s="31"/>
      <c r="C1336" s="31"/>
      <c r="D1336" s="31"/>
      <c r="E1336" s="31"/>
      <c r="F1336" s="31"/>
    </row>
    <row r="1337" spans="1:6" x14ac:dyDescent="0.2">
      <c r="A1337" s="31"/>
      <c r="B1337" s="31"/>
      <c r="C1337" s="31"/>
      <c r="D1337" s="31"/>
      <c r="E1337" s="31"/>
      <c r="F1337" s="31"/>
    </row>
    <row r="1338" spans="1:6" x14ac:dyDescent="0.2">
      <c r="A1338" s="31"/>
      <c r="B1338" s="31"/>
      <c r="C1338" s="31"/>
      <c r="D1338" s="31"/>
      <c r="E1338" s="31"/>
      <c r="F1338" s="31"/>
    </row>
    <row r="1339" spans="1:6" x14ac:dyDescent="0.2">
      <c r="A1339" s="31"/>
      <c r="B1339" s="31"/>
      <c r="C1339" s="31"/>
      <c r="D1339" s="31"/>
      <c r="E1339" s="31"/>
      <c r="F1339" s="31"/>
    </row>
    <row r="1340" spans="1:6" x14ac:dyDescent="0.2">
      <c r="A1340" s="31"/>
      <c r="B1340" s="31"/>
      <c r="C1340" s="31"/>
      <c r="D1340" s="31"/>
      <c r="E1340" s="31"/>
      <c r="F1340" s="31"/>
    </row>
    <row r="1341" spans="1:6" x14ac:dyDescent="0.2">
      <c r="A1341" s="31"/>
      <c r="B1341" s="31"/>
      <c r="C1341" s="31"/>
      <c r="D1341" s="31"/>
      <c r="E1341" s="31"/>
      <c r="F1341" s="31"/>
    </row>
    <row r="1342" spans="1:6" x14ac:dyDescent="0.2">
      <c r="A1342" s="31"/>
      <c r="B1342" s="31"/>
      <c r="C1342" s="31"/>
      <c r="D1342" s="31"/>
      <c r="E1342" s="31"/>
      <c r="F1342" s="31"/>
    </row>
    <row r="1343" spans="1:6" x14ac:dyDescent="0.2">
      <c r="A1343" s="31"/>
      <c r="B1343" s="31"/>
      <c r="C1343" s="31"/>
      <c r="D1343" s="31"/>
      <c r="E1343" s="31"/>
      <c r="F1343" s="31"/>
    </row>
    <row r="1344" spans="1:6" x14ac:dyDescent="0.2">
      <c r="A1344" s="31"/>
      <c r="B1344" s="31"/>
      <c r="C1344" s="31"/>
      <c r="D1344" s="31"/>
      <c r="E1344" s="31"/>
      <c r="F1344" s="31"/>
    </row>
    <row r="1345" spans="1:6" x14ac:dyDescent="0.2">
      <c r="A1345" s="31"/>
      <c r="B1345" s="31"/>
      <c r="C1345" s="31"/>
      <c r="D1345" s="31"/>
      <c r="E1345" s="31"/>
      <c r="F1345" s="31"/>
    </row>
    <row r="1346" spans="1:6" x14ac:dyDescent="0.2">
      <c r="A1346" s="31"/>
      <c r="B1346" s="31"/>
      <c r="C1346" s="31"/>
      <c r="D1346" s="31"/>
      <c r="E1346" s="31"/>
      <c r="F1346" s="31"/>
    </row>
    <row r="1347" spans="1:6" x14ac:dyDescent="0.2">
      <c r="A1347" s="31"/>
      <c r="B1347" s="31"/>
      <c r="C1347" s="31"/>
      <c r="D1347" s="31"/>
      <c r="E1347" s="31"/>
      <c r="F1347" s="31"/>
    </row>
    <row r="1348" spans="1:6" x14ac:dyDescent="0.2">
      <c r="A1348" s="31"/>
      <c r="B1348" s="31"/>
      <c r="C1348" s="31"/>
      <c r="D1348" s="31"/>
      <c r="E1348" s="31"/>
      <c r="F1348" s="31"/>
    </row>
    <row r="1349" spans="1:6" x14ac:dyDescent="0.2">
      <c r="A1349" s="31"/>
      <c r="B1349" s="31"/>
      <c r="C1349" s="31"/>
      <c r="D1349" s="31"/>
      <c r="E1349" s="31"/>
      <c r="F1349" s="31"/>
    </row>
    <row r="1350" spans="1:6" x14ac:dyDescent="0.2">
      <c r="A1350" s="31"/>
      <c r="B1350" s="31"/>
      <c r="C1350" s="31"/>
      <c r="D1350" s="31"/>
      <c r="E1350" s="31"/>
      <c r="F1350" s="31"/>
    </row>
    <row r="1351" spans="1:6" x14ac:dyDescent="0.2">
      <c r="A1351" s="31"/>
      <c r="B1351" s="31"/>
      <c r="C1351" s="31"/>
      <c r="D1351" s="31"/>
      <c r="E1351" s="31"/>
      <c r="F1351" s="31"/>
    </row>
    <row r="1352" spans="1:6" x14ac:dyDescent="0.2">
      <c r="A1352" s="31"/>
      <c r="B1352" s="31"/>
      <c r="C1352" s="31"/>
      <c r="D1352" s="31"/>
      <c r="E1352" s="31"/>
      <c r="F1352" s="31"/>
    </row>
    <row r="1353" spans="1:6" x14ac:dyDescent="0.2">
      <c r="A1353" s="31"/>
      <c r="B1353" s="31"/>
      <c r="C1353" s="31"/>
      <c r="D1353" s="31"/>
      <c r="E1353" s="31"/>
      <c r="F1353" s="31"/>
    </row>
    <row r="1354" spans="1:6" x14ac:dyDescent="0.2">
      <c r="A1354" s="31"/>
      <c r="B1354" s="31"/>
      <c r="C1354" s="31"/>
      <c r="D1354" s="31"/>
      <c r="E1354" s="31"/>
      <c r="F1354" s="31"/>
    </row>
    <row r="1355" spans="1:6" x14ac:dyDescent="0.2">
      <c r="A1355" s="31"/>
      <c r="B1355" s="31"/>
      <c r="C1355" s="31"/>
      <c r="D1355" s="31"/>
      <c r="E1355" s="31"/>
      <c r="F1355" s="31"/>
    </row>
    <row r="1356" spans="1:6" x14ac:dyDescent="0.2">
      <c r="A1356" s="31"/>
      <c r="B1356" s="31"/>
      <c r="C1356" s="31"/>
      <c r="D1356" s="31"/>
      <c r="E1356" s="31"/>
      <c r="F1356" s="31"/>
    </row>
    <row r="1357" spans="1:6" x14ac:dyDescent="0.2">
      <c r="A1357" s="31"/>
      <c r="B1357" s="31"/>
      <c r="C1357" s="31"/>
      <c r="D1357" s="31"/>
      <c r="E1357" s="31"/>
      <c r="F1357" s="31"/>
    </row>
    <row r="1358" spans="1:6" x14ac:dyDescent="0.2">
      <c r="A1358" s="31"/>
      <c r="B1358" s="31"/>
      <c r="C1358" s="31"/>
      <c r="D1358" s="31"/>
      <c r="E1358" s="31"/>
      <c r="F1358" s="31"/>
    </row>
    <row r="1359" spans="1:6" x14ac:dyDescent="0.2">
      <c r="A1359" s="31"/>
      <c r="B1359" s="31"/>
      <c r="C1359" s="31"/>
      <c r="D1359" s="31"/>
      <c r="E1359" s="31"/>
      <c r="F1359" s="31"/>
    </row>
    <row r="1360" spans="1:6" x14ac:dyDescent="0.2">
      <c r="A1360" s="31"/>
      <c r="B1360" s="31"/>
      <c r="C1360" s="31"/>
      <c r="D1360" s="31"/>
      <c r="E1360" s="31"/>
      <c r="F1360" s="31"/>
    </row>
    <row r="1361" spans="1:6" x14ac:dyDescent="0.2">
      <c r="A1361" s="31"/>
      <c r="B1361" s="31"/>
      <c r="C1361" s="31"/>
      <c r="D1361" s="31"/>
      <c r="E1361" s="31"/>
      <c r="F1361" s="31"/>
    </row>
    <row r="1362" spans="1:6" x14ac:dyDescent="0.2">
      <c r="A1362" s="31"/>
      <c r="B1362" s="31"/>
      <c r="C1362" s="31"/>
      <c r="D1362" s="31"/>
      <c r="E1362" s="31"/>
      <c r="F1362" s="31"/>
    </row>
    <row r="1363" spans="1:6" x14ac:dyDescent="0.2">
      <c r="A1363" s="31"/>
      <c r="B1363" s="31"/>
      <c r="C1363" s="31"/>
      <c r="D1363" s="31"/>
      <c r="E1363" s="31"/>
      <c r="F1363" s="31"/>
    </row>
    <row r="1364" spans="1:6" x14ac:dyDescent="0.2">
      <c r="A1364" s="31"/>
      <c r="B1364" s="31"/>
      <c r="C1364" s="31"/>
      <c r="D1364" s="31"/>
      <c r="E1364" s="31"/>
      <c r="F1364" s="31"/>
    </row>
    <row r="1365" spans="1:6" x14ac:dyDescent="0.2">
      <c r="A1365" s="31"/>
      <c r="B1365" s="31"/>
      <c r="C1365" s="31"/>
      <c r="D1365" s="31"/>
      <c r="E1365" s="31"/>
      <c r="F1365" s="31"/>
    </row>
    <row r="1366" spans="1:6" x14ac:dyDescent="0.2">
      <c r="A1366" s="31"/>
      <c r="B1366" s="31"/>
      <c r="C1366" s="31"/>
      <c r="D1366" s="31"/>
      <c r="E1366" s="31"/>
      <c r="F1366" s="31"/>
    </row>
    <row r="1367" spans="1:6" x14ac:dyDescent="0.2">
      <c r="A1367" s="31"/>
      <c r="B1367" s="31"/>
      <c r="C1367" s="31"/>
      <c r="D1367" s="31"/>
      <c r="E1367" s="31"/>
      <c r="F1367" s="31"/>
    </row>
    <row r="1368" spans="1:6" x14ac:dyDescent="0.2">
      <c r="A1368" s="31"/>
      <c r="B1368" s="31"/>
      <c r="C1368" s="31"/>
      <c r="D1368" s="31"/>
      <c r="E1368" s="31"/>
      <c r="F1368" s="31"/>
    </row>
    <row r="1369" spans="1:6" x14ac:dyDescent="0.2">
      <c r="A1369" s="31"/>
      <c r="B1369" s="31"/>
      <c r="C1369" s="31"/>
      <c r="D1369" s="31"/>
      <c r="E1369" s="31"/>
      <c r="F1369" s="31"/>
    </row>
    <row r="1370" spans="1:6" x14ac:dyDescent="0.2">
      <c r="A1370" s="31"/>
      <c r="B1370" s="31"/>
      <c r="C1370" s="31"/>
      <c r="D1370" s="31"/>
      <c r="E1370" s="31"/>
      <c r="F1370" s="31"/>
    </row>
    <row r="1371" spans="1:6" x14ac:dyDescent="0.2">
      <c r="A1371" s="31"/>
      <c r="B1371" s="31"/>
      <c r="C1371" s="31"/>
      <c r="D1371" s="31"/>
      <c r="E1371" s="31"/>
      <c r="F1371" s="31"/>
    </row>
    <row r="1372" spans="1:6" x14ac:dyDescent="0.2">
      <c r="A1372" s="31"/>
      <c r="B1372" s="31"/>
      <c r="C1372" s="31"/>
      <c r="D1372" s="31"/>
      <c r="E1372" s="31"/>
      <c r="F1372" s="31"/>
    </row>
    <row r="1373" spans="1:6" x14ac:dyDescent="0.2">
      <c r="A1373" s="31"/>
      <c r="B1373" s="31"/>
      <c r="C1373" s="31"/>
      <c r="D1373" s="31"/>
      <c r="E1373" s="31"/>
      <c r="F1373" s="31"/>
    </row>
    <row r="1374" spans="1:6" x14ac:dyDescent="0.2">
      <c r="A1374" s="31"/>
      <c r="B1374" s="31"/>
      <c r="C1374" s="31"/>
      <c r="D1374" s="31"/>
      <c r="E1374" s="31"/>
      <c r="F1374" s="31"/>
    </row>
    <row r="1375" spans="1:6" x14ac:dyDescent="0.2">
      <c r="A1375" s="31"/>
      <c r="B1375" s="31"/>
      <c r="C1375" s="31"/>
      <c r="D1375" s="31"/>
      <c r="E1375" s="31"/>
      <c r="F1375" s="31"/>
    </row>
    <row r="1376" spans="1:6" x14ac:dyDescent="0.2">
      <c r="A1376" s="31"/>
      <c r="B1376" s="31"/>
      <c r="C1376" s="31"/>
      <c r="D1376" s="31"/>
      <c r="E1376" s="31"/>
      <c r="F1376" s="31"/>
    </row>
    <row r="1377" spans="1:6" x14ac:dyDescent="0.2">
      <c r="A1377" s="31"/>
      <c r="B1377" s="31"/>
      <c r="C1377" s="31"/>
      <c r="D1377" s="31"/>
      <c r="E1377" s="31"/>
      <c r="F1377" s="31"/>
    </row>
    <row r="1378" spans="1:6" x14ac:dyDescent="0.2">
      <c r="A1378" s="31"/>
      <c r="B1378" s="31"/>
      <c r="C1378" s="31"/>
      <c r="D1378" s="31"/>
      <c r="E1378" s="31"/>
      <c r="F1378" s="31"/>
    </row>
    <row r="1379" spans="1:6" x14ac:dyDescent="0.2">
      <c r="A1379" s="31"/>
      <c r="B1379" s="31"/>
      <c r="C1379" s="31"/>
      <c r="D1379" s="31"/>
      <c r="E1379" s="31"/>
      <c r="F1379" s="31"/>
    </row>
    <row r="1380" spans="1:6" x14ac:dyDescent="0.2">
      <c r="A1380" s="31"/>
      <c r="B1380" s="31"/>
      <c r="C1380" s="31"/>
      <c r="D1380" s="31"/>
      <c r="E1380" s="31"/>
      <c r="F1380" s="31"/>
    </row>
    <row r="1381" spans="1:6" x14ac:dyDescent="0.2">
      <c r="A1381" s="31"/>
      <c r="B1381" s="31"/>
      <c r="C1381" s="31"/>
      <c r="D1381" s="31"/>
      <c r="E1381" s="31"/>
      <c r="F1381" s="31"/>
    </row>
    <row r="1382" spans="1:6" x14ac:dyDescent="0.2">
      <c r="A1382" s="31"/>
      <c r="B1382" s="31"/>
      <c r="C1382" s="31"/>
      <c r="D1382" s="31"/>
      <c r="E1382" s="31"/>
      <c r="F1382" s="31"/>
    </row>
    <row r="1383" spans="1:6" x14ac:dyDescent="0.2">
      <c r="A1383" s="31"/>
      <c r="B1383" s="31"/>
      <c r="C1383" s="31"/>
      <c r="D1383" s="31"/>
      <c r="E1383" s="31"/>
      <c r="F1383" s="31"/>
    </row>
    <row r="1384" spans="1:6" x14ac:dyDescent="0.2">
      <c r="A1384" s="31"/>
      <c r="B1384" s="31"/>
      <c r="C1384" s="31"/>
      <c r="D1384" s="31"/>
      <c r="E1384" s="31"/>
      <c r="F1384" s="31"/>
    </row>
    <row r="1385" spans="1:6" x14ac:dyDescent="0.2">
      <c r="A1385" s="31"/>
      <c r="B1385" s="31"/>
      <c r="C1385" s="31"/>
      <c r="D1385" s="31"/>
      <c r="E1385" s="31"/>
      <c r="F1385" s="31"/>
    </row>
    <row r="1386" spans="1:6" x14ac:dyDescent="0.2">
      <c r="A1386" s="31"/>
      <c r="B1386" s="31"/>
      <c r="C1386" s="31"/>
      <c r="D1386" s="31"/>
      <c r="E1386" s="31"/>
      <c r="F1386" s="31"/>
    </row>
    <row r="1387" spans="1:6" x14ac:dyDescent="0.2">
      <c r="A1387" s="31"/>
      <c r="B1387" s="31"/>
      <c r="C1387" s="31"/>
      <c r="D1387" s="31"/>
      <c r="E1387" s="31"/>
      <c r="F1387" s="31"/>
    </row>
    <row r="1388" spans="1:6" x14ac:dyDescent="0.2">
      <c r="A1388" s="31"/>
      <c r="B1388" s="31"/>
      <c r="C1388" s="31"/>
      <c r="D1388" s="31"/>
      <c r="E1388" s="31"/>
      <c r="F1388" s="31"/>
    </row>
    <row r="1389" spans="1:6" x14ac:dyDescent="0.2">
      <c r="A1389" s="31"/>
      <c r="B1389" s="31"/>
      <c r="C1389" s="31"/>
      <c r="D1389" s="31"/>
      <c r="E1389" s="31"/>
      <c r="F1389" s="31"/>
    </row>
    <row r="1390" spans="1:6" x14ac:dyDescent="0.2">
      <c r="A1390" s="31"/>
      <c r="B1390" s="31"/>
      <c r="C1390" s="31"/>
      <c r="D1390" s="31"/>
      <c r="E1390" s="31"/>
      <c r="F1390" s="31"/>
    </row>
    <row r="1391" spans="1:6" x14ac:dyDescent="0.2">
      <c r="A1391" s="31"/>
      <c r="B1391" s="31"/>
      <c r="C1391" s="31"/>
      <c r="D1391" s="31"/>
      <c r="E1391" s="31"/>
      <c r="F1391" s="31"/>
    </row>
    <row r="1392" spans="1:6" x14ac:dyDescent="0.2">
      <c r="A1392" s="31"/>
      <c r="B1392" s="31"/>
      <c r="C1392" s="31"/>
      <c r="D1392" s="31"/>
      <c r="E1392" s="31"/>
      <c r="F1392" s="31"/>
    </row>
    <row r="1393" spans="1:6" x14ac:dyDescent="0.2">
      <c r="A1393" s="31"/>
      <c r="B1393" s="31"/>
      <c r="C1393" s="31"/>
      <c r="D1393" s="31"/>
      <c r="E1393" s="31"/>
      <c r="F1393" s="31"/>
    </row>
    <row r="1394" spans="1:6" x14ac:dyDescent="0.2">
      <c r="A1394" s="31"/>
      <c r="B1394" s="31"/>
      <c r="C1394" s="31"/>
      <c r="D1394" s="31"/>
      <c r="E1394" s="31"/>
      <c r="F1394" s="31"/>
    </row>
    <row r="1395" spans="1:6" x14ac:dyDescent="0.2">
      <c r="A1395" s="31"/>
      <c r="B1395" s="31"/>
      <c r="C1395" s="31"/>
      <c r="D1395" s="31"/>
      <c r="E1395" s="31"/>
      <c r="F1395" s="31"/>
    </row>
    <row r="1396" spans="1:6" x14ac:dyDescent="0.2">
      <c r="A1396" s="31"/>
      <c r="B1396" s="31"/>
      <c r="C1396" s="31"/>
      <c r="D1396" s="31"/>
      <c r="E1396" s="31"/>
      <c r="F1396" s="31"/>
    </row>
    <row r="1397" spans="1:6" x14ac:dyDescent="0.2">
      <c r="A1397" s="31"/>
      <c r="B1397" s="31"/>
      <c r="C1397" s="31"/>
      <c r="D1397" s="31"/>
      <c r="E1397" s="31"/>
      <c r="F1397" s="31"/>
    </row>
    <row r="1398" spans="1:6" x14ac:dyDescent="0.2">
      <c r="A1398" s="31"/>
      <c r="B1398" s="31"/>
      <c r="C1398" s="31"/>
      <c r="D1398" s="31"/>
      <c r="E1398" s="31"/>
      <c r="F1398" s="31"/>
    </row>
    <row r="1399" spans="1:6" x14ac:dyDescent="0.2">
      <c r="A1399" s="31"/>
      <c r="B1399" s="31"/>
      <c r="C1399" s="31"/>
      <c r="D1399" s="31"/>
      <c r="E1399" s="31"/>
      <c r="F1399" s="31"/>
    </row>
    <row r="1400" spans="1:6" x14ac:dyDescent="0.2">
      <c r="A1400" s="31"/>
      <c r="B1400" s="31"/>
      <c r="C1400" s="31"/>
      <c r="D1400" s="31"/>
      <c r="E1400" s="31"/>
      <c r="F1400" s="31"/>
    </row>
    <row r="1401" spans="1:6" x14ac:dyDescent="0.2">
      <c r="A1401" s="31"/>
      <c r="B1401" s="31"/>
      <c r="C1401" s="31"/>
      <c r="D1401" s="31"/>
      <c r="E1401" s="31"/>
      <c r="F1401" s="31"/>
    </row>
    <row r="1402" spans="1:6" x14ac:dyDescent="0.2">
      <c r="A1402" s="31"/>
      <c r="B1402" s="31"/>
      <c r="C1402" s="31"/>
      <c r="D1402" s="31"/>
      <c r="E1402" s="31"/>
      <c r="F1402" s="31"/>
    </row>
    <row r="1403" spans="1:6" x14ac:dyDescent="0.2">
      <c r="A1403" s="31"/>
      <c r="B1403" s="31"/>
      <c r="C1403" s="31"/>
      <c r="D1403" s="31"/>
      <c r="E1403" s="31"/>
      <c r="F1403" s="31"/>
    </row>
    <row r="1404" spans="1:6" x14ac:dyDescent="0.2">
      <c r="A1404" s="31"/>
      <c r="B1404" s="31"/>
      <c r="C1404" s="31"/>
      <c r="D1404" s="31"/>
      <c r="E1404" s="31"/>
      <c r="F1404" s="31"/>
    </row>
    <row r="1405" spans="1:6" x14ac:dyDescent="0.2">
      <c r="A1405" s="31"/>
      <c r="B1405" s="31"/>
      <c r="C1405" s="31"/>
      <c r="D1405" s="31"/>
      <c r="E1405" s="31"/>
      <c r="F1405" s="31"/>
    </row>
    <row r="1406" spans="1:6" x14ac:dyDescent="0.2">
      <c r="A1406" s="31"/>
      <c r="B1406" s="31"/>
      <c r="C1406" s="31"/>
      <c r="D1406" s="31"/>
      <c r="E1406" s="31"/>
      <c r="F1406" s="31"/>
    </row>
    <row r="1407" spans="1:6" x14ac:dyDescent="0.2">
      <c r="A1407" s="31"/>
      <c r="B1407" s="31"/>
      <c r="C1407" s="31"/>
      <c r="D1407" s="31"/>
      <c r="E1407" s="31"/>
      <c r="F1407" s="31"/>
    </row>
    <row r="1408" spans="1:6" x14ac:dyDescent="0.2">
      <c r="A1408" s="31"/>
      <c r="B1408" s="31"/>
      <c r="C1408" s="31"/>
      <c r="D1408" s="31"/>
      <c r="E1408" s="31"/>
      <c r="F1408" s="31"/>
    </row>
    <row r="1409" spans="1:6" x14ac:dyDescent="0.2">
      <c r="A1409" s="31"/>
      <c r="B1409" s="31"/>
      <c r="C1409" s="31"/>
      <c r="D1409" s="31"/>
      <c r="E1409" s="31"/>
      <c r="F1409" s="31"/>
    </row>
    <row r="1410" spans="1:6" x14ac:dyDescent="0.2">
      <c r="A1410" s="31"/>
      <c r="B1410" s="31"/>
      <c r="C1410" s="31"/>
      <c r="D1410" s="31"/>
      <c r="E1410" s="31"/>
      <c r="F1410" s="31"/>
    </row>
    <row r="1411" spans="1:6" x14ac:dyDescent="0.2">
      <c r="A1411" s="31"/>
      <c r="B1411" s="31"/>
      <c r="C1411" s="31"/>
      <c r="D1411" s="31"/>
      <c r="E1411" s="31"/>
      <c r="F1411" s="31"/>
    </row>
    <row r="1412" spans="1:6" x14ac:dyDescent="0.2">
      <c r="A1412" s="31"/>
      <c r="B1412" s="31"/>
      <c r="C1412" s="31"/>
      <c r="D1412" s="31"/>
      <c r="E1412" s="31"/>
      <c r="F1412" s="31"/>
    </row>
    <row r="1413" spans="1:6" x14ac:dyDescent="0.2">
      <c r="A1413" s="31"/>
      <c r="B1413" s="31"/>
      <c r="C1413" s="31"/>
      <c r="D1413" s="31"/>
      <c r="E1413" s="31"/>
      <c r="F1413" s="31"/>
    </row>
    <row r="1414" spans="1:6" x14ac:dyDescent="0.2">
      <c r="A1414" s="31"/>
      <c r="B1414" s="31"/>
      <c r="C1414" s="31"/>
      <c r="D1414" s="31"/>
      <c r="E1414" s="31"/>
      <c r="F1414" s="31"/>
    </row>
    <row r="1415" spans="1:6" x14ac:dyDescent="0.2">
      <c r="A1415" s="31"/>
      <c r="B1415" s="31"/>
      <c r="C1415" s="31"/>
      <c r="D1415" s="31"/>
      <c r="E1415" s="31"/>
      <c r="F1415" s="31"/>
    </row>
    <row r="1416" spans="1:6" x14ac:dyDescent="0.2">
      <c r="A1416" s="31"/>
      <c r="B1416" s="31"/>
      <c r="C1416" s="31"/>
      <c r="D1416" s="31"/>
      <c r="E1416" s="31"/>
      <c r="F1416" s="31"/>
    </row>
    <row r="1417" spans="1:6" x14ac:dyDescent="0.2">
      <c r="A1417" s="31"/>
      <c r="B1417" s="31"/>
      <c r="C1417" s="31"/>
      <c r="D1417" s="31"/>
      <c r="E1417" s="31"/>
      <c r="F1417" s="31"/>
    </row>
    <row r="1418" spans="1:6" x14ac:dyDescent="0.2">
      <c r="A1418" s="31"/>
      <c r="B1418" s="31"/>
      <c r="C1418" s="31"/>
      <c r="D1418" s="31"/>
      <c r="E1418" s="31"/>
      <c r="F1418" s="31"/>
    </row>
    <row r="1419" spans="1:6" x14ac:dyDescent="0.2">
      <c r="A1419" s="31"/>
      <c r="B1419" s="31"/>
      <c r="C1419" s="31"/>
      <c r="D1419" s="31"/>
      <c r="E1419" s="31"/>
      <c r="F1419" s="31"/>
    </row>
    <row r="1420" spans="1:6" x14ac:dyDescent="0.2">
      <c r="A1420" s="31"/>
      <c r="B1420" s="31"/>
      <c r="C1420" s="31"/>
      <c r="D1420" s="31"/>
      <c r="E1420" s="31"/>
      <c r="F1420" s="31"/>
    </row>
    <row r="1421" spans="1:6" x14ac:dyDescent="0.2">
      <c r="A1421" s="31"/>
      <c r="B1421" s="31"/>
      <c r="C1421" s="31"/>
      <c r="D1421" s="31"/>
      <c r="E1421" s="31"/>
      <c r="F1421" s="31"/>
    </row>
    <row r="1422" spans="1:6" x14ac:dyDescent="0.2">
      <c r="A1422" s="31"/>
      <c r="B1422" s="31"/>
      <c r="C1422" s="31"/>
      <c r="D1422" s="31"/>
      <c r="E1422" s="31"/>
      <c r="F1422" s="31"/>
    </row>
    <row r="1423" spans="1:6" x14ac:dyDescent="0.2">
      <c r="A1423" s="31"/>
      <c r="B1423" s="31"/>
      <c r="C1423" s="31"/>
      <c r="D1423" s="31"/>
      <c r="E1423" s="31"/>
      <c r="F1423" s="31"/>
    </row>
    <row r="1424" spans="1:6" x14ac:dyDescent="0.2">
      <c r="A1424" s="31"/>
      <c r="B1424" s="31"/>
      <c r="C1424" s="31"/>
      <c r="D1424" s="31"/>
      <c r="E1424" s="31"/>
      <c r="F1424" s="31"/>
    </row>
    <row r="1425" spans="1:6" x14ac:dyDescent="0.2">
      <c r="A1425" s="31"/>
      <c r="B1425" s="31"/>
      <c r="C1425" s="31"/>
      <c r="D1425" s="31"/>
      <c r="E1425" s="31"/>
      <c r="F1425" s="31"/>
    </row>
    <row r="1426" spans="1:6" x14ac:dyDescent="0.2">
      <c r="A1426" s="31"/>
      <c r="B1426" s="31"/>
      <c r="C1426" s="31"/>
      <c r="D1426" s="31"/>
      <c r="E1426" s="31"/>
      <c r="F1426" s="31"/>
    </row>
    <row r="1427" spans="1:6" x14ac:dyDescent="0.2">
      <c r="A1427" s="31"/>
      <c r="B1427" s="31"/>
      <c r="C1427" s="31"/>
      <c r="D1427" s="31"/>
      <c r="E1427" s="31"/>
      <c r="F1427" s="31"/>
    </row>
    <row r="1428" spans="1:6" x14ac:dyDescent="0.2">
      <c r="A1428" s="31"/>
      <c r="B1428" s="31"/>
      <c r="C1428" s="31"/>
      <c r="D1428" s="31"/>
      <c r="E1428" s="31"/>
      <c r="F1428" s="31"/>
    </row>
    <row r="1429" spans="1:6" x14ac:dyDescent="0.2">
      <c r="A1429" s="31"/>
      <c r="B1429" s="31"/>
      <c r="C1429" s="31"/>
      <c r="D1429" s="31"/>
      <c r="E1429" s="31"/>
      <c r="F1429" s="31"/>
    </row>
    <row r="1430" spans="1:6" x14ac:dyDescent="0.2">
      <c r="A1430" s="31"/>
      <c r="B1430" s="31"/>
      <c r="C1430" s="31"/>
      <c r="D1430" s="31"/>
      <c r="E1430" s="31"/>
      <c r="F1430" s="31"/>
    </row>
    <row r="1431" spans="1:6" x14ac:dyDescent="0.2">
      <c r="A1431" s="31"/>
      <c r="B1431" s="31"/>
      <c r="C1431" s="31"/>
      <c r="D1431" s="31"/>
      <c r="E1431" s="31"/>
      <c r="F1431" s="31"/>
    </row>
    <row r="1432" spans="1:6" x14ac:dyDescent="0.2">
      <c r="A1432" s="31"/>
      <c r="B1432" s="31"/>
      <c r="C1432" s="31"/>
      <c r="D1432" s="31"/>
      <c r="E1432" s="31"/>
      <c r="F1432" s="31"/>
    </row>
    <row r="1433" spans="1:6" x14ac:dyDescent="0.2">
      <c r="A1433" s="31"/>
      <c r="B1433" s="31"/>
      <c r="C1433" s="31"/>
      <c r="D1433" s="31"/>
      <c r="E1433" s="31"/>
      <c r="F1433" s="31"/>
    </row>
    <row r="1434" spans="1:6" x14ac:dyDescent="0.2">
      <c r="A1434" s="31"/>
      <c r="B1434" s="31"/>
      <c r="C1434" s="31"/>
      <c r="D1434" s="31"/>
      <c r="E1434" s="31"/>
      <c r="F1434" s="31"/>
    </row>
    <row r="1435" spans="1:6" x14ac:dyDescent="0.2">
      <c r="A1435" s="31"/>
      <c r="B1435" s="31"/>
      <c r="C1435" s="31"/>
      <c r="D1435" s="31"/>
      <c r="E1435" s="31"/>
      <c r="F1435" s="31"/>
    </row>
    <row r="1436" spans="1:6" x14ac:dyDescent="0.2">
      <c r="A1436" s="31"/>
      <c r="B1436" s="31"/>
      <c r="C1436" s="31"/>
      <c r="D1436" s="31"/>
      <c r="E1436" s="31"/>
      <c r="F1436" s="31"/>
    </row>
    <row r="1437" spans="1:6" x14ac:dyDescent="0.2">
      <c r="A1437" s="31"/>
      <c r="B1437" s="31"/>
      <c r="C1437" s="31"/>
      <c r="D1437" s="31"/>
      <c r="E1437" s="31"/>
      <c r="F1437" s="31"/>
    </row>
    <row r="1438" spans="1:6" x14ac:dyDescent="0.2">
      <c r="A1438" s="31"/>
      <c r="B1438" s="31"/>
      <c r="C1438" s="31"/>
      <c r="D1438" s="31"/>
      <c r="E1438" s="31"/>
      <c r="F1438" s="31"/>
    </row>
    <row r="1439" spans="1:6" x14ac:dyDescent="0.2">
      <c r="A1439" s="31"/>
      <c r="B1439" s="31"/>
      <c r="C1439" s="31"/>
      <c r="D1439" s="31"/>
      <c r="E1439" s="31"/>
      <c r="F1439" s="31"/>
    </row>
    <row r="1440" spans="1:6" x14ac:dyDescent="0.2">
      <c r="A1440" s="31"/>
      <c r="B1440" s="31"/>
      <c r="C1440" s="31"/>
      <c r="D1440" s="31"/>
      <c r="E1440" s="31"/>
      <c r="F1440" s="31"/>
    </row>
    <row r="1441" spans="1:6" x14ac:dyDescent="0.2">
      <c r="A1441" s="31"/>
      <c r="B1441" s="31"/>
      <c r="C1441" s="31"/>
      <c r="D1441" s="31"/>
      <c r="E1441" s="31"/>
      <c r="F1441" s="31"/>
    </row>
    <row r="1442" spans="1:6" x14ac:dyDescent="0.2">
      <c r="A1442" s="31"/>
      <c r="B1442" s="31"/>
      <c r="C1442" s="31"/>
      <c r="D1442" s="31"/>
      <c r="E1442" s="31"/>
      <c r="F1442" s="31"/>
    </row>
    <row r="1443" spans="1:6" x14ac:dyDescent="0.2">
      <c r="A1443" s="31"/>
      <c r="B1443" s="31"/>
      <c r="C1443" s="31"/>
      <c r="D1443" s="31"/>
      <c r="E1443" s="31"/>
      <c r="F1443" s="31"/>
    </row>
    <row r="1444" spans="1:6" x14ac:dyDescent="0.2">
      <c r="A1444" s="31"/>
      <c r="B1444" s="31"/>
      <c r="C1444" s="31"/>
      <c r="D1444" s="31"/>
      <c r="E1444" s="31"/>
      <c r="F1444" s="31"/>
    </row>
    <row r="1445" spans="1:6" x14ac:dyDescent="0.2">
      <c r="A1445" s="31"/>
      <c r="B1445" s="31"/>
      <c r="C1445" s="31"/>
      <c r="D1445" s="31"/>
      <c r="E1445" s="31"/>
      <c r="F1445" s="31"/>
    </row>
    <row r="1446" spans="1:6" x14ac:dyDescent="0.2">
      <c r="A1446" s="31"/>
      <c r="B1446" s="31"/>
      <c r="C1446" s="31"/>
      <c r="D1446" s="31"/>
      <c r="E1446" s="31"/>
      <c r="F1446" s="31"/>
    </row>
    <row r="1447" spans="1:6" x14ac:dyDescent="0.2">
      <c r="A1447" s="31"/>
      <c r="B1447" s="31"/>
      <c r="C1447" s="31"/>
      <c r="D1447" s="31"/>
      <c r="E1447" s="31"/>
      <c r="F1447" s="31"/>
    </row>
    <row r="1448" spans="1:6" x14ac:dyDescent="0.2">
      <c r="A1448" s="31"/>
      <c r="B1448" s="31"/>
      <c r="C1448" s="31"/>
      <c r="D1448" s="31"/>
      <c r="E1448" s="31"/>
      <c r="F1448" s="31"/>
    </row>
    <row r="1449" spans="1:6" x14ac:dyDescent="0.2">
      <c r="A1449" s="31"/>
      <c r="B1449" s="31"/>
      <c r="C1449" s="31"/>
      <c r="D1449" s="31"/>
      <c r="E1449" s="31"/>
      <c r="F1449" s="31"/>
    </row>
    <row r="1450" spans="1:6" x14ac:dyDescent="0.2">
      <c r="A1450" s="31"/>
      <c r="B1450" s="31"/>
      <c r="C1450" s="31"/>
      <c r="D1450" s="31"/>
      <c r="E1450" s="31"/>
      <c r="F1450" s="31"/>
    </row>
    <row r="1451" spans="1:6" x14ac:dyDescent="0.2">
      <c r="A1451" s="31"/>
      <c r="B1451" s="31"/>
      <c r="C1451" s="31"/>
      <c r="D1451" s="31"/>
      <c r="E1451" s="31"/>
      <c r="F1451" s="31"/>
    </row>
    <row r="1452" spans="1:6" x14ac:dyDescent="0.2">
      <c r="A1452" s="31"/>
      <c r="B1452" s="31"/>
      <c r="C1452" s="31"/>
      <c r="D1452" s="31"/>
      <c r="E1452" s="31"/>
      <c r="F1452" s="31"/>
    </row>
    <row r="1453" spans="1:6" x14ac:dyDescent="0.2">
      <c r="A1453" s="31"/>
      <c r="B1453" s="31"/>
      <c r="C1453" s="31"/>
      <c r="D1453" s="31"/>
      <c r="E1453" s="31"/>
      <c r="F1453" s="31"/>
    </row>
    <row r="1454" spans="1:6" x14ac:dyDescent="0.2">
      <c r="A1454" s="31"/>
      <c r="B1454" s="31"/>
      <c r="C1454" s="31"/>
      <c r="D1454" s="31"/>
      <c r="E1454" s="31"/>
      <c r="F1454" s="31"/>
    </row>
    <row r="1455" spans="1:6" x14ac:dyDescent="0.2">
      <c r="A1455" s="31"/>
      <c r="B1455" s="31"/>
      <c r="C1455" s="31"/>
      <c r="D1455" s="31"/>
      <c r="E1455" s="31"/>
      <c r="F1455" s="31"/>
    </row>
    <row r="1456" spans="1:6" x14ac:dyDescent="0.2">
      <c r="A1456" s="31"/>
      <c r="B1456" s="31"/>
      <c r="C1456" s="31"/>
      <c r="D1456" s="31"/>
      <c r="E1456" s="31"/>
      <c r="F1456" s="31"/>
    </row>
    <row r="1457" spans="1:6" x14ac:dyDescent="0.2">
      <c r="A1457" s="31"/>
      <c r="B1457" s="31"/>
      <c r="C1457" s="31"/>
      <c r="D1457" s="31"/>
      <c r="E1457" s="31"/>
      <c r="F1457" s="31"/>
    </row>
    <row r="1458" spans="1:6" x14ac:dyDescent="0.2">
      <c r="A1458" s="31"/>
      <c r="B1458" s="31"/>
      <c r="C1458" s="31"/>
      <c r="D1458" s="31"/>
      <c r="E1458" s="31"/>
      <c r="F1458" s="31"/>
    </row>
    <row r="1459" spans="1:6" x14ac:dyDescent="0.2">
      <c r="A1459" s="31"/>
      <c r="B1459" s="31"/>
      <c r="C1459" s="31"/>
      <c r="D1459" s="31"/>
      <c r="E1459" s="31"/>
      <c r="F1459" s="31"/>
    </row>
    <row r="1460" spans="1:6" x14ac:dyDescent="0.2">
      <c r="A1460" s="31"/>
      <c r="B1460" s="31"/>
      <c r="C1460" s="31"/>
      <c r="D1460" s="31"/>
      <c r="E1460" s="31"/>
      <c r="F1460" s="31"/>
    </row>
    <row r="1461" spans="1:6" x14ac:dyDescent="0.2">
      <c r="A1461" s="31"/>
      <c r="B1461" s="31"/>
      <c r="C1461" s="31"/>
      <c r="D1461" s="31"/>
      <c r="E1461" s="31"/>
      <c r="F1461" s="31"/>
    </row>
    <row r="1462" spans="1:6" x14ac:dyDescent="0.2">
      <c r="A1462" s="31"/>
      <c r="B1462" s="31"/>
      <c r="C1462" s="31"/>
      <c r="D1462" s="31"/>
      <c r="E1462" s="31"/>
      <c r="F1462" s="31"/>
    </row>
    <row r="1463" spans="1:6" x14ac:dyDescent="0.2">
      <c r="A1463" s="31"/>
      <c r="B1463" s="31"/>
      <c r="C1463" s="31"/>
      <c r="D1463" s="31"/>
      <c r="E1463" s="31"/>
      <c r="F1463" s="31"/>
    </row>
    <row r="1464" spans="1:6" x14ac:dyDescent="0.2">
      <c r="A1464" s="31"/>
      <c r="B1464" s="31"/>
      <c r="C1464" s="31"/>
      <c r="D1464" s="31"/>
      <c r="E1464" s="31"/>
      <c r="F1464" s="31"/>
    </row>
    <row r="1465" spans="1:6" x14ac:dyDescent="0.2">
      <c r="A1465" s="31"/>
      <c r="B1465" s="31"/>
      <c r="C1465" s="31"/>
      <c r="D1465" s="31"/>
      <c r="E1465" s="31"/>
      <c r="F1465" s="31"/>
    </row>
    <row r="1466" spans="1:6" x14ac:dyDescent="0.2">
      <c r="A1466" s="31"/>
      <c r="B1466" s="31"/>
      <c r="C1466" s="31"/>
      <c r="D1466" s="31"/>
      <c r="E1466" s="31"/>
      <c r="F1466" s="31"/>
    </row>
    <row r="1467" spans="1:6" x14ac:dyDescent="0.2">
      <c r="A1467" s="31"/>
      <c r="B1467" s="31"/>
      <c r="C1467" s="31"/>
      <c r="D1467" s="31"/>
      <c r="E1467" s="31"/>
      <c r="F1467" s="31"/>
    </row>
    <row r="1468" spans="1:6" x14ac:dyDescent="0.2">
      <c r="A1468" s="31"/>
      <c r="B1468" s="31"/>
      <c r="C1468" s="31"/>
      <c r="D1468" s="31"/>
      <c r="E1468" s="31"/>
      <c r="F1468" s="31"/>
    </row>
    <row r="1469" spans="1:6" x14ac:dyDescent="0.2">
      <c r="A1469" s="31"/>
      <c r="B1469" s="31"/>
      <c r="C1469" s="31"/>
      <c r="D1469" s="31"/>
      <c r="E1469" s="31"/>
      <c r="F1469" s="31"/>
    </row>
    <row r="1470" spans="1:6" x14ac:dyDescent="0.2">
      <c r="A1470" s="31"/>
      <c r="B1470" s="31"/>
      <c r="C1470" s="31"/>
      <c r="D1470" s="31"/>
      <c r="E1470" s="31"/>
      <c r="F1470" s="31"/>
    </row>
    <row r="1471" spans="1:6" x14ac:dyDescent="0.2">
      <c r="A1471" s="31"/>
      <c r="B1471" s="31"/>
      <c r="C1471" s="31"/>
      <c r="D1471" s="31"/>
      <c r="E1471" s="31"/>
      <c r="F1471" s="31"/>
    </row>
    <row r="1472" spans="1:6" x14ac:dyDescent="0.2">
      <c r="A1472" s="31"/>
      <c r="B1472" s="31"/>
      <c r="C1472" s="31"/>
      <c r="D1472" s="31"/>
      <c r="E1472" s="31"/>
      <c r="F1472" s="31"/>
    </row>
    <row r="1473" spans="1:6" x14ac:dyDescent="0.2">
      <c r="A1473" s="31"/>
      <c r="B1473" s="31"/>
      <c r="C1473" s="31"/>
      <c r="D1473" s="31"/>
      <c r="E1473" s="31"/>
      <c r="F1473" s="31"/>
    </row>
    <row r="1474" spans="1:6" x14ac:dyDescent="0.2">
      <c r="A1474" s="31"/>
      <c r="B1474" s="31"/>
      <c r="C1474" s="31"/>
      <c r="D1474" s="31"/>
      <c r="E1474" s="31"/>
      <c r="F1474" s="31"/>
    </row>
    <row r="1475" spans="1:6" x14ac:dyDescent="0.2">
      <c r="A1475" s="31"/>
      <c r="B1475" s="31"/>
      <c r="C1475" s="31"/>
      <c r="D1475" s="31"/>
      <c r="E1475" s="31"/>
      <c r="F1475" s="31"/>
    </row>
    <row r="1476" spans="1:6" x14ac:dyDescent="0.2">
      <c r="A1476" s="31"/>
      <c r="B1476" s="31"/>
      <c r="C1476" s="31"/>
      <c r="D1476" s="31"/>
      <c r="E1476" s="31"/>
      <c r="F1476" s="31"/>
    </row>
    <row r="1477" spans="1:6" x14ac:dyDescent="0.2">
      <c r="A1477" s="31"/>
      <c r="B1477" s="31"/>
      <c r="C1477" s="31"/>
      <c r="D1477" s="31"/>
      <c r="E1477" s="31"/>
      <c r="F1477" s="31"/>
    </row>
    <row r="1478" spans="1:6" x14ac:dyDescent="0.2">
      <c r="A1478" s="31"/>
      <c r="B1478" s="31"/>
      <c r="C1478" s="31"/>
      <c r="D1478" s="31"/>
      <c r="E1478" s="31"/>
      <c r="F1478" s="31"/>
    </row>
    <row r="1479" spans="1:6" x14ac:dyDescent="0.2">
      <c r="A1479" s="31"/>
      <c r="B1479" s="31"/>
      <c r="C1479" s="31"/>
      <c r="D1479" s="31"/>
      <c r="E1479" s="31"/>
      <c r="F1479" s="31"/>
    </row>
    <row r="1480" spans="1:6" x14ac:dyDescent="0.2">
      <c r="A1480" s="31"/>
      <c r="B1480" s="31"/>
      <c r="C1480" s="31"/>
      <c r="D1480" s="31"/>
      <c r="E1480" s="31"/>
      <c r="F1480" s="31"/>
    </row>
    <row r="1481" spans="1:6" x14ac:dyDescent="0.2">
      <c r="A1481" s="31"/>
      <c r="B1481" s="31"/>
      <c r="C1481" s="31"/>
      <c r="D1481" s="31"/>
      <c r="E1481" s="31"/>
      <c r="F1481" s="31"/>
    </row>
    <row r="1482" spans="1:6" x14ac:dyDescent="0.2">
      <c r="A1482" s="31"/>
      <c r="B1482" s="31"/>
      <c r="C1482" s="31"/>
      <c r="D1482" s="31"/>
      <c r="E1482" s="31"/>
      <c r="F1482" s="31"/>
    </row>
    <row r="1483" spans="1:6" x14ac:dyDescent="0.2">
      <c r="A1483" s="31"/>
      <c r="B1483" s="31"/>
      <c r="C1483" s="31"/>
      <c r="D1483" s="31"/>
      <c r="E1483" s="31"/>
      <c r="F1483" s="31"/>
    </row>
    <row r="1484" spans="1:6" x14ac:dyDescent="0.2">
      <c r="A1484" s="31"/>
      <c r="B1484" s="31"/>
      <c r="C1484" s="31"/>
      <c r="D1484" s="31"/>
      <c r="E1484" s="31"/>
      <c r="F1484" s="31"/>
    </row>
    <row r="1485" spans="1:6" x14ac:dyDescent="0.2">
      <c r="A1485" s="31"/>
      <c r="B1485" s="31"/>
      <c r="C1485" s="31"/>
      <c r="D1485" s="31"/>
      <c r="E1485" s="31"/>
      <c r="F1485" s="31"/>
    </row>
    <row r="1486" spans="1:6" x14ac:dyDescent="0.2">
      <c r="A1486" s="31"/>
      <c r="B1486" s="31"/>
      <c r="C1486" s="31"/>
      <c r="D1486" s="31"/>
      <c r="E1486" s="31"/>
      <c r="F1486" s="31"/>
    </row>
    <row r="1487" spans="1:6" x14ac:dyDescent="0.2">
      <c r="A1487" s="31"/>
      <c r="B1487" s="31"/>
      <c r="C1487" s="31"/>
      <c r="D1487" s="31"/>
      <c r="E1487" s="31"/>
      <c r="F1487" s="31"/>
    </row>
    <row r="1488" spans="1:6" x14ac:dyDescent="0.2">
      <c r="A1488" s="31"/>
      <c r="B1488" s="31"/>
      <c r="C1488" s="31"/>
      <c r="D1488" s="31"/>
      <c r="E1488" s="31"/>
      <c r="F1488" s="31"/>
    </row>
    <row r="1489" spans="1:6" x14ac:dyDescent="0.2">
      <c r="A1489" s="31"/>
      <c r="B1489" s="31"/>
      <c r="C1489" s="31"/>
      <c r="D1489" s="31"/>
      <c r="E1489" s="31"/>
      <c r="F1489" s="31"/>
    </row>
    <row r="1490" spans="1:6" x14ac:dyDescent="0.2">
      <c r="A1490" s="31"/>
      <c r="B1490" s="31"/>
      <c r="C1490" s="31"/>
      <c r="D1490" s="31"/>
      <c r="E1490" s="31"/>
      <c r="F1490" s="31"/>
    </row>
    <row r="1491" spans="1:6" x14ac:dyDescent="0.2">
      <c r="A1491" s="31"/>
      <c r="B1491" s="31"/>
      <c r="C1491" s="31"/>
      <c r="D1491" s="31"/>
      <c r="E1491" s="31"/>
      <c r="F1491" s="31"/>
    </row>
    <row r="1492" spans="1:6" x14ac:dyDescent="0.2">
      <c r="A1492" s="31"/>
      <c r="B1492" s="31"/>
      <c r="C1492" s="31"/>
      <c r="D1492" s="31"/>
      <c r="E1492" s="31"/>
      <c r="F1492" s="31"/>
    </row>
    <row r="1493" spans="1:6" x14ac:dyDescent="0.2">
      <c r="A1493" s="31"/>
      <c r="B1493" s="31"/>
      <c r="C1493" s="31"/>
      <c r="D1493" s="31"/>
      <c r="E1493" s="31"/>
      <c r="F1493" s="31"/>
    </row>
    <row r="1494" spans="1:6" x14ac:dyDescent="0.2">
      <c r="A1494" s="31"/>
      <c r="B1494" s="31"/>
      <c r="C1494" s="31"/>
      <c r="D1494" s="31"/>
      <c r="E1494" s="31"/>
      <c r="F1494" s="31"/>
    </row>
    <row r="1495" spans="1:6" x14ac:dyDescent="0.2">
      <c r="A1495" s="31"/>
      <c r="B1495" s="31"/>
      <c r="C1495" s="31"/>
      <c r="D1495" s="31"/>
      <c r="E1495" s="31"/>
      <c r="F1495" s="31"/>
    </row>
    <row r="1496" spans="1:6" x14ac:dyDescent="0.2">
      <c r="A1496" s="31"/>
      <c r="B1496" s="31"/>
      <c r="C1496" s="31"/>
      <c r="D1496" s="31"/>
      <c r="E1496" s="31"/>
      <c r="F1496" s="31"/>
    </row>
    <row r="1497" spans="1:6" x14ac:dyDescent="0.2">
      <c r="A1497" s="31"/>
      <c r="B1497" s="31"/>
      <c r="C1497" s="31"/>
      <c r="D1497" s="31"/>
      <c r="E1497" s="31"/>
      <c r="F1497" s="31"/>
    </row>
    <row r="1498" spans="1:6" x14ac:dyDescent="0.2">
      <c r="A1498" s="31"/>
      <c r="B1498" s="31"/>
      <c r="C1498" s="31"/>
      <c r="D1498" s="31"/>
      <c r="E1498" s="31"/>
      <c r="F1498" s="31"/>
    </row>
    <row r="1499" spans="1:6" x14ac:dyDescent="0.2">
      <c r="A1499" s="31"/>
      <c r="B1499" s="31"/>
      <c r="C1499" s="31"/>
      <c r="D1499" s="31"/>
      <c r="E1499" s="31"/>
      <c r="F1499" s="31"/>
    </row>
    <row r="1500" spans="1:6" x14ac:dyDescent="0.2">
      <c r="A1500" s="31"/>
      <c r="B1500" s="31"/>
      <c r="C1500" s="31"/>
      <c r="D1500" s="31"/>
      <c r="E1500" s="31"/>
      <c r="F1500" s="31"/>
    </row>
    <row r="1501" spans="1:6" x14ac:dyDescent="0.2">
      <c r="A1501" s="31"/>
      <c r="B1501" s="31"/>
      <c r="C1501" s="31"/>
      <c r="D1501" s="31"/>
      <c r="E1501" s="31"/>
      <c r="F1501" s="31"/>
    </row>
    <row r="1502" spans="1:6" x14ac:dyDescent="0.2">
      <c r="A1502" s="31"/>
      <c r="B1502" s="31"/>
      <c r="C1502" s="31"/>
      <c r="D1502" s="31"/>
      <c r="E1502" s="31"/>
      <c r="F1502" s="31"/>
    </row>
    <row r="1503" spans="1:6" x14ac:dyDescent="0.2">
      <c r="A1503" s="31"/>
      <c r="B1503" s="31"/>
      <c r="C1503" s="31"/>
      <c r="D1503" s="31"/>
      <c r="E1503" s="31"/>
      <c r="F1503" s="31"/>
    </row>
    <row r="1504" spans="1:6" x14ac:dyDescent="0.2">
      <c r="A1504" s="31"/>
      <c r="B1504" s="31"/>
      <c r="C1504" s="31"/>
      <c r="D1504" s="31"/>
      <c r="E1504" s="31"/>
      <c r="F1504" s="31"/>
    </row>
    <row r="1505" spans="1:6" x14ac:dyDescent="0.2">
      <c r="A1505" s="31"/>
      <c r="B1505" s="31"/>
      <c r="C1505" s="31"/>
      <c r="D1505" s="31"/>
      <c r="E1505" s="31"/>
      <c r="F1505" s="31"/>
    </row>
    <row r="1506" spans="1:6" x14ac:dyDescent="0.2">
      <c r="A1506" s="31"/>
      <c r="B1506" s="31"/>
      <c r="C1506" s="31"/>
      <c r="D1506" s="31"/>
      <c r="E1506" s="31"/>
      <c r="F1506" s="31"/>
    </row>
    <row r="1507" spans="1:6" x14ac:dyDescent="0.2">
      <c r="A1507" s="31"/>
      <c r="B1507" s="31"/>
      <c r="C1507" s="31"/>
      <c r="D1507" s="31"/>
      <c r="E1507" s="31"/>
      <c r="F1507" s="31"/>
    </row>
    <row r="1508" spans="1:6" x14ac:dyDescent="0.2">
      <c r="A1508" s="31"/>
      <c r="B1508" s="31"/>
      <c r="C1508" s="31"/>
      <c r="D1508" s="31"/>
      <c r="E1508" s="31"/>
      <c r="F1508" s="31"/>
    </row>
    <row r="1509" spans="1:6" x14ac:dyDescent="0.2">
      <c r="A1509" s="31"/>
      <c r="B1509" s="31"/>
      <c r="C1509" s="31"/>
      <c r="D1509" s="31"/>
      <c r="E1509" s="31"/>
      <c r="F1509" s="31"/>
    </row>
    <row r="1510" spans="1:6" x14ac:dyDescent="0.2">
      <c r="A1510" s="31"/>
      <c r="B1510" s="31"/>
      <c r="C1510" s="31"/>
      <c r="D1510" s="31"/>
      <c r="E1510" s="31"/>
      <c r="F1510" s="31"/>
    </row>
    <row r="1511" spans="1:6" x14ac:dyDescent="0.2">
      <c r="A1511" s="31"/>
      <c r="B1511" s="31"/>
      <c r="C1511" s="31"/>
      <c r="D1511" s="31"/>
      <c r="E1511" s="31"/>
      <c r="F1511" s="31"/>
    </row>
    <row r="1512" spans="1:6" x14ac:dyDescent="0.2">
      <c r="A1512" s="31"/>
      <c r="B1512" s="31"/>
      <c r="C1512" s="31"/>
      <c r="D1512" s="31"/>
      <c r="E1512" s="31"/>
      <c r="F1512" s="31"/>
    </row>
    <row r="1513" spans="1:6" x14ac:dyDescent="0.2">
      <c r="A1513" s="31"/>
      <c r="B1513" s="31"/>
      <c r="C1513" s="31"/>
      <c r="D1513" s="31"/>
      <c r="E1513" s="31"/>
      <c r="F1513" s="31"/>
    </row>
    <row r="1514" spans="1:6" x14ac:dyDescent="0.2">
      <c r="A1514" s="31"/>
      <c r="B1514" s="31"/>
      <c r="C1514" s="31"/>
      <c r="D1514" s="31"/>
      <c r="E1514" s="31"/>
      <c r="F1514" s="31"/>
    </row>
    <row r="1515" spans="1:6" x14ac:dyDescent="0.2">
      <c r="A1515" s="31"/>
      <c r="B1515" s="31"/>
      <c r="C1515" s="31"/>
      <c r="D1515" s="31"/>
      <c r="E1515" s="31"/>
      <c r="F1515" s="31"/>
    </row>
    <row r="1516" spans="1:6" x14ac:dyDescent="0.2">
      <c r="A1516" s="31"/>
      <c r="B1516" s="31"/>
      <c r="C1516" s="31"/>
      <c r="D1516" s="31"/>
      <c r="E1516" s="31"/>
      <c r="F1516" s="31"/>
    </row>
    <row r="1517" spans="1:6" x14ac:dyDescent="0.2">
      <c r="A1517" s="31"/>
      <c r="B1517" s="31"/>
      <c r="C1517" s="31"/>
      <c r="D1517" s="31"/>
      <c r="E1517" s="31"/>
      <c r="F1517" s="31"/>
    </row>
    <row r="1518" spans="1:6" x14ac:dyDescent="0.2">
      <c r="A1518" s="31"/>
      <c r="B1518" s="31"/>
      <c r="C1518" s="31"/>
      <c r="D1518" s="31"/>
      <c r="E1518" s="31"/>
      <c r="F1518" s="31"/>
    </row>
    <row r="1519" spans="1:6" x14ac:dyDescent="0.2">
      <c r="A1519" s="31"/>
      <c r="B1519" s="31"/>
      <c r="C1519" s="31"/>
      <c r="D1519" s="31"/>
      <c r="E1519" s="31"/>
      <c r="F1519" s="31"/>
    </row>
    <row r="1520" spans="1:6" x14ac:dyDescent="0.2">
      <c r="A1520" s="31"/>
      <c r="B1520" s="31"/>
      <c r="C1520" s="31"/>
      <c r="D1520" s="31"/>
      <c r="E1520" s="31"/>
      <c r="F1520" s="31"/>
    </row>
    <row r="1521" spans="1:6" x14ac:dyDescent="0.2">
      <c r="A1521" s="31"/>
      <c r="B1521" s="31"/>
      <c r="C1521" s="31"/>
      <c r="D1521" s="31"/>
      <c r="E1521" s="31"/>
      <c r="F1521" s="31"/>
    </row>
    <row r="1522" spans="1:6" x14ac:dyDescent="0.2">
      <c r="A1522" s="31"/>
      <c r="B1522" s="31"/>
      <c r="C1522" s="31"/>
      <c r="D1522" s="31"/>
      <c r="E1522" s="31"/>
      <c r="F1522" s="31"/>
    </row>
    <row r="1523" spans="1:6" x14ac:dyDescent="0.2">
      <c r="A1523" s="31"/>
      <c r="B1523" s="31"/>
      <c r="C1523" s="31"/>
      <c r="D1523" s="31"/>
      <c r="E1523" s="31"/>
      <c r="F1523" s="31"/>
    </row>
    <row r="1524" spans="1:6" x14ac:dyDescent="0.2">
      <c r="A1524" s="31"/>
      <c r="B1524" s="31"/>
      <c r="C1524" s="31"/>
      <c r="D1524" s="31"/>
      <c r="E1524" s="31"/>
      <c r="F1524" s="31"/>
    </row>
    <row r="1525" spans="1:6" x14ac:dyDescent="0.2">
      <c r="A1525" s="31"/>
      <c r="B1525" s="31"/>
      <c r="C1525" s="31"/>
      <c r="D1525" s="31"/>
      <c r="E1525" s="31"/>
      <c r="F1525" s="31"/>
    </row>
    <row r="1526" spans="1:6" x14ac:dyDescent="0.2">
      <c r="A1526" s="31"/>
      <c r="B1526" s="31"/>
      <c r="C1526" s="31"/>
      <c r="D1526" s="31"/>
      <c r="E1526" s="31"/>
      <c r="F1526" s="31"/>
    </row>
    <row r="1527" spans="1:6" x14ac:dyDescent="0.2">
      <c r="A1527" s="31"/>
      <c r="B1527" s="31"/>
      <c r="C1527" s="31"/>
      <c r="D1527" s="31"/>
      <c r="E1527" s="31"/>
      <c r="F1527" s="31"/>
    </row>
    <row r="1528" spans="1:6" x14ac:dyDescent="0.2">
      <c r="A1528" s="31"/>
      <c r="B1528" s="31"/>
      <c r="C1528" s="31"/>
      <c r="D1528" s="31"/>
      <c r="E1528" s="31"/>
      <c r="F1528" s="31"/>
    </row>
    <row r="1529" spans="1:6" x14ac:dyDescent="0.2">
      <c r="A1529" s="31"/>
      <c r="B1529" s="31"/>
      <c r="C1529" s="31"/>
      <c r="D1529" s="31"/>
      <c r="E1529" s="31"/>
      <c r="F1529" s="31"/>
    </row>
    <row r="1530" spans="1:6" x14ac:dyDescent="0.2">
      <c r="A1530" s="31"/>
      <c r="B1530" s="31"/>
      <c r="C1530" s="31"/>
      <c r="D1530" s="31"/>
      <c r="E1530" s="31"/>
      <c r="F1530" s="31"/>
    </row>
    <row r="1531" spans="1:6" x14ac:dyDescent="0.2">
      <c r="A1531" s="31"/>
      <c r="B1531" s="31"/>
      <c r="C1531" s="31"/>
      <c r="D1531" s="31"/>
      <c r="E1531" s="31"/>
      <c r="F1531" s="31"/>
    </row>
    <row r="1532" spans="1:6" x14ac:dyDescent="0.2">
      <c r="A1532" s="31"/>
      <c r="B1532" s="31"/>
      <c r="C1532" s="31"/>
      <c r="D1532" s="31"/>
      <c r="E1532" s="31"/>
      <c r="F1532" s="31"/>
    </row>
    <row r="1533" spans="1:6" x14ac:dyDescent="0.2">
      <c r="A1533" s="31"/>
      <c r="B1533" s="31"/>
      <c r="C1533" s="31"/>
      <c r="D1533" s="31"/>
      <c r="E1533" s="31"/>
      <c r="F1533" s="31"/>
    </row>
    <row r="1534" spans="1:6" x14ac:dyDescent="0.2">
      <c r="A1534" s="31"/>
      <c r="B1534" s="31"/>
      <c r="C1534" s="31"/>
      <c r="D1534" s="31"/>
      <c r="E1534" s="31"/>
      <c r="F1534" s="31"/>
    </row>
    <row r="1535" spans="1:6" x14ac:dyDescent="0.2">
      <c r="A1535" s="31"/>
      <c r="B1535" s="31"/>
      <c r="C1535" s="31"/>
      <c r="D1535" s="31"/>
      <c r="E1535" s="31"/>
      <c r="F1535" s="31"/>
    </row>
    <row r="1536" spans="1:6" x14ac:dyDescent="0.2">
      <c r="A1536" s="31"/>
      <c r="B1536" s="31"/>
      <c r="C1536" s="31"/>
      <c r="D1536" s="31"/>
      <c r="E1536" s="31"/>
      <c r="F1536" s="31"/>
    </row>
    <row r="1537" spans="1:6" x14ac:dyDescent="0.2">
      <c r="A1537" s="31"/>
      <c r="B1537" s="31"/>
      <c r="C1537" s="31"/>
      <c r="D1537" s="31"/>
      <c r="E1537" s="31"/>
      <c r="F1537" s="31"/>
    </row>
    <row r="1538" spans="1:6" x14ac:dyDescent="0.2">
      <c r="A1538" s="31"/>
      <c r="B1538" s="31"/>
      <c r="C1538" s="31"/>
      <c r="D1538" s="31"/>
      <c r="E1538" s="31"/>
      <c r="F1538" s="31"/>
    </row>
    <row r="1539" spans="1:6" x14ac:dyDescent="0.2">
      <c r="A1539" s="31"/>
      <c r="B1539" s="31"/>
      <c r="C1539" s="31"/>
      <c r="D1539" s="31"/>
      <c r="E1539" s="31"/>
      <c r="F1539" s="31"/>
    </row>
    <row r="1540" spans="1:6" x14ac:dyDescent="0.2">
      <c r="A1540" s="31"/>
      <c r="B1540" s="31"/>
      <c r="C1540" s="31"/>
      <c r="D1540" s="31"/>
      <c r="E1540" s="31"/>
      <c r="F1540" s="31"/>
    </row>
    <row r="1541" spans="1:6" x14ac:dyDescent="0.2">
      <c r="A1541" s="31"/>
      <c r="B1541" s="31"/>
      <c r="C1541" s="31"/>
      <c r="D1541" s="31"/>
      <c r="E1541" s="31"/>
      <c r="F1541" s="31"/>
    </row>
    <row r="1542" spans="1:6" x14ac:dyDescent="0.2">
      <c r="A1542" s="31"/>
      <c r="B1542" s="31"/>
      <c r="C1542" s="31"/>
      <c r="D1542" s="31"/>
      <c r="E1542" s="31"/>
      <c r="F1542" s="31"/>
    </row>
    <row r="1543" spans="1:6" x14ac:dyDescent="0.2">
      <c r="A1543" s="31"/>
      <c r="B1543" s="31"/>
      <c r="C1543" s="31"/>
      <c r="D1543" s="31"/>
      <c r="E1543" s="31"/>
      <c r="F1543" s="31"/>
    </row>
    <row r="1544" spans="1:6" x14ac:dyDescent="0.2">
      <c r="A1544" s="31"/>
      <c r="B1544" s="31"/>
      <c r="C1544" s="31"/>
      <c r="D1544" s="31"/>
      <c r="E1544" s="31"/>
      <c r="F1544" s="31"/>
    </row>
    <row r="1545" spans="1:6" x14ac:dyDescent="0.2">
      <c r="A1545" s="31"/>
      <c r="B1545" s="31"/>
      <c r="C1545" s="31"/>
      <c r="D1545" s="31"/>
      <c r="E1545" s="31"/>
      <c r="F1545" s="31"/>
    </row>
    <row r="1546" spans="1:6" x14ac:dyDescent="0.2">
      <c r="A1546" s="31"/>
      <c r="B1546" s="31"/>
      <c r="C1546" s="31"/>
      <c r="D1546" s="31"/>
      <c r="E1546" s="31"/>
      <c r="F1546" s="31"/>
    </row>
    <row r="1547" spans="1:6" x14ac:dyDescent="0.2">
      <c r="A1547" s="31"/>
      <c r="B1547" s="31"/>
      <c r="C1547" s="31"/>
      <c r="D1547" s="31"/>
      <c r="E1547" s="31"/>
      <c r="F1547" s="31"/>
    </row>
    <row r="1548" spans="1:6" x14ac:dyDescent="0.2">
      <c r="A1548" s="31"/>
      <c r="B1548" s="31"/>
      <c r="C1548" s="31"/>
      <c r="D1548" s="31"/>
      <c r="E1548" s="31"/>
      <c r="F1548" s="31"/>
    </row>
    <row r="1549" spans="1:6" x14ac:dyDescent="0.2">
      <c r="A1549" s="31"/>
      <c r="B1549" s="31"/>
      <c r="C1549" s="31"/>
      <c r="D1549" s="31"/>
      <c r="E1549" s="31"/>
      <c r="F1549" s="31"/>
    </row>
    <row r="1550" spans="1:6" x14ac:dyDescent="0.2">
      <c r="A1550" s="31"/>
      <c r="B1550" s="31"/>
      <c r="C1550" s="31"/>
      <c r="D1550" s="31"/>
      <c r="E1550" s="31"/>
      <c r="F1550" s="31"/>
    </row>
    <row r="1551" spans="1:6" x14ac:dyDescent="0.2">
      <c r="A1551" s="31"/>
      <c r="B1551" s="31"/>
      <c r="C1551" s="31"/>
      <c r="D1551" s="31"/>
      <c r="E1551" s="31"/>
      <c r="F1551" s="31"/>
    </row>
    <row r="1552" spans="1:6" x14ac:dyDescent="0.2">
      <c r="A1552" s="31"/>
      <c r="B1552" s="31"/>
      <c r="C1552" s="31"/>
      <c r="D1552" s="31"/>
      <c r="E1552" s="31"/>
      <c r="F1552" s="31"/>
    </row>
    <row r="1553" spans="1:6" x14ac:dyDescent="0.2">
      <c r="A1553" s="31"/>
      <c r="B1553" s="31"/>
      <c r="C1553" s="31"/>
      <c r="D1553" s="31"/>
      <c r="E1553" s="31"/>
      <c r="F1553" s="31"/>
    </row>
    <row r="1554" spans="1:6" x14ac:dyDescent="0.2">
      <c r="A1554" s="31"/>
      <c r="B1554" s="31"/>
      <c r="C1554" s="31"/>
      <c r="D1554" s="31"/>
      <c r="E1554" s="31"/>
      <c r="F1554" s="31"/>
    </row>
    <row r="1555" spans="1:6" x14ac:dyDescent="0.2">
      <c r="A1555" s="31"/>
      <c r="B1555" s="31"/>
      <c r="C1555" s="31"/>
      <c r="D1555" s="31"/>
      <c r="E1555" s="31"/>
      <c r="F1555" s="31"/>
    </row>
    <row r="1556" spans="1:6" x14ac:dyDescent="0.2">
      <c r="A1556" s="31"/>
      <c r="B1556" s="31"/>
      <c r="C1556" s="31"/>
      <c r="D1556" s="31"/>
      <c r="E1556" s="31"/>
      <c r="F1556" s="31"/>
    </row>
    <row r="1557" spans="1:6" x14ac:dyDescent="0.2">
      <c r="A1557" s="31"/>
      <c r="B1557" s="31"/>
      <c r="C1557" s="31"/>
      <c r="D1557" s="31"/>
      <c r="E1557" s="31"/>
      <c r="F1557" s="31"/>
    </row>
    <row r="1558" spans="1:6" x14ac:dyDescent="0.2">
      <c r="A1558" s="31"/>
      <c r="B1558" s="31"/>
      <c r="C1558" s="31"/>
      <c r="D1558" s="31"/>
      <c r="E1558" s="31"/>
      <c r="F1558" s="31"/>
    </row>
    <row r="1559" spans="1:6" x14ac:dyDescent="0.2">
      <c r="A1559" s="31"/>
      <c r="B1559" s="31"/>
      <c r="C1559" s="31"/>
      <c r="D1559" s="31"/>
      <c r="E1559" s="31"/>
      <c r="F1559" s="31"/>
    </row>
    <row r="1560" spans="1:6" x14ac:dyDescent="0.2">
      <c r="A1560" s="31"/>
      <c r="B1560" s="31"/>
      <c r="C1560" s="31"/>
      <c r="D1560" s="31"/>
      <c r="E1560" s="31"/>
      <c r="F1560" s="31"/>
    </row>
    <row r="1561" spans="1:6" x14ac:dyDescent="0.2">
      <c r="A1561" s="31"/>
      <c r="B1561" s="31"/>
      <c r="C1561" s="31"/>
      <c r="D1561" s="31"/>
      <c r="E1561" s="31"/>
      <c r="F1561" s="31"/>
    </row>
    <row r="1562" spans="1:6" x14ac:dyDescent="0.2">
      <c r="A1562" s="31"/>
      <c r="B1562" s="31"/>
      <c r="C1562" s="31"/>
      <c r="D1562" s="31"/>
      <c r="E1562" s="31"/>
      <c r="F1562" s="31"/>
    </row>
    <row r="1563" spans="1:6" x14ac:dyDescent="0.2">
      <c r="A1563" s="31"/>
      <c r="B1563" s="31"/>
      <c r="C1563" s="31"/>
      <c r="D1563" s="31"/>
      <c r="E1563" s="31"/>
      <c r="F1563" s="31"/>
    </row>
    <row r="1564" spans="1:6" x14ac:dyDescent="0.2">
      <c r="A1564" s="31"/>
      <c r="B1564" s="31"/>
      <c r="C1564" s="31"/>
      <c r="D1564" s="31"/>
      <c r="E1564" s="31"/>
      <c r="F1564" s="31"/>
    </row>
    <row r="1565" spans="1:6" x14ac:dyDescent="0.2">
      <c r="A1565" s="31"/>
      <c r="B1565" s="31"/>
      <c r="C1565" s="31"/>
      <c r="D1565" s="31"/>
      <c r="E1565" s="31"/>
      <c r="F1565" s="31"/>
    </row>
    <row r="1566" spans="1:6" x14ac:dyDescent="0.2">
      <c r="A1566" s="31"/>
      <c r="B1566" s="31"/>
      <c r="C1566" s="31"/>
      <c r="D1566" s="31"/>
      <c r="E1566" s="31"/>
      <c r="F1566" s="31"/>
    </row>
    <row r="1567" spans="1:6" x14ac:dyDescent="0.2">
      <c r="A1567" s="31"/>
      <c r="B1567" s="31"/>
      <c r="C1567" s="31"/>
      <c r="D1567" s="31"/>
      <c r="E1567" s="31"/>
      <c r="F1567" s="31"/>
    </row>
    <row r="1568" spans="1:6" x14ac:dyDescent="0.2">
      <c r="A1568" s="31"/>
      <c r="B1568" s="31"/>
      <c r="C1568" s="31"/>
      <c r="D1568" s="31"/>
      <c r="E1568" s="31"/>
      <c r="F1568" s="31"/>
    </row>
    <row r="1569" spans="1:6" x14ac:dyDescent="0.2">
      <c r="A1569" s="31"/>
      <c r="B1569" s="31"/>
      <c r="C1569" s="31"/>
      <c r="D1569" s="31"/>
      <c r="E1569" s="31"/>
      <c r="F1569" s="31"/>
    </row>
    <row r="1570" spans="1:6" x14ac:dyDescent="0.2">
      <c r="A1570" s="31"/>
      <c r="B1570" s="31"/>
      <c r="C1570" s="31"/>
      <c r="D1570" s="31"/>
      <c r="E1570" s="31"/>
      <c r="F1570" s="31"/>
    </row>
    <row r="1571" spans="1:6" x14ac:dyDescent="0.2">
      <c r="A1571" s="31"/>
      <c r="B1571" s="31"/>
      <c r="C1571" s="31"/>
      <c r="D1571" s="31"/>
      <c r="E1571" s="31"/>
      <c r="F1571" s="31"/>
    </row>
    <row r="1572" spans="1:6" x14ac:dyDescent="0.2">
      <c r="A1572" s="31"/>
      <c r="B1572" s="31"/>
      <c r="C1572" s="31"/>
      <c r="D1572" s="31"/>
      <c r="E1572" s="31"/>
      <c r="F1572" s="31"/>
    </row>
    <row r="1573" spans="1:6" x14ac:dyDescent="0.2">
      <c r="A1573" s="31"/>
      <c r="B1573" s="31"/>
      <c r="C1573" s="31"/>
      <c r="D1573" s="31"/>
      <c r="E1573" s="31"/>
      <c r="F1573" s="31"/>
    </row>
    <row r="1574" spans="1:6" x14ac:dyDescent="0.2">
      <c r="A1574" s="31"/>
      <c r="B1574" s="31"/>
      <c r="C1574" s="31"/>
      <c r="D1574" s="31"/>
      <c r="E1574" s="31"/>
      <c r="F1574" s="31"/>
    </row>
    <row r="1575" spans="1:6" x14ac:dyDescent="0.2">
      <c r="A1575" s="31"/>
      <c r="B1575" s="31"/>
      <c r="C1575" s="31"/>
      <c r="D1575" s="31"/>
      <c r="E1575" s="31"/>
      <c r="F1575" s="31"/>
    </row>
    <row r="1576" spans="1:6" x14ac:dyDescent="0.2">
      <c r="A1576" s="31"/>
      <c r="B1576" s="31"/>
      <c r="C1576" s="31"/>
      <c r="D1576" s="31"/>
      <c r="E1576" s="31"/>
      <c r="F1576" s="31"/>
    </row>
    <row r="1577" spans="1:6" x14ac:dyDescent="0.2">
      <c r="A1577" s="31"/>
      <c r="B1577" s="31"/>
      <c r="C1577" s="31"/>
      <c r="D1577" s="31"/>
      <c r="E1577" s="31"/>
      <c r="F1577" s="31"/>
    </row>
    <row r="1578" spans="1:6" x14ac:dyDescent="0.2">
      <c r="A1578" s="31"/>
      <c r="B1578" s="31"/>
      <c r="C1578" s="31"/>
      <c r="D1578" s="31"/>
      <c r="E1578" s="31"/>
      <c r="F1578" s="31"/>
    </row>
    <row r="1579" spans="1:6" x14ac:dyDescent="0.2">
      <c r="A1579" s="31"/>
      <c r="B1579" s="31"/>
      <c r="C1579" s="31"/>
      <c r="D1579" s="31"/>
      <c r="E1579" s="31"/>
      <c r="F1579" s="31"/>
    </row>
    <row r="1580" spans="1:6" x14ac:dyDescent="0.2">
      <c r="A1580" s="31"/>
      <c r="B1580" s="31"/>
      <c r="C1580" s="31"/>
      <c r="D1580" s="31"/>
      <c r="E1580" s="31"/>
      <c r="F1580" s="31"/>
    </row>
    <row r="1581" spans="1:6" x14ac:dyDescent="0.2">
      <c r="A1581" s="31"/>
      <c r="B1581" s="31"/>
      <c r="C1581" s="31"/>
      <c r="D1581" s="31"/>
      <c r="E1581" s="31"/>
      <c r="F1581" s="31"/>
    </row>
    <row r="1582" spans="1:6" x14ac:dyDescent="0.2">
      <c r="A1582" s="31"/>
      <c r="B1582" s="31"/>
      <c r="C1582" s="31"/>
      <c r="D1582" s="31"/>
      <c r="E1582" s="31"/>
      <c r="F1582" s="31"/>
    </row>
    <row r="1583" spans="1:6" x14ac:dyDescent="0.2">
      <c r="A1583" s="31"/>
      <c r="B1583" s="31"/>
      <c r="C1583" s="31"/>
      <c r="D1583" s="31"/>
      <c r="E1583" s="31"/>
      <c r="F1583" s="31"/>
    </row>
    <row r="1584" spans="1:6" x14ac:dyDescent="0.2">
      <c r="A1584" s="31"/>
      <c r="B1584" s="31"/>
      <c r="C1584" s="31"/>
      <c r="D1584" s="31"/>
      <c r="E1584" s="31"/>
      <c r="F1584" s="31"/>
    </row>
    <row r="1585" spans="1:6" x14ac:dyDescent="0.2">
      <c r="A1585" s="31"/>
      <c r="B1585" s="31"/>
      <c r="C1585" s="31"/>
      <c r="D1585" s="31"/>
      <c r="E1585" s="31"/>
      <c r="F1585" s="31"/>
    </row>
    <row r="1586" spans="1:6" x14ac:dyDescent="0.2">
      <c r="A1586" s="31"/>
      <c r="B1586" s="31"/>
      <c r="C1586" s="31"/>
      <c r="D1586" s="31"/>
      <c r="E1586" s="31"/>
      <c r="F1586" s="31"/>
    </row>
    <row r="1587" spans="1:6" x14ac:dyDescent="0.2">
      <c r="A1587" s="31"/>
      <c r="B1587" s="31"/>
      <c r="C1587" s="31"/>
      <c r="D1587" s="31"/>
      <c r="E1587" s="31"/>
      <c r="F1587" s="31"/>
    </row>
    <row r="1588" spans="1:6" x14ac:dyDescent="0.2">
      <c r="A1588" s="31"/>
      <c r="B1588" s="31"/>
      <c r="C1588" s="31"/>
      <c r="D1588" s="31"/>
      <c r="E1588" s="31"/>
      <c r="F1588" s="31"/>
    </row>
    <row r="1589" spans="1:6" x14ac:dyDescent="0.2">
      <c r="A1589" s="31"/>
      <c r="B1589" s="31"/>
      <c r="C1589" s="31"/>
      <c r="D1589" s="31"/>
      <c r="E1589" s="31"/>
      <c r="F1589" s="31"/>
    </row>
    <row r="1590" spans="1:6" x14ac:dyDescent="0.2">
      <c r="A1590" s="31"/>
      <c r="B1590" s="31"/>
      <c r="C1590" s="31"/>
      <c r="D1590" s="31"/>
      <c r="E1590" s="31"/>
      <c r="F1590" s="31"/>
    </row>
    <row r="1591" spans="1:6" x14ac:dyDescent="0.2">
      <c r="A1591" s="31"/>
      <c r="B1591" s="31"/>
      <c r="C1591" s="31"/>
      <c r="D1591" s="31"/>
      <c r="E1591" s="31"/>
      <c r="F1591" s="31"/>
    </row>
    <row r="1592" spans="1:6" x14ac:dyDescent="0.2">
      <c r="A1592" s="31"/>
      <c r="B1592" s="31"/>
      <c r="C1592" s="31"/>
      <c r="D1592" s="31"/>
      <c r="E1592" s="31"/>
      <c r="F1592" s="31"/>
    </row>
    <row r="1593" spans="1:6" x14ac:dyDescent="0.2">
      <c r="A1593" s="31"/>
      <c r="B1593" s="31"/>
      <c r="C1593" s="31"/>
      <c r="D1593" s="31"/>
      <c r="E1593" s="31"/>
      <c r="F1593" s="31"/>
    </row>
    <row r="1594" spans="1:6" x14ac:dyDescent="0.2">
      <c r="A1594" s="31"/>
      <c r="B1594" s="31"/>
      <c r="C1594" s="31"/>
      <c r="D1594" s="31"/>
      <c r="E1594" s="31"/>
      <c r="F1594" s="31"/>
    </row>
    <row r="1595" spans="1:6" x14ac:dyDescent="0.2">
      <c r="A1595" s="31"/>
      <c r="B1595" s="31"/>
      <c r="C1595" s="31"/>
      <c r="D1595" s="31"/>
      <c r="E1595" s="31"/>
      <c r="F1595" s="31"/>
    </row>
    <row r="1596" spans="1:6" x14ac:dyDescent="0.2">
      <c r="A1596" s="31"/>
      <c r="B1596" s="31"/>
      <c r="C1596" s="31"/>
      <c r="D1596" s="31"/>
      <c r="E1596" s="31"/>
      <c r="F1596" s="31"/>
    </row>
    <row r="1597" spans="1:6" x14ac:dyDescent="0.2">
      <c r="A1597" s="31"/>
      <c r="B1597" s="31"/>
      <c r="C1597" s="31"/>
      <c r="D1597" s="31"/>
      <c r="E1597" s="31"/>
      <c r="F1597" s="31"/>
    </row>
    <row r="1598" spans="1:6" x14ac:dyDescent="0.2">
      <c r="A1598" s="31"/>
      <c r="B1598" s="31"/>
      <c r="C1598" s="31"/>
      <c r="D1598" s="31"/>
      <c r="E1598" s="31"/>
      <c r="F1598" s="31"/>
    </row>
    <row r="1599" spans="1:6" x14ac:dyDescent="0.2">
      <c r="A1599" s="31"/>
      <c r="B1599" s="31"/>
      <c r="C1599" s="31"/>
      <c r="D1599" s="31"/>
      <c r="E1599" s="31"/>
      <c r="F1599" s="31"/>
    </row>
    <row r="1600" spans="1:6" x14ac:dyDescent="0.2">
      <c r="A1600" s="31"/>
      <c r="B1600" s="31"/>
      <c r="C1600" s="31"/>
      <c r="D1600" s="31"/>
      <c r="E1600" s="31"/>
      <c r="F1600" s="31"/>
    </row>
    <row r="1601" spans="1:6" x14ac:dyDescent="0.2">
      <c r="A1601" s="31"/>
      <c r="B1601" s="31"/>
      <c r="C1601" s="31"/>
      <c r="D1601" s="31"/>
      <c r="E1601" s="31"/>
      <c r="F1601" s="31"/>
    </row>
    <row r="1602" spans="1:6" x14ac:dyDescent="0.2">
      <c r="A1602" s="31"/>
      <c r="B1602" s="31"/>
      <c r="C1602" s="31"/>
      <c r="D1602" s="31"/>
      <c r="E1602" s="31"/>
      <c r="F1602" s="31"/>
    </row>
    <row r="1603" spans="1:6" x14ac:dyDescent="0.2">
      <c r="A1603" s="31"/>
      <c r="B1603" s="31"/>
      <c r="C1603" s="31"/>
      <c r="D1603" s="31"/>
      <c r="E1603" s="31"/>
      <c r="F1603" s="31"/>
    </row>
    <row r="1604" spans="1:6" x14ac:dyDescent="0.2">
      <c r="A1604" s="31"/>
      <c r="B1604" s="31"/>
      <c r="C1604" s="31"/>
      <c r="D1604" s="31"/>
      <c r="E1604" s="31"/>
      <c r="F1604" s="31"/>
    </row>
    <row r="1605" spans="1:6" x14ac:dyDescent="0.2">
      <c r="A1605" s="31"/>
      <c r="B1605" s="31"/>
      <c r="C1605" s="31"/>
      <c r="D1605" s="31"/>
      <c r="E1605" s="31"/>
      <c r="F1605" s="31"/>
    </row>
    <row r="1606" spans="1:6" x14ac:dyDescent="0.2">
      <c r="A1606" s="31"/>
      <c r="B1606" s="31"/>
      <c r="C1606" s="31"/>
      <c r="D1606" s="31"/>
      <c r="E1606" s="31"/>
      <c r="F1606" s="31"/>
    </row>
    <row r="1607" spans="1:6" x14ac:dyDescent="0.2">
      <c r="A1607" s="31"/>
      <c r="B1607" s="31"/>
      <c r="C1607" s="31"/>
      <c r="D1607" s="31"/>
      <c r="E1607" s="31"/>
      <c r="F1607" s="31"/>
    </row>
    <row r="1608" spans="1:6" x14ac:dyDescent="0.2">
      <c r="A1608" s="31"/>
      <c r="B1608" s="31"/>
      <c r="C1608" s="31"/>
      <c r="D1608" s="31"/>
      <c r="E1608" s="31"/>
      <c r="F1608" s="31"/>
    </row>
    <row r="1609" spans="1:6" x14ac:dyDescent="0.2">
      <c r="A1609" s="31"/>
      <c r="B1609" s="31"/>
      <c r="C1609" s="31"/>
      <c r="D1609" s="31"/>
      <c r="E1609" s="31"/>
      <c r="F1609" s="31"/>
    </row>
    <row r="1610" spans="1:6" x14ac:dyDescent="0.2">
      <c r="A1610" s="31"/>
      <c r="B1610" s="31"/>
      <c r="C1610" s="31"/>
      <c r="D1610" s="31"/>
      <c r="E1610" s="31"/>
      <c r="F1610" s="31"/>
    </row>
    <row r="1611" spans="1:6" x14ac:dyDescent="0.2">
      <c r="A1611" s="31"/>
      <c r="B1611" s="31"/>
      <c r="C1611" s="31"/>
      <c r="D1611" s="31"/>
      <c r="E1611" s="31"/>
      <c r="F1611" s="31"/>
    </row>
    <row r="1612" spans="1:6" x14ac:dyDescent="0.2">
      <c r="A1612" s="31"/>
      <c r="B1612" s="31"/>
      <c r="C1612" s="31"/>
      <c r="D1612" s="31"/>
      <c r="E1612" s="31"/>
      <c r="F1612" s="31"/>
    </row>
    <row r="1613" spans="1:6" x14ac:dyDescent="0.2">
      <c r="A1613" s="31"/>
      <c r="B1613" s="31"/>
      <c r="C1613" s="31"/>
      <c r="D1613" s="31"/>
      <c r="E1613" s="31"/>
      <c r="F1613" s="31"/>
    </row>
    <row r="1614" spans="1:6" x14ac:dyDescent="0.2">
      <c r="A1614" s="31"/>
      <c r="B1614" s="31"/>
      <c r="C1614" s="31"/>
      <c r="D1614" s="31"/>
      <c r="E1614" s="31"/>
      <c r="F1614" s="31"/>
    </row>
    <row r="1615" spans="1:6" x14ac:dyDescent="0.2">
      <c r="A1615" s="31"/>
      <c r="B1615" s="31"/>
      <c r="C1615" s="31"/>
      <c r="D1615" s="31"/>
      <c r="E1615" s="31"/>
      <c r="F1615" s="31"/>
    </row>
    <row r="1616" spans="1:6" x14ac:dyDescent="0.2">
      <c r="A1616" s="31"/>
      <c r="B1616" s="31"/>
      <c r="C1616" s="31"/>
      <c r="D1616" s="31"/>
      <c r="E1616" s="31"/>
      <c r="F1616" s="31"/>
    </row>
    <row r="1617" spans="1:6" x14ac:dyDescent="0.2">
      <c r="A1617" s="31"/>
      <c r="B1617" s="31"/>
      <c r="C1617" s="31"/>
      <c r="D1617" s="31"/>
      <c r="E1617" s="31"/>
      <c r="F1617" s="31"/>
    </row>
    <row r="1618" spans="1:6" x14ac:dyDescent="0.2">
      <c r="A1618" s="31"/>
      <c r="B1618" s="31"/>
      <c r="C1618" s="31"/>
      <c r="D1618" s="31"/>
      <c r="E1618" s="31"/>
      <c r="F1618" s="31"/>
    </row>
    <row r="1619" spans="1:6" x14ac:dyDescent="0.2">
      <c r="A1619" s="31"/>
      <c r="B1619" s="31"/>
      <c r="C1619" s="31"/>
      <c r="D1619" s="31"/>
      <c r="E1619" s="31"/>
      <c r="F1619" s="31"/>
    </row>
    <row r="1620" spans="1:6" x14ac:dyDescent="0.2">
      <c r="A1620" s="31"/>
      <c r="B1620" s="31"/>
      <c r="C1620" s="31"/>
      <c r="D1620" s="31"/>
      <c r="E1620" s="31"/>
      <c r="F1620" s="31"/>
    </row>
    <row r="1621" spans="1:6" x14ac:dyDescent="0.2">
      <c r="A1621" s="31"/>
      <c r="B1621" s="31"/>
      <c r="C1621" s="31"/>
      <c r="D1621" s="31"/>
      <c r="E1621" s="31"/>
      <c r="F1621" s="31"/>
    </row>
    <row r="1622" spans="1:6" x14ac:dyDescent="0.2">
      <c r="A1622" s="31"/>
      <c r="B1622" s="31"/>
      <c r="C1622" s="31"/>
      <c r="D1622" s="31"/>
      <c r="E1622" s="31"/>
      <c r="F1622" s="31"/>
    </row>
    <row r="1623" spans="1:6" x14ac:dyDescent="0.2">
      <c r="A1623" s="31"/>
      <c r="B1623" s="31"/>
      <c r="C1623" s="31"/>
      <c r="D1623" s="31"/>
      <c r="E1623" s="31"/>
      <c r="F1623" s="31"/>
    </row>
    <row r="1624" spans="1:6" x14ac:dyDescent="0.2">
      <c r="A1624" s="31"/>
      <c r="B1624" s="31"/>
      <c r="C1624" s="31"/>
      <c r="D1624" s="31"/>
      <c r="E1624" s="31"/>
      <c r="F1624" s="31"/>
    </row>
    <row r="1625" spans="1:6" x14ac:dyDescent="0.2">
      <c r="A1625" s="31"/>
      <c r="B1625" s="31"/>
      <c r="C1625" s="31"/>
      <c r="D1625" s="31"/>
      <c r="E1625" s="31"/>
      <c r="F1625" s="31"/>
    </row>
    <row r="1626" spans="1:6" x14ac:dyDescent="0.2">
      <c r="A1626" s="31"/>
      <c r="B1626" s="31"/>
      <c r="C1626" s="31"/>
      <c r="D1626" s="31"/>
      <c r="E1626" s="31"/>
      <c r="F1626" s="31"/>
    </row>
    <row r="1627" spans="1:6" x14ac:dyDescent="0.2">
      <c r="A1627" s="31"/>
      <c r="B1627" s="31"/>
      <c r="C1627" s="31"/>
      <c r="D1627" s="31"/>
      <c r="E1627" s="31"/>
      <c r="F1627" s="31"/>
    </row>
    <row r="1628" spans="1:6" x14ac:dyDescent="0.2">
      <c r="A1628" s="31"/>
      <c r="B1628" s="31"/>
      <c r="C1628" s="31"/>
      <c r="D1628" s="31"/>
      <c r="E1628" s="31"/>
      <c r="F1628" s="31"/>
    </row>
    <row r="1629" spans="1:6" x14ac:dyDescent="0.2">
      <c r="A1629" s="31"/>
      <c r="B1629" s="31"/>
      <c r="C1629" s="31"/>
      <c r="D1629" s="31"/>
      <c r="E1629" s="31"/>
      <c r="F1629" s="31"/>
    </row>
    <row r="1630" spans="1:6" x14ac:dyDescent="0.2">
      <c r="A1630" s="31"/>
      <c r="B1630" s="31"/>
      <c r="C1630" s="31"/>
      <c r="D1630" s="31"/>
      <c r="E1630" s="31"/>
      <c r="F1630" s="31"/>
    </row>
    <row r="1631" spans="1:6" x14ac:dyDescent="0.2">
      <c r="A1631" s="31"/>
      <c r="B1631" s="31"/>
      <c r="C1631" s="31"/>
      <c r="D1631" s="31"/>
      <c r="E1631" s="31"/>
      <c r="F1631" s="31"/>
    </row>
    <row r="1632" spans="1:6" x14ac:dyDescent="0.2">
      <c r="A1632" s="31"/>
      <c r="B1632" s="31"/>
      <c r="C1632" s="31"/>
      <c r="D1632" s="31"/>
      <c r="E1632" s="31"/>
      <c r="F1632" s="31"/>
    </row>
    <row r="1633" spans="1:6" x14ac:dyDescent="0.2">
      <c r="A1633" s="31"/>
      <c r="B1633" s="31"/>
      <c r="C1633" s="31"/>
      <c r="D1633" s="31"/>
      <c r="E1633" s="31"/>
      <c r="F1633" s="31"/>
    </row>
    <row r="1634" spans="1:6" x14ac:dyDescent="0.2">
      <c r="A1634" s="31"/>
      <c r="B1634" s="31"/>
      <c r="C1634" s="31"/>
      <c r="D1634" s="31"/>
      <c r="E1634" s="31"/>
      <c r="F1634" s="31"/>
    </row>
    <row r="1635" spans="1:6" x14ac:dyDescent="0.2">
      <c r="A1635" s="31"/>
      <c r="B1635" s="31"/>
      <c r="C1635" s="31"/>
      <c r="D1635" s="31"/>
      <c r="E1635" s="31"/>
      <c r="F1635" s="31"/>
    </row>
    <row r="1636" spans="1:6" x14ac:dyDescent="0.2">
      <c r="A1636" s="31"/>
      <c r="B1636" s="31"/>
      <c r="C1636" s="31"/>
      <c r="D1636" s="31"/>
      <c r="E1636" s="31"/>
      <c r="F1636" s="31"/>
    </row>
    <row r="1637" spans="1:6" x14ac:dyDescent="0.2">
      <c r="A1637" s="31"/>
      <c r="B1637" s="31"/>
      <c r="C1637" s="31"/>
      <c r="D1637" s="31"/>
      <c r="E1637" s="31"/>
      <c r="F1637" s="31"/>
    </row>
    <row r="1638" spans="1:6" x14ac:dyDescent="0.2">
      <c r="A1638" s="31"/>
      <c r="B1638" s="31"/>
      <c r="C1638" s="31"/>
      <c r="D1638" s="31"/>
      <c r="E1638" s="31"/>
      <c r="F1638" s="31"/>
    </row>
    <row r="1639" spans="1:6" x14ac:dyDescent="0.2">
      <c r="A1639" s="31"/>
      <c r="B1639" s="31"/>
      <c r="C1639" s="31"/>
      <c r="D1639" s="31"/>
      <c r="E1639" s="31"/>
      <c r="F1639" s="31"/>
    </row>
    <row r="1640" spans="1:6" x14ac:dyDescent="0.2">
      <c r="A1640" s="31"/>
      <c r="B1640" s="31"/>
      <c r="C1640" s="31"/>
      <c r="D1640" s="31"/>
      <c r="E1640" s="31"/>
      <c r="F1640" s="31"/>
    </row>
    <row r="1641" spans="1:6" x14ac:dyDescent="0.2">
      <c r="A1641" s="31"/>
      <c r="B1641" s="31"/>
      <c r="C1641" s="31"/>
      <c r="D1641" s="31"/>
      <c r="E1641" s="31"/>
      <c r="F1641" s="31"/>
    </row>
    <row r="1642" spans="1:6" x14ac:dyDescent="0.2">
      <c r="A1642" s="31"/>
      <c r="B1642" s="31"/>
      <c r="C1642" s="31"/>
      <c r="D1642" s="31"/>
      <c r="E1642" s="31"/>
      <c r="F1642" s="31"/>
    </row>
    <row r="1643" spans="1:6" x14ac:dyDescent="0.2">
      <c r="A1643" s="31"/>
      <c r="B1643" s="31"/>
      <c r="C1643" s="31"/>
      <c r="D1643" s="31"/>
      <c r="E1643" s="31"/>
      <c r="F1643" s="31"/>
    </row>
    <row r="1644" spans="1:6" x14ac:dyDescent="0.2">
      <c r="A1644" s="31"/>
      <c r="B1644" s="31"/>
      <c r="C1644" s="31"/>
      <c r="D1644" s="31"/>
      <c r="E1644" s="31"/>
      <c r="F1644" s="31"/>
    </row>
    <row r="1645" spans="1:6" x14ac:dyDescent="0.2">
      <c r="A1645" s="31"/>
      <c r="B1645" s="31"/>
      <c r="C1645" s="31"/>
      <c r="D1645" s="31"/>
      <c r="E1645" s="31"/>
      <c r="F1645" s="31"/>
    </row>
    <row r="1646" spans="1:6" x14ac:dyDescent="0.2">
      <c r="A1646" s="31"/>
      <c r="B1646" s="31"/>
      <c r="C1646" s="31"/>
      <c r="D1646" s="31"/>
      <c r="E1646" s="31"/>
      <c r="F1646" s="31"/>
    </row>
    <row r="1647" spans="1:6" x14ac:dyDescent="0.2">
      <c r="A1647" s="31"/>
      <c r="B1647" s="31"/>
      <c r="C1647" s="31"/>
      <c r="D1647" s="31"/>
      <c r="E1647" s="31"/>
      <c r="F1647" s="31"/>
    </row>
    <row r="1648" spans="1:6" x14ac:dyDescent="0.2">
      <c r="A1648" s="31"/>
      <c r="B1648" s="31"/>
      <c r="C1648" s="31"/>
      <c r="D1648" s="31"/>
      <c r="E1648" s="31"/>
      <c r="F1648" s="31"/>
    </row>
    <row r="1649" spans="1:6" x14ac:dyDescent="0.2">
      <c r="A1649" s="31"/>
      <c r="B1649" s="31"/>
      <c r="C1649" s="31"/>
      <c r="D1649" s="31"/>
      <c r="E1649" s="31"/>
      <c r="F1649" s="31"/>
    </row>
    <row r="1650" spans="1:6" x14ac:dyDescent="0.2">
      <c r="A1650" s="31"/>
      <c r="B1650" s="31"/>
      <c r="C1650" s="31"/>
      <c r="D1650" s="31"/>
      <c r="E1650" s="31"/>
      <c r="F1650" s="31"/>
    </row>
    <row r="1651" spans="1:6" x14ac:dyDescent="0.2">
      <c r="A1651" s="31"/>
      <c r="B1651" s="31"/>
      <c r="C1651" s="31"/>
      <c r="D1651" s="31"/>
      <c r="E1651" s="31"/>
      <c r="F1651" s="31"/>
    </row>
    <row r="1652" spans="1:6" x14ac:dyDescent="0.2">
      <c r="A1652" s="31"/>
      <c r="B1652" s="31"/>
      <c r="C1652" s="31"/>
      <c r="D1652" s="31"/>
      <c r="E1652" s="31"/>
      <c r="F1652" s="31"/>
    </row>
    <row r="1653" spans="1:6" x14ac:dyDescent="0.2">
      <c r="A1653" s="31"/>
      <c r="B1653" s="31"/>
      <c r="C1653" s="31"/>
      <c r="D1653" s="31"/>
      <c r="E1653" s="31"/>
      <c r="F1653" s="31"/>
    </row>
    <row r="1654" spans="1:6" x14ac:dyDescent="0.2">
      <c r="A1654" s="31"/>
      <c r="B1654" s="31"/>
      <c r="C1654" s="31"/>
      <c r="D1654" s="31"/>
      <c r="E1654" s="31"/>
      <c r="F1654" s="31"/>
    </row>
    <row r="1655" spans="1:6" x14ac:dyDescent="0.2">
      <c r="A1655" s="31"/>
      <c r="B1655" s="31"/>
      <c r="C1655" s="31"/>
      <c r="D1655" s="31"/>
      <c r="E1655" s="31"/>
      <c r="F1655" s="31"/>
    </row>
    <row r="1656" spans="1:6" x14ac:dyDescent="0.2">
      <c r="A1656" s="31"/>
      <c r="B1656" s="31"/>
      <c r="C1656" s="31"/>
      <c r="D1656" s="31"/>
      <c r="E1656" s="31"/>
      <c r="F1656" s="31"/>
    </row>
    <row r="1657" spans="1:6" x14ac:dyDescent="0.2">
      <c r="A1657" s="31"/>
      <c r="B1657" s="31"/>
      <c r="C1657" s="31"/>
      <c r="D1657" s="31"/>
      <c r="E1657" s="31"/>
      <c r="F1657" s="31"/>
    </row>
    <row r="1658" spans="1:6" x14ac:dyDescent="0.2">
      <c r="A1658" s="31"/>
      <c r="B1658" s="31"/>
      <c r="C1658" s="31"/>
      <c r="D1658" s="31"/>
      <c r="E1658" s="31"/>
      <c r="F1658" s="31"/>
    </row>
    <row r="1659" spans="1:6" x14ac:dyDescent="0.2">
      <c r="A1659" s="31"/>
      <c r="B1659" s="31"/>
      <c r="C1659" s="31"/>
      <c r="D1659" s="31"/>
      <c r="E1659" s="31"/>
      <c r="F1659" s="31"/>
    </row>
    <row r="1660" spans="1:6" x14ac:dyDescent="0.2">
      <c r="A1660" s="31"/>
      <c r="B1660" s="31"/>
      <c r="C1660" s="31"/>
      <c r="D1660" s="31"/>
      <c r="E1660" s="31"/>
      <c r="F1660" s="31"/>
    </row>
    <row r="1661" spans="1:6" x14ac:dyDescent="0.2">
      <c r="A1661" s="31"/>
      <c r="B1661" s="31"/>
      <c r="C1661" s="31"/>
      <c r="D1661" s="31"/>
      <c r="E1661" s="31"/>
      <c r="F1661" s="31"/>
    </row>
    <row r="1662" spans="1:6" x14ac:dyDescent="0.2">
      <c r="A1662" s="31"/>
      <c r="B1662" s="31"/>
      <c r="C1662" s="31"/>
      <c r="D1662" s="31"/>
      <c r="E1662" s="31"/>
      <c r="F1662" s="31"/>
    </row>
    <row r="1663" spans="1:6" x14ac:dyDescent="0.2">
      <c r="A1663" s="31"/>
      <c r="B1663" s="31"/>
      <c r="C1663" s="31"/>
      <c r="D1663" s="31"/>
      <c r="E1663" s="31"/>
      <c r="F1663" s="31"/>
    </row>
    <row r="1664" spans="1:6" x14ac:dyDescent="0.2">
      <c r="A1664" s="31"/>
      <c r="B1664" s="31"/>
      <c r="C1664" s="31"/>
      <c r="D1664" s="31"/>
      <c r="E1664" s="31"/>
      <c r="F1664" s="31"/>
    </row>
    <row r="1665" spans="1:6" x14ac:dyDescent="0.2">
      <c r="A1665" s="31"/>
      <c r="B1665" s="31"/>
      <c r="C1665" s="31"/>
      <c r="D1665" s="31"/>
      <c r="E1665" s="31"/>
      <c r="F1665" s="31"/>
    </row>
    <row r="1666" spans="1:6" x14ac:dyDescent="0.2">
      <c r="A1666" s="31"/>
      <c r="B1666" s="31"/>
      <c r="C1666" s="31"/>
      <c r="D1666" s="31"/>
      <c r="E1666" s="31"/>
      <c r="F1666" s="31"/>
    </row>
    <row r="1667" spans="1:6" x14ac:dyDescent="0.2">
      <c r="A1667" s="31"/>
      <c r="B1667" s="31"/>
      <c r="C1667" s="31"/>
      <c r="D1667" s="31"/>
      <c r="E1667" s="31"/>
      <c r="F1667" s="31"/>
    </row>
    <row r="1668" spans="1:6" x14ac:dyDescent="0.2">
      <c r="A1668" s="31"/>
      <c r="B1668" s="31"/>
      <c r="C1668" s="31"/>
      <c r="D1668" s="31"/>
      <c r="E1668" s="31"/>
      <c r="F1668" s="31"/>
    </row>
    <row r="1669" spans="1:6" x14ac:dyDescent="0.2">
      <c r="A1669" s="31"/>
      <c r="B1669" s="31"/>
      <c r="C1669" s="31"/>
      <c r="D1669" s="31"/>
      <c r="E1669" s="31"/>
      <c r="F1669" s="31"/>
    </row>
    <row r="1670" spans="1:6" x14ac:dyDescent="0.2">
      <c r="A1670" s="31"/>
      <c r="B1670" s="31"/>
      <c r="C1670" s="31"/>
      <c r="D1670" s="31"/>
      <c r="E1670" s="31"/>
      <c r="F1670" s="31"/>
    </row>
    <row r="1671" spans="1:6" x14ac:dyDescent="0.2">
      <c r="A1671" s="31"/>
      <c r="B1671" s="31"/>
      <c r="C1671" s="31"/>
      <c r="D1671" s="31"/>
      <c r="E1671" s="31"/>
      <c r="F1671" s="31"/>
    </row>
    <row r="1672" spans="1:6" x14ac:dyDescent="0.2">
      <c r="A1672" s="31"/>
      <c r="B1672" s="31"/>
      <c r="C1672" s="31"/>
      <c r="D1672" s="31"/>
      <c r="E1672" s="31"/>
      <c r="F1672" s="31"/>
    </row>
    <row r="1673" spans="1:6" x14ac:dyDescent="0.2">
      <c r="A1673" s="31"/>
      <c r="B1673" s="31"/>
      <c r="C1673" s="31"/>
      <c r="D1673" s="31"/>
      <c r="E1673" s="31"/>
      <c r="F1673" s="31"/>
    </row>
    <row r="1674" spans="1:6" x14ac:dyDescent="0.2">
      <c r="A1674" s="31"/>
      <c r="B1674" s="31"/>
      <c r="C1674" s="31"/>
      <c r="D1674" s="31"/>
      <c r="E1674" s="31"/>
      <c r="F1674" s="31"/>
    </row>
    <row r="1675" spans="1:6" x14ac:dyDescent="0.2">
      <c r="A1675" s="31"/>
      <c r="B1675" s="31"/>
      <c r="C1675" s="31"/>
      <c r="D1675" s="31"/>
      <c r="E1675" s="31"/>
      <c r="F1675" s="31"/>
    </row>
    <row r="1676" spans="1:6" x14ac:dyDescent="0.2">
      <c r="A1676" s="31"/>
      <c r="B1676" s="31"/>
      <c r="C1676" s="31"/>
      <c r="D1676" s="31"/>
      <c r="E1676" s="31"/>
      <c r="F1676" s="31"/>
    </row>
    <row r="1677" spans="1:6" x14ac:dyDescent="0.2">
      <c r="A1677" s="31"/>
      <c r="B1677" s="31"/>
      <c r="C1677" s="31"/>
      <c r="D1677" s="31"/>
      <c r="E1677" s="31"/>
      <c r="F1677" s="31"/>
    </row>
    <row r="1678" spans="1:6" x14ac:dyDescent="0.2">
      <c r="A1678" s="31"/>
      <c r="B1678" s="31"/>
      <c r="C1678" s="31"/>
      <c r="D1678" s="31"/>
      <c r="E1678" s="31"/>
      <c r="F1678" s="31"/>
    </row>
    <row r="1679" spans="1:6" x14ac:dyDescent="0.2">
      <c r="A1679" s="31"/>
      <c r="B1679" s="31"/>
      <c r="C1679" s="31"/>
      <c r="D1679" s="31"/>
      <c r="E1679" s="31"/>
      <c r="F1679" s="31"/>
    </row>
    <row r="1680" spans="1:6" x14ac:dyDescent="0.2">
      <c r="A1680" s="31"/>
      <c r="B1680" s="31"/>
      <c r="C1680" s="31"/>
      <c r="D1680" s="31"/>
      <c r="E1680" s="31"/>
      <c r="F1680" s="31"/>
    </row>
    <row r="1681" spans="1:6" x14ac:dyDescent="0.2">
      <c r="A1681" s="31"/>
      <c r="B1681" s="31"/>
      <c r="C1681" s="31"/>
      <c r="D1681" s="31"/>
      <c r="E1681" s="31"/>
      <c r="F1681" s="31"/>
    </row>
    <row r="1682" spans="1:6" x14ac:dyDescent="0.2">
      <c r="A1682" s="31"/>
      <c r="B1682" s="31"/>
      <c r="C1682" s="31"/>
      <c r="D1682" s="31"/>
      <c r="E1682" s="31"/>
      <c r="F1682" s="31"/>
    </row>
    <row r="1683" spans="1:6" x14ac:dyDescent="0.2">
      <c r="A1683" s="31"/>
      <c r="B1683" s="31"/>
      <c r="C1683" s="31"/>
      <c r="D1683" s="31"/>
      <c r="E1683" s="31"/>
      <c r="F1683" s="31"/>
    </row>
    <row r="1684" spans="1:6" x14ac:dyDescent="0.2">
      <c r="A1684" s="31"/>
      <c r="B1684" s="31"/>
      <c r="C1684" s="31"/>
      <c r="D1684" s="31"/>
      <c r="E1684" s="31"/>
      <c r="F1684" s="31"/>
    </row>
    <row r="1685" spans="1:6" x14ac:dyDescent="0.2">
      <c r="A1685" s="31"/>
      <c r="B1685" s="31"/>
      <c r="C1685" s="31"/>
      <c r="D1685" s="31"/>
      <c r="E1685" s="31"/>
      <c r="F1685" s="31"/>
    </row>
    <row r="1686" spans="1:6" x14ac:dyDescent="0.2">
      <c r="A1686" s="31"/>
      <c r="B1686" s="31"/>
      <c r="C1686" s="31"/>
      <c r="D1686" s="31"/>
      <c r="E1686" s="31"/>
      <c r="F1686" s="31"/>
    </row>
    <row r="1687" spans="1:6" x14ac:dyDescent="0.2">
      <c r="A1687" s="31"/>
      <c r="B1687" s="31"/>
      <c r="C1687" s="31"/>
      <c r="D1687" s="31"/>
      <c r="E1687" s="31"/>
      <c r="F1687" s="31"/>
    </row>
    <row r="1688" spans="1:6" x14ac:dyDescent="0.2">
      <c r="A1688" s="31"/>
      <c r="B1688" s="31"/>
      <c r="C1688" s="31"/>
      <c r="D1688" s="31"/>
      <c r="E1688" s="31"/>
      <c r="F1688" s="31"/>
    </row>
    <row r="1689" spans="1:6" x14ac:dyDescent="0.2">
      <c r="A1689" s="31"/>
      <c r="B1689" s="31"/>
      <c r="C1689" s="31"/>
      <c r="D1689" s="31"/>
      <c r="E1689" s="31"/>
      <c r="F1689" s="31"/>
    </row>
    <row r="1690" spans="1:6" x14ac:dyDescent="0.2">
      <c r="A1690" s="31"/>
      <c r="B1690" s="31"/>
      <c r="C1690" s="31"/>
      <c r="D1690" s="31"/>
      <c r="E1690" s="31"/>
      <c r="F1690" s="31"/>
    </row>
    <row r="1691" spans="1:6" x14ac:dyDescent="0.2">
      <c r="A1691" s="31"/>
      <c r="B1691" s="31"/>
      <c r="C1691" s="31"/>
      <c r="D1691" s="31"/>
      <c r="E1691" s="31"/>
      <c r="F1691" s="31"/>
    </row>
    <row r="1692" spans="1:6" x14ac:dyDescent="0.2">
      <c r="A1692" s="31"/>
      <c r="B1692" s="31"/>
      <c r="C1692" s="31"/>
      <c r="D1692" s="31"/>
      <c r="E1692" s="31"/>
      <c r="F1692" s="31"/>
    </row>
    <row r="1693" spans="1:6" x14ac:dyDescent="0.2">
      <c r="A1693" s="31"/>
      <c r="B1693" s="31"/>
      <c r="C1693" s="31"/>
      <c r="D1693" s="31"/>
      <c r="E1693" s="31"/>
      <c r="F1693" s="31"/>
    </row>
    <row r="1694" spans="1:6" x14ac:dyDescent="0.2">
      <c r="A1694" s="31"/>
      <c r="B1694" s="31"/>
      <c r="C1694" s="31"/>
      <c r="D1694" s="31"/>
      <c r="E1694" s="31"/>
      <c r="F1694" s="31"/>
    </row>
    <row r="1695" spans="1:6" x14ac:dyDescent="0.2">
      <c r="A1695" s="31"/>
      <c r="B1695" s="31"/>
      <c r="C1695" s="31"/>
      <c r="D1695" s="31"/>
      <c r="E1695" s="31"/>
      <c r="F1695" s="31"/>
    </row>
    <row r="1696" spans="1:6" x14ac:dyDescent="0.2">
      <c r="A1696" s="31"/>
      <c r="B1696" s="31"/>
      <c r="C1696" s="31"/>
      <c r="D1696" s="31"/>
      <c r="E1696" s="31"/>
      <c r="F1696" s="31"/>
    </row>
    <row r="1697" spans="1:6" x14ac:dyDescent="0.2">
      <c r="A1697" s="31"/>
      <c r="B1697" s="31"/>
      <c r="C1697" s="31"/>
      <c r="D1697" s="31"/>
      <c r="E1697" s="31"/>
      <c r="F1697" s="31"/>
    </row>
    <row r="1698" spans="1:6" x14ac:dyDescent="0.2">
      <c r="A1698" s="31"/>
      <c r="B1698" s="31"/>
      <c r="C1698" s="31"/>
      <c r="D1698" s="31"/>
      <c r="E1698" s="31"/>
      <c r="F1698" s="31"/>
    </row>
    <row r="1699" spans="1:6" x14ac:dyDescent="0.2">
      <c r="A1699" s="31"/>
      <c r="B1699" s="31"/>
      <c r="C1699" s="31"/>
      <c r="D1699" s="31"/>
      <c r="E1699" s="31"/>
      <c r="F1699" s="31"/>
    </row>
    <row r="1700" spans="1:6" x14ac:dyDescent="0.2">
      <c r="A1700" s="31"/>
      <c r="B1700" s="31"/>
      <c r="C1700" s="31"/>
      <c r="D1700" s="31"/>
      <c r="E1700" s="31"/>
      <c r="F1700" s="31"/>
    </row>
    <row r="1701" spans="1:6" x14ac:dyDescent="0.2">
      <c r="A1701" s="31"/>
      <c r="B1701" s="31"/>
      <c r="C1701" s="31"/>
      <c r="D1701" s="31"/>
      <c r="E1701" s="31"/>
      <c r="F1701" s="31"/>
    </row>
    <row r="1702" spans="1:6" x14ac:dyDescent="0.2">
      <c r="A1702" s="31"/>
      <c r="B1702" s="31"/>
      <c r="C1702" s="31"/>
      <c r="D1702" s="31"/>
      <c r="E1702" s="31"/>
      <c r="F1702" s="31"/>
    </row>
    <row r="1703" spans="1:6" x14ac:dyDescent="0.2">
      <c r="A1703" s="31"/>
      <c r="B1703" s="31"/>
      <c r="C1703" s="31"/>
      <c r="D1703" s="31"/>
      <c r="E1703" s="31"/>
      <c r="F1703" s="31"/>
    </row>
    <row r="1704" spans="1:6" x14ac:dyDescent="0.2">
      <c r="A1704" s="31"/>
      <c r="B1704" s="31"/>
      <c r="C1704" s="31"/>
      <c r="D1704" s="31"/>
      <c r="E1704" s="31"/>
      <c r="F1704" s="31"/>
    </row>
    <row r="1705" spans="1:6" x14ac:dyDescent="0.2">
      <c r="A1705" s="31"/>
      <c r="B1705" s="31"/>
      <c r="C1705" s="31"/>
      <c r="D1705" s="31"/>
      <c r="E1705" s="31"/>
      <c r="F1705" s="31"/>
    </row>
    <row r="1706" spans="1:6" x14ac:dyDescent="0.2">
      <c r="A1706" s="31"/>
      <c r="B1706" s="31"/>
      <c r="C1706" s="31"/>
      <c r="D1706" s="31"/>
      <c r="E1706" s="31"/>
      <c r="F1706" s="31"/>
    </row>
    <row r="1707" spans="1:6" x14ac:dyDescent="0.2">
      <c r="A1707" s="31"/>
      <c r="B1707" s="31"/>
      <c r="C1707" s="31"/>
      <c r="D1707" s="31"/>
      <c r="E1707" s="31"/>
      <c r="F1707" s="31"/>
    </row>
    <row r="1708" spans="1:6" x14ac:dyDescent="0.2">
      <c r="A1708" s="31"/>
      <c r="B1708" s="31"/>
      <c r="C1708" s="31"/>
      <c r="D1708" s="31"/>
      <c r="E1708" s="31"/>
      <c r="F1708" s="31"/>
    </row>
    <row r="1709" spans="1:6" x14ac:dyDescent="0.2">
      <c r="A1709" s="31"/>
      <c r="B1709" s="31"/>
      <c r="C1709" s="31"/>
      <c r="D1709" s="31"/>
      <c r="E1709" s="31"/>
      <c r="F1709" s="31"/>
    </row>
    <row r="1710" spans="1:6" x14ac:dyDescent="0.2">
      <c r="A1710" s="31"/>
      <c r="B1710" s="31"/>
      <c r="C1710" s="31"/>
      <c r="D1710" s="31"/>
      <c r="E1710" s="31"/>
      <c r="F1710" s="31"/>
    </row>
    <row r="1711" spans="1:6" x14ac:dyDescent="0.2">
      <c r="A1711" s="31"/>
      <c r="B1711" s="31"/>
      <c r="C1711" s="31"/>
      <c r="D1711" s="31"/>
      <c r="E1711" s="31"/>
      <c r="F1711" s="31"/>
    </row>
    <row r="1712" spans="1:6" x14ac:dyDescent="0.2">
      <c r="A1712" s="31"/>
      <c r="B1712" s="31"/>
      <c r="C1712" s="31"/>
      <c r="D1712" s="31"/>
      <c r="E1712" s="31"/>
      <c r="F1712" s="31"/>
    </row>
    <row r="1713" spans="1:6" x14ac:dyDescent="0.2">
      <c r="A1713" s="31"/>
      <c r="B1713" s="31"/>
      <c r="C1713" s="31"/>
      <c r="D1713" s="31"/>
      <c r="E1713" s="31"/>
      <c r="F1713" s="31"/>
    </row>
    <row r="1714" spans="1:6" x14ac:dyDescent="0.2">
      <c r="A1714" s="31"/>
      <c r="B1714" s="31"/>
      <c r="C1714" s="31"/>
      <c r="D1714" s="31"/>
      <c r="E1714" s="31"/>
      <c r="F1714" s="31"/>
    </row>
    <row r="1715" spans="1:6" x14ac:dyDescent="0.2">
      <c r="A1715" s="31"/>
      <c r="B1715" s="31"/>
      <c r="C1715" s="31"/>
      <c r="D1715" s="31"/>
      <c r="E1715" s="31"/>
      <c r="F1715" s="31"/>
    </row>
    <row r="1716" spans="1:6" x14ac:dyDescent="0.2">
      <c r="A1716" s="31"/>
      <c r="B1716" s="31"/>
      <c r="C1716" s="31"/>
      <c r="D1716" s="31"/>
      <c r="E1716" s="31"/>
      <c r="F1716" s="31"/>
    </row>
    <row r="1717" spans="1:6" x14ac:dyDescent="0.2">
      <c r="A1717" s="31"/>
      <c r="B1717" s="31"/>
      <c r="C1717" s="31"/>
      <c r="D1717" s="31"/>
      <c r="E1717" s="31"/>
      <c r="F1717" s="31"/>
    </row>
    <row r="1718" spans="1:6" x14ac:dyDescent="0.2">
      <c r="A1718" s="31"/>
      <c r="B1718" s="31"/>
      <c r="C1718" s="31"/>
      <c r="D1718" s="31"/>
      <c r="E1718" s="31"/>
      <c r="F1718" s="31"/>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718"/>
  <sheetViews>
    <sheetView workbookViewId="0"/>
  </sheetViews>
  <sheetFormatPr baseColWidth="10" defaultColWidth="10.83203125" defaultRowHeight="16" x14ac:dyDescent="0.2"/>
  <cols>
    <col min="1" max="1" width="34.1640625" style="6" bestFit="1" customWidth="1"/>
    <col min="2" max="2" width="12.6640625" style="6" bestFit="1" customWidth="1"/>
    <col min="3" max="3" width="25.6640625" style="6" bestFit="1" customWidth="1"/>
    <col min="4" max="6" width="25.1640625" style="6" customWidth="1"/>
    <col min="7" max="7" width="68.33203125" style="6" bestFit="1" customWidth="1"/>
  </cols>
  <sheetData>
    <row r="1" spans="1:7" x14ac:dyDescent="0.2">
      <c r="A1" s="40" t="s">
        <v>930</v>
      </c>
      <c r="B1" s="40"/>
      <c r="C1" s="31"/>
      <c r="D1" s="31"/>
      <c r="E1" s="31"/>
      <c r="F1" s="31"/>
      <c r="G1" s="31"/>
    </row>
    <row r="2" spans="1:7" x14ac:dyDescent="0.2">
      <c r="A2" s="40" t="s">
        <v>931</v>
      </c>
      <c r="B2" s="40" t="s">
        <v>932</v>
      </c>
      <c r="C2" s="31"/>
      <c r="D2" s="31"/>
      <c r="E2" s="31"/>
      <c r="F2" s="31"/>
      <c r="G2" s="31"/>
    </row>
    <row r="3" spans="1:7" x14ac:dyDescent="0.2">
      <c r="A3" s="40" t="s">
        <v>928</v>
      </c>
      <c r="B3" s="38">
        <v>0</v>
      </c>
      <c r="C3" s="31"/>
      <c r="D3" s="31"/>
      <c r="E3" s="31"/>
      <c r="F3" s="31"/>
      <c r="G3" s="31"/>
    </row>
    <row r="4" spans="1:7" x14ac:dyDescent="0.2">
      <c r="A4" s="40" t="s">
        <v>922</v>
      </c>
      <c r="B4" s="38">
        <v>650005.33333333337</v>
      </c>
      <c r="C4" s="31"/>
      <c r="D4" s="31"/>
      <c r="E4" s="31"/>
      <c r="F4" s="31"/>
      <c r="G4" s="31"/>
    </row>
    <row r="5" spans="1:7" x14ac:dyDescent="0.2">
      <c r="A5" s="40" t="s">
        <v>791</v>
      </c>
      <c r="B5" s="38">
        <v>20080</v>
      </c>
      <c r="C5" s="31"/>
      <c r="D5" s="31"/>
      <c r="E5" s="31"/>
      <c r="F5" s="31"/>
      <c r="G5" s="31"/>
    </row>
    <row r="6" spans="1:7" x14ac:dyDescent="0.2">
      <c r="A6" s="40" t="s">
        <v>796</v>
      </c>
      <c r="B6" s="38">
        <v>206815.99999999997</v>
      </c>
      <c r="C6" s="31"/>
      <c r="D6" s="31"/>
      <c r="E6" s="31"/>
      <c r="F6" s="31"/>
      <c r="G6" s="31"/>
    </row>
    <row r="7" spans="1:7" x14ac:dyDescent="0.2">
      <c r="A7" s="40" t="s">
        <v>803</v>
      </c>
      <c r="B7" s="38">
        <v>40558.833333333343</v>
      </c>
      <c r="C7" s="31"/>
      <c r="D7" s="31"/>
      <c r="E7" s="31"/>
      <c r="F7" s="31"/>
      <c r="G7" s="31"/>
    </row>
    <row r="8" spans="1:7" x14ac:dyDescent="0.2">
      <c r="A8" s="40" t="s">
        <v>806</v>
      </c>
      <c r="B8" s="38">
        <v>32865.333333333328</v>
      </c>
      <c r="C8" s="31"/>
      <c r="D8" s="31"/>
      <c r="E8" s="31"/>
      <c r="F8" s="31"/>
      <c r="G8" s="31"/>
    </row>
    <row r="9" spans="1:7" x14ac:dyDescent="0.2">
      <c r="A9" s="40" t="s">
        <v>815</v>
      </c>
      <c r="B9" s="38">
        <v>120223.33333333334</v>
      </c>
      <c r="C9" s="31"/>
      <c r="D9" s="31"/>
      <c r="E9" s="31"/>
      <c r="F9" s="31"/>
      <c r="G9" s="31"/>
    </row>
    <row r="10" spans="1:7" x14ac:dyDescent="0.2">
      <c r="A10" s="40" t="s">
        <v>820</v>
      </c>
      <c r="B10" s="38">
        <v>77352.833333333328</v>
      </c>
      <c r="C10" s="31"/>
      <c r="D10" s="31"/>
      <c r="E10" s="31"/>
      <c r="F10" s="31"/>
      <c r="G10" s="31"/>
    </row>
    <row r="11" spans="1:7" x14ac:dyDescent="0.2">
      <c r="A11" s="40" t="s">
        <v>829</v>
      </c>
      <c r="B11" s="38">
        <v>19267.5</v>
      </c>
      <c r="C11" s="31"/>
      <c r="D11" s="31"/>
      <c r="E11" s="31"/>
      <c r="F11" s="31"/>
      <c r="G11" s="31"/>
    </row>
    <row r="12" spans="1:7" x14ac:dyDescent="0.2">
      <c r="A12" s="40" t="s">
        <v>846</v>
      </c>
      <c r="B12" s="38">
        <v>28723.333333333336</v>
      </c>
      <c r="C12" s="31"/>
      <c r="D12" s="31"/>
      <c r="E12" s="31"/>
      <c r="F12" s="31"/>
      <c r="G12" s="31"/>
    </row>
    <row r="13" spans="1:7" x14ac:dyDescent="0.2">
      <c r="A13" s="40" t="s">
        <v>851</v>
      </c>
      <c r="B13" s="38">
        <v>5915.5</v>
      </c>
      <c r="C13" s="31"/>
      <c r="D13" s="31"/>
      <c r="E13" s="31"/>
      <c r="F13" s="31"/>
      <c r="G13" s="31"/>
    </row>
    <row r="14" spans="1:7" x14ac:dyDescent="0.2">
      <c r="A14" s="40" t="s">
        <v>859</v>
      </c>
      <c r="B14" s="38">
        <v>9803.3333333333339</v>
      </c>
      <c r="C14" s="31"/>
      <c r="D14" s="31"/>
      <c r="E14" s="31"/>
      <c r="F14" s="31"/>
      <c r="G14" s="31"/>
    </row>
    <row r="15" spans="1:7" x14ac:dyDescent="0.2">
      <c r="A15" s="40" t="s">
        <v>864</v>
      </c>
      <c r="B15" s="38">
        <v>8410</v>
      </c>
      <c r="C15" s="31"/>
      <c r="D15" s="31"/>
      <c r="E15" s="31"/>
      <c r="F15" s="31"/>
    </row>
    <row r="16" spans="1:7" x14ac:dyDescent="0.2">
      <c r="A16" s="40" t="s">
        <v>876</v>
      </c>
      <c r="B16" s="38">
        <v>4102.5</v>
      </c>
      <c r="C16" s="31"/>
      <c r="D16" s="31"/>
      <c r="E16" s="31"/>
      <c r="F16" s="31"/>
    </row>
    <row r="17" spans="1:6" x14ac:dyDescent="0.2">
      <c r="A17" s="40" t="s">
        <v>884</v>
      </c>
      <c r="B17" s="38">
        <v>23125.166666666664</v>
      </c>
      <c r="C17" s="31"/>
      <c r="D17" s="31"/>
      <c r="E17" s="31"/>
      <c r="F17" s="31"/>
    </row>
    <row r="18" spans="1:6" x14ac:dyDescent="0.2">
      <c r="A18" s="40" t="s">
        <v>896</v>
      </c>
      <c r="B18" s="38">
        <v>0</v>
      </c>
      <c r="C18" s="31"/>
      <c r="D18" s="31"/>
      <c r="E18" s="31"/>
      <c r="F18" s="31"/>
    </row>
    <row r="19" spans="1:6" x14ac:dyDescent="0.2">
      <c r="A19" s="40" t="s">
        <v>909</v>
      </c>
      <c r="B19" s="38">
        <v>3895</v>
      </c>
      <c r="C19" s="31"/>
      <c r="D19" s="31"/>
      <c r="E19" s="31"/>
      <c r="F19" s="31"/>
    </row>
    <row r="20" spans="1:6" x14ac:dyDescent="0.2">
      <c r="A20" s="40" t="s">
        <v>929</v>
      </c>
      <c r="B20" s="38">
        <v>1251144</v>
      </c>
      <c r="C20" s="31"/>
      <c r="D20" s="31"/>
      <c r="E20" s="31"/>
      <c r="F20" s="31"/>
    </row>
    <row r="21" spans="1:6" x14ac:dyDescent="0.2">
      <c r="A21" s="31"/>
      <c r="B21" s="31"/>
      <c r="C21" s="31"/>
      <c r="D21" s="31"/>
      <c r="E21" s="31"/>
      <c r="F21" s="31"/>
    </row>
    <row r="22" spans="1:6" x14ac:dyDescent="0.2">
      <c r="A22" s="31"/>
      <c r="B22" s="31"/>
      <c r="C22" s="31"/>
      <c r="D22" s="31"/>
      <c r="E22" s="31"/>
      <c r="F22" s="31"/>
    </row>
    <row r="23" spans="1:6" x14ac:dyDescent="0.2">
      <c r="A23" s="31"/>
      <c r="B23" s="31"/>
      <c r="C23" s="31"/>
      <c r="D23" s="31"/>
      <c r="E23" s="31"/>
      <c r="F23" s="31"/>
    </row>
    <row r="24" spans="1:6" x14ac:dyDescent="0.2">
      <c r="A24" s="31"/>
      <c r="B24" s="31"/>
      <c r="C24" s="31"/>
      <c r="D24" s="31"/>
      <c r="E24" s="31"/>
      <c r="F24" s="31"/>
    </row>
    <row r="25" spans="1:6" x14ac:dyDescent="0.2">
      <c r="A25" s="31"/>
      <c r="B25" s="31"/>
      <c r="C25" s="31"/>
      <c r="D25" s="31"/>
      <c r="E25" s="31"/>
      <c r="F25" s="31"/>
    </row>
    <row r="26" spans="1:6" x14ac:dyDescent="0.2">
      <c r="A26" s="31"/>
      <c r="B26" s="31"/>
      <c r="C26" s="31"/>
      <c r="D26" s="31"/>
      <c r="E26" s="31"/>
      <c r="F26" s="31"/>
    </row>
    <row r="27" spans="1:6" x14ac:dyDescent="0.2">
      <c r="A27" s="31"/>
      <c r="B27" s="31"/>
      <c r="C27" s="31"/>
      <c r="D27" s="31"/>
      <c r="E27" s="31"/>
      <c r="F27" s="31"/>
    </row>
    <row r="28" spans="1:6" x14ac:dyDescent="0.2">
      <c r="A28" s="31"/>
      <c r="B28" s="31"/>
      <c r="C28" s="31"/>
      <c r="D28" s="31"/>
      <c r="E28" s="31"/>
      <c r="F28" s="31"/>
    </row>
    <row r="29" spans="1:6" x14ac:dyDescent="0.2">
      <c r="A29" s="31"/>
      <c r="B29" s="31"/>
      <c r="C29" s="31"/>
      <c r="D29" s="31"/>
      <c r="E29" s="31"/>
      <c r="F29" s="31"/>
    </row>
    <row r="30" spans="1:6" x14ac:dyDescent="0.2">
      <c r="A30" s="31"/>
      <c r="B30" s="31"/>
      <c r="C30" s="31"/>
      <c r="D30" s="31"/>
      <c r="E30" s="31"/>
      <c r="F30" s="31"/>
    </row>
    <row r="31" spans="1:6" x14ac:dyDescent="0.2">
      <c r="A31" s="31"/>
      <c r="B31" s="31"/>
      <c r="C31" s="31"/>
      <c r="D31" s="31"/>
      <c r="E31" s="31"/>
      <c r="F31" s="31"/>
    </row>
    <row r="32" spans="1:6" x14ac:dyDescent="0.2">
      <c r="A32" s="31"/>
      <c r="B32" s="31"/>
      <c r="C32" s="31"/>
      <c r="D32" s="31"/>
      <c r="E32" s="31"/>
      <c r="F32" s="31"/>
    </row>
    <row r="33" spans="1:6" x14ac:dyDescent="0.2">
      <c r="A33" s="31"/>
      <c r="B33" s="31"/>
      <c r="C33" s="31"/>
      <c r="D33" s="31"/>
      <c r="E33" s="31"/>
      <c r="F33" s="31"/>
    </row>
    <row r="34" spans="1:6" x14ac:dyDescent="0.2">
      <c r="A34" s="31"/>
      <c r="B34" s="31"/>
      <c r="C34" s="31"/>
      <c r="D34" s="31"/>
      <c r="E34" s="31"/>
      <c r="F34" s="31"/>
    </row>
    <row r="35" spans="1:6" x14ac:dyDescent="0.2">
      <c r="A35" s="31"/>
      <c r="B35" s="31"/>
      <c r="C35" s="31"/>
      <c r="D35" s="31"/>
      <c r="E35" s="31"/>
      <c r="F35" s="31"/>
    </row>
    <row r="36" spans="1:6" x14ac:dyDescent="0.2">
      <c r="A36" s="31"/>
      <c r="B36" s="31"/>
      <c r="C36" s="31"/>
      <c r="D36" s="31"/>
      <c r="E36" s="31"/>
      <c r="F36" s="31"/>
    </row>
    <row r="37" spans="1:6" x14ac:dyDescent="0.2">
      <c r="A37" s="31"/>
      <c r="B37" s="31"/>
      <c r="C37" s="31"/>
      <c r="D37" s="31"/>
      <c r="E37" s="31"/>
      <c r="F37" s="31"/>
    </row>
    <row r="38" spans="1:6" x14ac:dyDescent="0.2">
      <c r="A38" s="31"/>
      <c r="B38" s="31"/>
      <c r="C38" s="31"/>
      <c r="D38" s="31"/>
      <c r="E38" s="31"/>
      <c r="F38" s="31"/>
    </row>
    <row r="39" spans="1:6" x14ac:dyDescent="0.2">
      <c r="A39" s="31"/>
      <c r="B39" s="31"/>
      <c r="C39" s="31"/>
      <c r="D39" s="31"/>
      <c r="E39" s="31"/>
      <c r="F39" s="31"/>
    </row>
    <row r="40" spans="1:6" x14ac:dyDescent="0.2">
      <c r="A40" s="31"/>
      <c r="B40" s="31"/>
      <c r="C40" s="31"/>
      <c r="D40" s="31"/>
      <c r="E40" s="31"/>
      <c r="F40" s="31"/>
    </row>
    <row r="41" spans="1:6" x14ac:dyDescent="0.2">
      <c r="A41" s="31"/>
      <c r="B41" s="31"/>
      <c r="C41" s="31"/>
      <c r="D41" s="31"/>
      <c r="E41" s="31"/>
      <c r="F41" s="31"/>
    </row>
    <row r="42" spans="1:6" x14ac:dyDescent="0.2">
      <c r="A42" s="31"/>
      <c r="B42" s="31"/>
      <c r="C42" s="31"/>
      <c r="D42" s="31"/>
      <c r="E42" s="31"/>
      <c r="F42" s="31"/>
    </row>
    <row r="43" spans="1:6" x14ac:dyDescent="0.2">
      <c r="A43" s="31"/>
      <c r="B43" s="31"/>
      <c r="C43" s="31"/>
      <c r="D43" s="31"/>
      <c r="E43" s="31"/>
      <c r="F43" s="31"/>
    </row>
    <row r="44" spans="1:6" x14ac:dyDescent="0.2">
      <c r="A44" s="31"/>
      <c r="B44" s="31"/>
      <c r="C44" s="31"/>
      <c r="D44" s="31"/>
      <c r="E44" s="31"/>
      <c r="F44" s="31"/>
    </row>
    <row r="45" spans="1:6" x14ac:dyDescent="0.2">
      <c r="A45" s="31"/>
      <c r="B45" s="31"/>
      <c r="C45" s="31"/>
      <c r="D45" s="31"/>
      <c r="E45" s="31"/>
      <c r="F45" s="31"/>
    </row>
    <row r="46" spans="1:6" x14ac:dyDescent="0.2">
      <c r="A46" s="31"/>
      <c r="B46" s="31"/>
      <c r="C46" s="31"/>
      <c r="D46" s="31"/>
      <c r="E46" s="31"/>
      <c r="F46" s="31"/>
    </row>
    <row r="47" spans="1:6" x14ac:dyDescent="0.2">
      <c r="A47" s="31"/>
      <c r="B47" s="31"/>
      <c r="C47" s="31"/>
      <c r="D47" s="31"/>
      <c r="E47" s="31"/>
      <c r="F47" s="31"/>
    </row>
    <row r="48" spans="1:6" x14ac:dyDescent="0.2">
      <c r="A48" s="31"/>
      <c r="B48" s="31"/>
      <c r="C48" s="31"/>
      <c r="D48" s="31"/>
      <c r="E48" s="31"/>
      <c r="F48" s="31"/>
    </row>
    <row r="49" spans="1:6" x14ac:dyDescent="0.2">
      <c r="A49" s="31"/>
      <c r="B49" s="31"/>
      <c r="C49" s="31"/>
      <c r="D49" s="31"/>
      <c r="E49" s="31"/>
      <c r="F49" s="31"/>
    </row>
    <row r="50" spans="1:6" x14ac:dyDescent="0.2">
      <c r="A50" s="31"/>
      <c r="B50" s="31"/>
      <c r="C50" s="31"/>
      <c r="D50" s="31"/>
      <c r="E50" s="31"/>
      <c r="F50" s="31"/>
    </row>
    <row r="51" spans="1:6" x14ac:dyDescent="0.2">
      <c r="A51" s="31"/>
      <c r="B51" s="31"/>
      <c r="C51" s="31"/>
      <c r="D51" s="31"/>
      <c r="E51" s="31"/>
      <c r="F51" s="31"/>
    </row>
    <row r="52" spans="1:6" x14ac:dyDescent="0.2">
      <c r="A52" s="31"/>
      <c r="B52" s="31"/>
      <c r="C52" s="31"/>
      <c r="D52" s="31"/>
      <c r="E52" s="31"/>
      <c r="F52" s="31"/>
    </row>
    <row r="53" spans="1:6" x14ac:dyDescent="0.2">
      <c r="A53" s="31"/>
      <c r="B53" s="31"/>
      <c r="C53" s="31"/>
      <c r="D53" s="31"/>
      <c r="E53" s="31"/>
      <c r="F53" s="31"/>
    </row>
    <row r="54" spans="1:6" x14ac:dyDescent="0.2">
      <c r="A54" s="31"/>
      <c r="B54" s="31"/>
      <c r="C54" s="31"/>
      <c r="D54" s="31"/>
      <c r="E54" s="31"/>
      <c r="F54" s="31"/>
    </row>
    <row r="55" spans="1:6" x14ac:dyDescent="0.2">
      <c r="A55" s="31"/>
      <c r="B55" s="31"/>
      <c r="C55" s="31"/>
      <c r="D55" s="31"/>
      <c r="E55" s="31"/>
      <c r="F55" s="31"/>
    </row>
    <row r="56" spans="1:6" x14ac:dyDescent="0.2">
      <c r="A56" s="31"/>
      <c r="B56" s="31"/>
      <c r="C56" s="31"/>
      <c r="D56" s="31"/>
      <c r="E56" s="31"/>
      <c r="F56" s="31"/>
    </row>
    <row r="57" spans="1:6" x14ac:dyDescent="0.2">
      <c r="A57" s="31"/>
      <c r="B57" s="31"/>
      <c r="C57" s="31"/>
      <c r="D57" s="31"/>
      <c r="E57" s="31"/>
      <c r="F57" s="31"/>
    </row>
    <row r="58" spans="1:6" x14ac:dyDescent="0.2">
      <c r="A58" s="31"/>
      <c r="B58" s="31"/>
      <c r="C58" s="31"/>
      <c r="D58" s="31"/>
      <c r="E58" s="31"/>
      <c r="F58" s="31"/>
    </row>
    <row r="59" spans="1:6" x14ac:dyDescent="0.2">
      <c r="A59" s="31"/>
      <c r="B59" s="31"/>
      <c r="C59" s="31"/>
      <c r="D59" s="31"/>
      <c r="E59" s="31"/>
      <c r="F59" s="31"/>
    </row>
    <row r="60" spans="1:6" x14ac:dyDescent="0.2">
      <c r="A60" s="31"/>
      <c r="B60" s="31"/>
      <c r="C60" s="31"/>
      <c r="D60" s="31"/>
      <c r="E60" s="31"/>
      <c r="F60" s="31"/>
    </row>
    <row r="61" spans="1:6" x14ac:dyDescent="0.2">
      <c r="A61" s="31"/>
      <c r="B61" s="31"/>
      <c r="C61" s="31"/>
      <c r="D61" s="31"/>
      <c r="E61" s="31"/>
      <c r="F61" s="31"/>
    </row>
    <row r="62" spans="1:6" x14ac:dyDescent="0.2">
      <c r="A62" s="31"/>
      <c r="B62" s="31"/>
      <c r="C62" s="31"/>
      <c r="D62" s="31"/>
      <c r="E62" s="31"/>
      <c r="F62" s="31"/>
    </row>
    <row r="63" spans="1:6" x14ac:dyDescent="0.2">
      <c r="A63" s="31"/>
      <c r="B63" s="31"/>
      <c r="C63" s="31"/>
      <c r="D63" s="31"/>
      <c r="E63" s="31"/>
      <c r="F63" s="31"/>
    </row>
    <row r="64" spans="1:6" x14ac:dyDescent="0.2">
      <c r="A64" s="31"/>
      <c r="B64" s="31"/>
      <c r="C64" s="31"/>
      <c r="D64" s="31"/>
      <c r="E64" s="31"/>
      <c r="F64" s="31"/>
    </row>
    <row r="65" spans="1:6" x14ac:dyDescent="0.2">
      <c r="A65" s="31"/>
      <c r="B65" s="31"/>
      <c r="C65" s="31"/>
      <c r="D65" s="31"/>
      <c r="E65" s="31"/>
      <c r="F65" s="31"/>
    </row>
    <row r="66" spans="1:6" x14ac:dyDescent="0.2">
      <c r="A66" s="31"/>
      <c r="B66" s="31"/>
      <c r="C66" s="31"/>
      <c r="D66" s="31"/>
      <c r="E66" s="31"/>
      <c r="F66" s="31"/>
    </row>
    <row r="67" spans="1:6" x14ac:dyDescent="0.2">
      <c r="A67" s="31"/>
      <c r="B67" s="31"/>
      <c r="C67" s="31"/>
      <c r="D67" s="31"/>
      <c r="E67" s="31"/>
      <c r="F67" s="31"/>
    </row>
    <row r="68" spans="1:6" x14ac:dyDescent="0.2">
      <c r="A68" s="31"/>
      <c r="B68" s="31"/>
      <c r="C68" s="31"/>
      <c r="D68" s="31"/>
      <c r="E68" s="31"/>
      <c r="F68" s="31"/>
    </row>
    <row r="69" spans="1:6" x14ac:dyDescent="0.2">
      <c r="A69" s="31"/>
      <c r="B69" s="31"/>
      <c r="C69" s="31"/>
      <c r="D69" s="31"/>
      <c r="E69" s="31"/>
      <c r="F69" s="31"/>
    </row>
    <row r="70" spans="1:6" x14ac:dyDescent="0.2">
      <c r="A70" s="31"/>
      <c r="B70" s="31"/>
      <c r="C70" s="31"/>
      <c r="D70" s="31"/>
      <c r="E70" s="31"/>
      <c r="F70" s="31"/>
    </row>
    <row r="71" spans="1:6" x14ac:dyDescent="0.2">
      <c r="A71" s="31"/>
      <c r="B71" s="31"/>
      <c r="C71" s="31"/>
      <c r="D71" s="31"/>
      <c r="E71" s="31"/>
      <c r="F71" s="31"/>
    </row>
    <row r="72" spans="1:6" x14ac:dyDescent="0.2">
      <c r="A72" s="31"/>
      <c r="B72" s="31"/>
      <c r="C72" s="31"/>
      <c r="D72" s="31"/>
      <c r="E72" s="31"/>
      <c r="F72" s="31"/>
    </row>
    <row r="73" spans="1:6" x14ac:dyDescent="0.2">
      <c r="A73" s="31"/>
      <c r="B73" s="31"/>
      <c r="C73" s="31"/>
      <c r="D73" s="31"/>
      <c r="E73" s="31"/>
      <c r="F73" s="31"/>
    </row>
    <row r="74" spans="1:6" x14ac:dyDescent="0.2">
      <c r="A74" s="31"/>
      <c r="B74" s="31"/>
      <c r="C74" s="31"/>
      <c r="D74" s="31"/>
      <c r="E74" s="31"/>
      <c r="F74" s="31"/>
    </row>
    <row r="75" spans="1:6" x14ac:dyDescent="0.2">
      <c r="A75" s="31"/>
      <c r="B75" s="31"/>
      <c r="C75" s="31"/>
      <c r="D75" s="31"/>
      <c r="E75" s="31"/>
      <c r="F75" s="31"/>
    </row>
    <row r="76" spans="1:6" x14ac:dyDescent="0.2">
      <c r="A76" s="31"/>
      <c r="B76" s="31"/>
      <c r="C76" s="31"/>
      <c r="D76" s="31"/>
      <c r="E76" s="31"/>
      <c r="F76" s="31"/>
    </row>
    <row r="77" spans="1:6" x14ac:dyDescent="0.2">
      <c r="A77" s="31"/>
      <c r="B77" s="31"/>
      <c r="C77" s="31"/>
      <c r="D77" s="31"/>
      <c r="E77" s="31"/>
      <c r="F77" s="31"/>
    </row>
    <row r="78" spans="1:6" x14ac:dyDescent="0.2">
      <c r="A78" s="31"/>
      <c r="B78" s="31"/>
      <c r="C78" s="31"/>
      <c r="D78" s="31"/>
      <c r="E78" s="31"/>
      <c r="F78" s="31"/>
    </row>
    <row r="79" spans="1:6" x14ac:dyDescent="0.2">
      <c r="A79" s="31"/>
      <c r="B79" s="31"/>
      <c r="C79" s="31"/>
      <c r="D79" s="31"/>
      <c r="E79" s="31"/>
      <c r="F79" s="31"/>
    </row>
    <row r="80" spans="1:6" x14ac:dyDescent="0.2">
      <c r="A80" s="31"/>
      <c r="B80" s="31"/>
      <c r="C80" s="31"/>
      <c r="D80" s="31"/>
      <c r="E80" s="31"/>
      <c r="F80" s="31"/>
    </row>
    <row r="81" spans="1:6" x14ac:dyDescent="0.2">
      <c r="A81" s="31"/>
      <c r="B81" s="31"/>
      <c r="C81" s="31"/>
      <c r="D81" s="31"/>
      <c r="E81" s="31"/>
      <c r="F81" s="31"/>
    </row>
    <row r="82" spans="1:6" x14ac:dyDescent="0.2">
      <c r="A82" s="31"/>
      <c r="B82" s="31"/>
      <c r="C82" s="31"/>
      <c r="D82" s="31"/>
      <c r="E82" s="31"/>
      <c r="F82" s="31"/>
    </row>
    <row r="83" spans="1:6" x14ac:dyDescent="0.2">
      <c r="A83" s="31"/>
      <c r="B83" s="31"/>
      <c r="C83" s="31"/>
      <c r="D83" s="31"/>
      <c r="E83" s="31"/>
      <c r="F83" s="31"/>
    </row>
    <row r="84" spans="1:6" x14ac:dyDescent="0.2">
      <c r="A84" s="31"/>
      <c r="B84" s="31"/>
      <c r="C84" s="31"/>
      <c r="D84" s="31"/>
      <c r="E84" s="31"/>
      <c r="F84" s="31"/>
    </row>
    <row r="85" spans="1:6" x14ac:dyDescent="0.2">
      <c r="A85" s="31"/>
      <c r="B85" s="31"/>
      <c r="C85" s="31"/>
      <c r="D85" s="31"/>
      <c r="E85" s="31"/>
      <c r="F85" s="31"/>
    </row>
    <row r="86" spans="1:6" x14ac:dyDescent="0.2">
      <c r="A86" s="31"/>
      <c r="B86" s="31"/>
      <c r="C86" s="31"/>
      <c r="D86" s="31"/>
      <c r="E86" s="31"/>
      <c r="F86" s="31"/>
    </row>
    <row r="87" spans="1:6" x14ac:dyDescent="0.2">
      <c r="A87" s="31"/>
      <c r="B87" s="31"/>
      <c r="C87" s="31"/>
      <c r="D87" s="31"/>
      <c r="E87" s="31"/>
      <c r="F87" s="31"/>
    </row>
    <row r="88" spans="1:6" x14ac:dyDescent="0.2">
      <c r="A88" s="31"/>
      <c r="B88" s="31"/>
      <c r="C88" s="31"/>
      <c r="D88" s="31"/>
      <c r="E88" s="31"/>
      <c r="F88" s="31"/>
    </row>
    <row r="89" spans="1:6" x14ac:dyDescent="0.2">
      <c r="A89" s="31"/>
      <c r="B89" s="31"/>
      <c r="C89" s="31"/>
      <c r="D89" s="31"/>
      <c r="E89" s="31"/>
      <c r="F89" s="31"/>
    </row>
    <row r="90" spans="1:6" x14ac:dyDescent="0.2">
      <c r="A90" s="31"/>
      <c r="B90" s="31"/>
      <c r="C90" s="31"/>
      <c r="D90" s="31"/>
      <c r="E90" s="31"/>
      <c r="F90" s="31"/>
    </row>
    <row r="91" spans="1:6" x14ac:dyDescent="0.2">
      <c r="A91" s="31"/>
      <c r="B91" s="31"/>
      <c r="C91" s="31"/>
      <c r="D91" s="31"/>
      <c r="E91" s="31"/>
      <c r="F91" s="31"/>
    </row>
    <row r="92" spans="1:6" x14ac:dyDescent="0.2">
      <c r="A92" s="31"/>
      <c r="B92" s="31"/>
      <c r="C92" s="31"/>
      <c r="D92" s="31"/>
      <c r="E92" s="31"/>
      <c r="F92" s="31"/>
    </row>
    <row r="93" spans="1:6" x14ac:dyDescent="0.2">
      <c r="A93" s="31"/>
      <c r="B93" s="31"/>
      <c r="C93" s="31"/>
      <c r="D93" s="31"/>
      <c r="E93" s="31"/>
      <c r="F93" s="31"/>
    </row>
    <row r="94" spans="1:6" x14ac:dyDescent="0.2">
      <c r="A94" s="31"/>
      <c r="B94" s="31"/>
      <c r="C94" s="31"/>
      <c r="D94" s="31"/>
      <c r="E94" s="31"/>
      <c r="F94" s="31"/>
    </row>
    <row r="95" spans="1:6" x14ac:dyDescent="0.2">
      <c r="A95" s="31"/>
      <c r="B95" s="31"/>
      <c r="C95" s="31"/>
      <c r="D95" s="31"/>
      <c r="E95" s="31"/>
      <c r="F95" s="31"/>
    </row>
    <row r="96" spans="1:6" x14ac:dyDescent="0.2">
      <c r="A96" s="31"/>
      <c r="B96" s="31"/>
      <c r="C96" s="31"/>
      <c r="D96" s="31"/>
      <c r="E96" s="31"/>
      <c r="F96" s="31"/>
    </row>
    <row r="97" spans="1:6" x14ac:dyDescent="0.2">
      <c r="A97" s="31"/>
      <c r="B97" s="31"/>
      <c r="C97" s="31"/>
      <c r="D97" s="31"/>
      <c r="E97" s="31"/>
      <c r="F97" s="31"/>
    </row>
    <row r="98" spans="1:6" x14ac:dyDescent="0.2">
      <c r="A98" s="31"/>
      <c r="B98" s="31"/>
      <c r="C98" s="31"/>
      <c r="D98" s="31"/>
      <c r="E98" s="31"/>
      <c r="F98" s="31"/>
    </row>
    <row r="99" spans="1:6" x14ac:dyDescent="0.2">
      <c r="A99" s="31"/>
      <c r="B99" s="31"/>
      <c r="C99" s="31"/>
      <c r="D99" s="31"/>
      <c r="E99" s="31"/>
      <c r="F99" s="31"/>
    </row>
    <row r="100" spans="1:6" x14ac:dyDescent="0.2">
      <c r="A100" s="31"/>
      <c r="B100" s="31"/>
      <c r="C100" s="31"/>
      <c r="D100" s="31"/>
      <c r="E100" s="31"/>
      <c r="F100" s="31"/>
    </row>
    <row r="101" spans="1:6" x14ac:dyDescent="0.2">
      <c r="A101" s="31"/>
      <c r="B101" s="31"/>
      <c r="C101" s="31"/>
      <c r="D101" s="31"/>
      <c r="E101" s="31"/>
      <c r="F101" s="31"/>
    </row>
    <row r="102" spans="1:6" x14ac:dyDescent="0.2">
      <c r="A102" s="31"/>
      <c r="B102" s="31"/>
      <c r="C102" s="31"/>
      <c r="D102" s="31"/>
      <c r="E102" s="31"/>
      <c r="F102" s="31"/>
    </row>
    <row r="103" spans="1:6" x14ac:dyDescent="0.2">
      <c r="A103" s="31"/>
      <c r="B103" s="31"/>
      <c r="C103" s="31"/>
      <c r="D103" s="31"/>
      <c r="E103" s="31"/>
      <c r="F103" s="31"/>
    </row>
    <row r="104" spans="1:6" x14ac:dyDescent="0.2">
      <c r="A104" s="31"/>
      <c r="B104" s="31"/>
      <c r="C104" s="31"/>
      <c r="D104" s="31"/>
      <c r="E104" s="31"/>
      <c r="F104" s="31"/>
    </row>
    <row r="105" spans="1:6" x14ac:dyDescent="0.2">
      <c r="A105" s="31"/>
      <c r="B105" s="31"/>
      <c r="C105" s="31"/>
      <c r="D105" s="31"/>
      <c r="E105" s="31"/>
      <c r="F105" s="31"/>
    </row>
    <row r="106" spans="1:6" x14ac:dyDescent="0.2">
      <c r="A106" s="31"/>
      <c r="B106" s="31"/>
      <c r="C106" s="31"/>
      <c r="D106" s="31"/>
      <c r="E106" s="31"/>
      <c r="F106" s="31"/>
    </row>
    <row r="107" spans="1:6" x14ac:dyDescent="0.2">
      <c r="A107" s="31"/>
      <c r="B107" s="31"/>
      <c r="C107" s="31"/>
      <c r="D107" s="31"/>
      <c r="E107" s="31"/>
      <c r="F107" s="31"/>
    </row>
    <row r="108" spans="1:6" x14ac:dyDescent="0.2">
      <c r="A108" s="31"/>
      <c r="B108" s="31"/>
      <c r="C108" s="31"/>
      <c r="D108" s="31"/>
      <c r="E108" s="31"/>
      <c r="F108" s="31"/>
    </row>
    <row r="109" spans="1:6" x14ac:dyDescent="0.2">
      <c r="A109" s="31"/>
      <c r="B109" s="31"/>
      <c r="C109" s="31"/>
      <c r="D109" s="31"/>
      <c r="E109" s="31"/>
      <c r="F109" s="31"/>
    </row>
    <row r="110" spans="1:6" x14ac:dyDescent="0.2">
      <c r="A110" s="31"/>
      <c r="B110" s="31"/>
      <c r="C110" s="31"/>
      <c r="D110" s="31"/>
      <c r="E110" s="31"/>
      <c r="F110" s="31"/>
    </row>
    <row r="111" spans="1:6" x14ac:dyDescent="0.2">
      <c r="A111" s="31"/>
      <c r="B111" s="31"/>
      <c r="C111" s="31"/>
      <c r="D111" s="31"/>
      <c r="E111" s="31"/>
      <c r="F111" s="31"/>
    </row>
    <row r="112" spans="1:6" x14ac:dyDescent="0.2">
      <c r="A112" s="31"/>
      <c r="B112" s="31"/>
      <c r="C112" s="31"/>
      <c r="D112" s="31"/>
      <c r="E112" s="31"/>
      <c r="F112" s="31"/>
    </row>
    <row r="113" spans="1:6" x14ac:dyDescent="0.2">
      <c r="A113" s="31"/>
      <c r="B113" s="31"/>
      <c r="C113" s="31"/>
      <c r="D113" s="31"/>
      <c r="E113" s="31"/>
      <c r="F113" s="31"/>
    </row>
    <row r="114" spans="1:6" x14ac:dyDescent="0.2">
      <c r="A114" s="31"/>
      <c r="B114" s="31"/>
      <c r="C114" s="31"/>
      <c r="D114" s="31"/>
      <c r="E114" s="31"/>
      <c r="F114" s="31"/>
    </row>
    <row r="115" spans="1:6" x14ac:dyDescent="0.2">
      <c r="A115" s="31"/>
      <c r="B115" s="31"/>
      <c r="C115" s="31"/>
      <c r="D115" s="31"/>
      <c r="E115" s="31"/>
      <c r="F115" s="31"/>
    </row>
    <row r="116" spans="1:6" x14ac:dyDescent="0.2">
      <c r="A116" s="31"/>
      <c r="B116" s="31"/>
      <c r="C116" s="31"/>
      <c r="D116" s="31"/>
      <c r="E116" s="31"/>
      <c r="F116" s="31"/>
    </row>
    <row r="117" spans="1:6" x14ac:dyDescent="0.2">
      <c r="A117" s="31"/>
      <c r="B117" s="31"/>
      <c r="C117" s="31"/>
      <c r="D117" s="31"/>
      <c r="E117" s="31"/>
      <c r="F117" s="31"/>
    </row>
    <row r="118" spans="1:6" x14ac:dyDescent="0.2">
      <c r="A118" s="31"/>
      <c r="B118" s="31"/>
      <c r="C118" s="31"/>
      <c r="D118" s="31"/>
      <c r="E118" s="31"/>
      <c r="F118" s="31"/>
    </row>
    <row r="119" spans="1:6" x14ac:dyDescent="0.2">
      <c r="A119" s="31"/>
      <c r="B119" s="31"/>
      <c r="C119" s="31"/>
      <c r="D119" s="31"/>
      <c r="E119" s="31"/>
      <c r="F119" s="31"/>
    </row>
    <row r="120" spans="1:6" x14ac:dyDescent="0.2">
      <c r="A120" s="31"/>
      <c r="B120" s="31"/>
      <c r="C120" s="31"/>
      <c r="D120" s="31"/>
      <c r="E120" s="31"/>
      <c r="F120" s="31"/>
    </row>
    <row r="121" spans="1:6" x14ac:dyDescent="0.2">
      <c r="A121" s="31"/>
      <c r="B121" s="31"/>
      <c r="C121" s="31"/>
      <c r="D121" s="31"/>
      <c r="E121" s="31"/>
      <c r="F121" s="31"/>
    </row>
    <row r="122" spans="1:6" x14ac:dyDescent="0.2">
      <c r="A122" s="31"/>
      <c r="B122" s="31"/>
      <c r="C122" s="31"/>
      <c r="D122" s="31"/>
      <c r="E122" s="31"/>
      <c r="F122" s="31"/>
    </row>
    <row r="123" spans="1:6" x14ac:dyDescent="0.2">
      <c r="A123" s="31"/>
      <c r="B123" s="31"/>
      <c r="C123" s="31"/>
      <c r="D123" s="31"/>
      <c r="E123" s="31"/>
      <c r="F123" s="31"/>
    </row>
    <row r="124" spans="1:6" x14ac:dyDescent="0.2">
      <c r="A124" s="31"/>
      <c r="B124" s="31"/>
      <c r="C124" s="31"/>
      <c r="D124" s="31"/>
      <c r="E124" s="31"/>
      <c r="F124" s="31"/>
    </row>
    <row r="125" spans="1:6" x14ac:dyDescent="0.2">
      <c r="A125" s="31"/>
      <c r="B125" s="31"/>
      <c r="C125" s="31"/>
      <c r="D125" s="31"/>
      <c r="E125" s="31"/>
      <c r="F125" s="31"/>
    </row>
    <row r="126" spans="1:6" x14ac:dyDescent="0.2">
      <c r="A126" s="31"/>
      <c r="B126" s="31"/>
      <c r="C126" s="31"/>
      <c r="D126" s="31"/>
      <c r="E126" s="31"/>
      <c r="F126" s="31"/>
    </row>
    <row r="127" spans="1:6" x14ac:dyDescent="0.2">
      <c r="A127" s="31"/>
      <c r="B127" s="31"/>
      <c r="C127" s="31"/>
      <c r="D127" s="31"/>
      <c r="E127" s="31"/>
      <c r="F127" s="31"/>
    </row>
    <row r="128" spans="1:6" x14ac:dyDescent="0.2">
      <c r="A128" s="31"/>
      <c r="B128" s="31"/>
      <c r="C128" s="31"/>
      <c r="D128" s="31"/>
      <c r="E128" s="31"/>
      <c r="F128" s="31"/>
    </row>
    <row r="129" spans="1:6" x14ac:dyDescent="0.2">
      <c r="A129" s="31"/>
      <c r="B129" s="31"/>
      <c r="C129" s="31"/>
      <c r="D129" s="31"/>
      <c r="E129" s="31"/>
      <c r="F129" s="31"/>
    </row>
    <row r="130" spans="1:6" x14ac:dyDescent="0.2">
      <c r="A130" s="31"/>
      <c r="B130" s="31"/>
      <c r="C130" s="31"/>
      <c r="D130" s="31"/>
      <c r="E130" s="31"/>
      <c r="F130" s="31"/>
    </row>
    <row r="131" spans="1:6" x14ac:dyDescent="0.2">
      <c r="A131" s="31"/>
      <c r="B131" s="31"/>
      <c r="C131" s="31"/>
      <c r="D131" s="31"/>
      <c r="E131" s="31"/>
      <c r="F131" s="31"/>
    </row>
    <row r="132" spans="1:6" x14ac:dyDescent="0.2">
      <c r="A132" s="31"/>
      <c r="B132" s="31"/>
      <c r="C132" s="31"/>
      <c r="D132" s="31"/>
      <c r="E132" s="31"/>
      <c r="F132" s="31"/>
    </row>
    <row r="133" spans="1:6" x14ac:dyDescent="0.2">
      <c r="A133" s="31"/>
      <c r="B133" s="31"/>
      <c r="C133" s="31"/>
      <c r="D133" s="31"/>
      <c r="E133" s="31"/>
      <c r="F133" s="31"/>
    </row>
    <row r="134" spans="1:6" x14ac:dyDescent="0.2">
      <c r="A134" s="31"/>
      <c r="B134" s="31"/>
      <c r="C134" s="31"/>
      <c r="D134" s="31"/>
      <c r="E134" s="31"/>
      <c r="F134" s="31"/>
    </row>
    <row r="135" spans="1:6" x14ac:dyDescent="0.2">
      <c r="A135" s="31"/>
      <c r="B135" s="31"/>
      <c r="C135" s="31"/>
      <c r="D135" s="31"/>
      <c r="E135" s="31"/>
      <c r="F135" s="31"/>
    </row>
    <row r="136" spans="1:6" x14ac:dyDescent="0.2">
      <c r="A136" s="31"/>
      <c r="B136" s="31"/>
      <c r="C136" s="31"/>
      <c r="D136" s="31"/>
      <c r="E136" s="31"/>
      <c r="F136" s="31"/>
    </row>
    <row r="137" spans="1:6" x14ac:dyDescent="0.2">
      <c r="A137" s="31"/>
      <c r="B137" s="31"/>
      <c r="C137" s="31"/>
      <c r="D137" s="31"/>
      <c r="E137" s="31"/>
      <c r="F137" s="31"/>
    </row>
    <row r="138" spans="1:6" x14ac:dyDescent="0.2">
      <c r="A138" s="31"/>
      <c r="B138" s="31"/>
      <c r="C138" s="31"/>
      <c r="D138" s="31"/>
      <c r="E138" s="31"/>
      <c r="F138" s="31"/>
    </row>
    <row r="139" spans="1:6" x14ac:dyDescent="0.2">
      <c r="A139" s="31"/>
      <c r="B139" s="31"/>
      <c r="C139" s="31"/>
      <c r="D139" s="31"/>
      <c r="E139" s="31"/>
      <c r="F139" s="31"/>
    </row>
    <row r="140" spans="1:6" x14ac:dyDescent="0.2">
      <c r="A140" s="31"/>
      <c r="B140" s="31"/>
      <c r="C140" s="31"/>
      <c r="D140" s="31"/>
      <c r="E140" s="31"/>
      <c r="F140" s="31"/>
    </row>
    <row r="141" spans="1:6" x14ac:dyDescent="0.2">
      <c r="A141" s="31"/>
      <c r="B141" s="31"/>
      <c r="C141" s="31"/>
      <c r="D141" s="31"/>
      <c r="E141" s="31"/>
      <c r="F141" s="31"/>
    </row>
    <row r="142" spans="1:6" x14ac:dyDescent="0.2">
      <c r="A142" s="31"/>
      <c r="B142" s="31"/>
      <c r="C142" s="31"/>
      <c r="D142" s="31"/>
      <c r="E142" s="31"/>
      <c r="F142" s="31"/>
    </row>
    <row r="143" spans="1:6" x14ac:dyDescent="0.2">
      <c r="A143" s="31"/>
      <c r="B143" s="31"/>
      <c r="C143" s="31"/>
      <c r="D143" s="31"/>
      <c r="E143" s="31"/>
      <c r="F143" s="31"/>
    </row>
    <row r="144" spans="1:6" x14ac:dyDescent="0.2">
      <c r="A144" s="31"/>
      <c r="B144" s="31"/>
      <c r="C144" s="31"/>
      <c r="D144" s="31"/>
      <c r="E144" s="31"/>
      <c r="F144" s="31"/>
    </row>
    <row r="145" spans="1:6" x14ac:dyDescent="0.2">
      <c r="A145" s="31"/>
      <c r="B145" s="31"/>
      <c r="C145" s="31"/>
      <c r="D145" s="31"/>
      <c r="E145" s="31"/>
      <c r="F145" s="31"/>
    </row>
    <row r="146" spans="1:6" x14ac:dyDescent="0.2">
      <c r="A146" s="31"/>
      <c r="B146" s="31"/>
      <c r="C146" s="31"/>
      <c r="D146" s="31"/>
      <c r="E146" s="31"/>
      <c r="F146" s="31"/>
    </row>
    <row r="147" spans="1:6" x14ac:dyDescent="0.2">
      <c r="A147" s="31"/>
      <c r="B147" s="31"/>
      <c r="C147" s="31"/>
      <c r="D147" s="31"/>
      <c r="E147" s="31"/>
      <c r="F147" s="31"/>
    </row>
    <row r="148" spans="1:6" x14ac:dyDescent="0.2">
      <c r="A148" s="31"/>
      <c r="B148" s="31"/>
      <c r="C148" s="31"/>
      <c r="D148" s="31"/>
      <c r="E148" s="31"/>
      <c r="F148" s="31"/>
    </row>
    <row r="149" spans="1:6" x14ac:dyDescent="0.2">
      <c r="A149" s="31"/>
      <c r="B149" s="31"/>
      <c r="C149" s="31"/>
      <c r="D149" s="31"/>
      <c r="E149" s="31"/>
      <c r="F149" s="31"/>
    </row>
    <row r="150" spans="1:6" x14ac:dyDescent="0.2">
      <c r="A150" s="31"/>
      <c r="B150" s="31"/>
      <c r="C150" s="31"/>
      <c r="D150" s="31"/>
      <c r="E150" s="31"/>
      <c r="F150" s="31"/>
    </row>
    <row r="151" spans="1:6" x14ac:dyDescent="0.2">
      <c r="A151" s="31"/>
      <c r="B151" s="31"/>
      <c r="C151" s="31"/>
      <c r="D151" s="31"/>
      <c r="E151" s="31"/>
      <c r="F151" s="31"/>
    </row>
    <row r="152" spans="1:6" x14ac:dyDescent="0.2">
      <c r="A152" s="31"/>
      <c r="B152" s="31"/>
      <c r="C152" s="31"/>
      <c r="D152" s="31"/>
      <c r="E152" s="31"/>
      <c r="F152" s="31"/>
    </row>
    <row r="153" spans="1:6" x14ac:dyDescent="0.2">
      <c r="A153" s="31"/>
      <c r="B153" s="31"/>
      <c r="C153" s="31"/>
      <c r="D153" s="31"/>
      <c r="E153" s="31"/>
      <c r="F153" s="31"/>
    </row>
    <row r="154" spans="1:6" x14ac:dyDescent="0.2">
      <c r="A154" s="31"/>
      <c r="B154" s="31"/>
      <c r="C154" s="31"/>
      <c r="D154" s="31"/>
      <c r="E154" s="31"/>
      <c r="F154" s="31"/>
    </row>
    <row r="155" spans="1:6" x14ac:dyDescent="0.2">
      <c r="A155" s="31"/>
      <c r="B155" s="31"/>
      <c r="C155" s="31"/>
      <c r="D155" s="31"/>
      <c r="E155" s="31"/>
      <c r="F155" s="31"/>
    </row>
    <row r="156" spans="1:6" x14ac:dyDescent="0.2">
      <c r="A156" s="31"/>
      <c r="B156" s="31"/>
      <c r="C156" s="31"/>
      <c r="D156" s="31"/>
      <c r="E156" s="31"/>
      <c r="F156" s="31"/>
    </row>
    <row r="157" spans="1:6" x14ac:dyDescent="0.2">
      <c r="A157" s="31"/>
      <c r="B157" s="31"/>
      <c r="C157" s="31"/>
      <c r="D157" s="31"/>
      <c r="E157" s="31"/>
      <c r="F157" s="31"/>
    </row>
    <row r="158" spans="1:6" x14ac:dyDescent="0.2">
      <c r="A158" s="31"/>
      <c r="B158" s="31"/>
      <c r="C158" s="31"/>
      <c r="D158" s="31"/>
      <c r="E158" s="31"/>
      <c r="F158" s="31"/>
    </row>
    <row r="159" spans="1:6" x14ac:dyDescent="0.2">
      <c r="A159" s="31"/>
      <c r="B159" s="31"/>
      <c r="C159" s="31"/>
      <c r="D159" s="31"/>
      <c r="E159" s="31"/>
      <c r="F159" s="31"/>
    </row>
    <row r="160" spans="1:6" x14ac:dyDescent="0.2">
      <c r="A160" s="31"/>
      <c r="B160" s="31"/>
      <c r="C160" s="31"/>
      <c r="D160" s="31"/>
      <c r="E160" s="31"/>
      <c r="F160" s="31"/>
    </row>
    <row r="161" spans="1:6" x14ac:dyDescent="0.2">
      <c r="A161" s="31"/>
      <c r="B161" s="31"/>
      <c r="C161" s="31"/>
      <c r="D161" s="31"/>
      <c r="E161" s="31"/>
      <c r="F161" s="31"/>
    </row>
    <row r="162" spans="1:6" x14ac:dyDescent="0.2">
      <c r="A162" s="31"/>
      <c r="B162" s="31"/>
      <c r="C162" s="31"/>
      <c r="D162" s="31"/>
      <c r="E162" s="31"/>
      <c r="F162" s="31"/>
    </row>
    <row r="163" spans="1:6" x14ac:dyDescent="0.2">
      <c r="A163" s="31"/>
      <c r="B163" s="31"/>
      <c r="C163" s="31"/>
      <c r="D163" s="31"/>
      <c r="E163" s="31"/>
      <c r="F163" s="31"/>
    </row>
    <row r="164" spans="1:6" x14ac:dyDescent="0.2">
      <c r="A164" s="31"/>
      <c r="B164" s="31"/>
      <c r="C164" s="31"/>
      <c r="D164" s="31"/>
      <c r="E164" s="31"/>
      <c r="F164" s="31"/>
    </row>
    <row r="165" spans="1:6" x14ac:dyDescent="0.2">
      <c r="A165" s="31"/>
      <c r="B165" s="31"/>
      <c r="C165" s="31"/>
      <c r="D165" s="31"/>
      <c r="E165" s="31"/>
      <c r="F165" s="31"/>
    </row>
    <row r="166" spans="1:6" x14ac:dyDescent="0.2">
      <c r="A166" s="31"/>
      <c r="B166" s="31"/>
      <c r="C166" s="31"/>
      <c r="D166" s="31"/>
      <c r="E166" s="31"/>
      <c r="F166" s="31"/>
    </row>
    <row r="167" spans="1:6" x14ac:dyDescent="0.2">
      <c r="A167" s="31"/>
      <c r="B167" s="31"/>
      <c r="C167" s="31"/>
      <c r="D167" s="31"/>
      <c r="E167" s="31"/>
      <c r="F167" s="31"/>
    </row>
    <row r="168" spans="1:6" x14ac:dyDescent="0.2">
      <c r="A168" s="31"/>
      <c r="B168" s="31"/>
      <c r="C168" s="31"/>
      <c r="D168" s="31"/>
      <c r="E168" s="31"/>
      <c r="F168" s="31"/>
    </row>
    <row r="169" spans="1:6" x14ac:dyDescent="0.2">
      <c r="A169" s="31"/>
      <c r="B169" s="31"/>
      <c r="C169" s="31"/>
      <c r="D169" s="31"/>
      <c r="E169" s="31"/>
      <c r="F169" s="31"/>
    </row>
    <row r="170" spans="1:6" x14ac:dyDescent="0.2">
      <c r="A170" s="31"/>
      <c r="B170" s="31"/>
      <c r="C170" s="31"/>
      <c r="D170" s="31"/>
      <c r="E170" s="31"/>
      <c r="F170" s="31"/>
    </row>
    <row r="171" spans="1:6" x14ac:dyDescent="0.2">
      <c r="A171" s="31"/>
      <c r="B171" s="31"/>
      <c r="C171" s="31"/>
      <c r="D171" s="31"/>
      <c r="E171" s="31"/>
      <c r="F171" s="31"/>
    </row>
    <row r="172" spans="1:6" x14ac:dyDescent="0.2">
      <c r="A172" s="31"/>
      <c r="B172" s="31"/>
      <c r="C172" s="31"/>
      <c r="D172" s="31"/>
      <c r="E172" s="31"/>
      <c r="F172" s="31"/>
    </row>
    <row r="173" spans="1:6" x14ac:dyDescent="0.2">
      <c r="A173" s="31"/>
      <c r="B173" s="31"/>
      <c r="C173" s="31"/>
      <c r="D173" s="31"/>
      <c r="E173" s="31"/>
      <c r="F173" s="31"/>
    </row>
    <row r="174" spans="1:6" x14ac:dyDescent="0.2">
      <c r="A174" s="31"/>
      <c r="B174" s="31"/>
      <c r="C174" s="31"/>
      <c r="D174" s="31"/>
      <c r="E174" s="31"/>
      <c r="F174" s="31"/>
    </row>
    <row r="175" spans="1:6" x14ac:dyDescent="0.2">
      <c r="A175" s="31"/>
      <c r="B175" s="31"/>
      <c r="C175" s="31"/>
      <c r="D175" s="31"/>
      <c r="E175" s="31"/>
      <c r="F175" s="31"/>
    </row>
    <row r="176" spans="1:6" x14ac:dyDescent="0.2">
      <c r="A176" s="31"/>
      <c r="B176" s="31"/>
      <c r="C176" s="31"/>
      <c r="D176" s="31"/>
      <c r="E176" s="31"/>
      <c r="F176" s="31"/>
    </row>
    <row r="177" spans="1:6" x14ac:dyDescent="0.2">
      <c r="A177" s="31"/>
      <c r="B177" s="31"/>
      <c r="C177" s="31"/>
      <c r="D177" s="31"/>
      <c r="E177" s="31"/>
      <c r="F177" s="31"/>
    </row>
    <row r="178" spans="1:6" x14ac:dyDescent="0.2">
      <c r="A178" s="31"/>
      <c r="B178" s="31"/>
      <c r="C178" s="31"/>
      <c r="D178" s="31"/>
      <c r="E178" s="31"/>
      <c r="F178" s="31"/>
    </row>
    <row r="179" spans="1:6" x14ac:dyDescent="0.2">
      <c r="A179" s="31"/>
      <c r="B179" s="31"/>
      <c r="C179" s="31"/>
      <c r="D179" s="31"/>
      <c r="E179" s="31"/>
      <c r="F179" s="31"/>
    </row>
    <row r="180" spans="1:6" x14ac:dyDescent="0.2">
      <c r="A180" s="31"/>
      <c r="B180" s="31"/>
      <c r="C180" s="31"/>
      <c r="D180" s="31"/>
      <c r="E180" s="31"/>
      <c r="F180" s="31"/>
    </row>
    <row r="181" spans="1:6" x14ac:dyDescent="0.2">
      <c r="A181" s="31"/>
      <c r="B181" s="31"/>
      <c r="C181" s="31"/>
      <c r="D181" s="31"/>
      <c r="E181" s="31"/>
      <c r="F181" s="31"/>
    </row>
    <row r="182" spans="1:6" x14ac:dyDescent="0.2">
      <c r="A182" s="31"/>
      <c r="B182" s="31"/>
      <c r="C182" s="31"/>
      <c r="D182" s="31"/>
      <c r="E182" s="31"/>
      <c r="F182" s="31"/>
    </row>
    <row r="183" spans="1:6" x14ac:dyDescent="0.2">
      <c r="A183" s="31"/>
      <c r="B183" s="31"/>
      <c r="C183" s="31"/>
      <c r="D183" s="31"/>
      <c r="E183" s="31"/>
      <c r="F183" s="31"/>
    </row>
    <row r="184" spans="1:6" x14ac:dyDescent="0.2">
      <c r="A184" s="31"/>
      <c r="B184" s="31"/>
      <c r="C184" s="31"/>
      <c r="D184" s="31"/>
      <c r="E184" s="31"/>
      <c r="F184" s="31"/>
    </row>
    <row r="185" spans="1:6" x14ac:dyDescent="0.2">
      <c r="A185" s="31"/>
      <c r="B185" s="31"/>
      <c r="C185" s="31"/>
      <c r="D185" s="31"/>
      <c r="E185" s="31"/>
      <c r="F185" s="31"/>
    </row>
    <row r="186" spans="1:6" x14ac:dyDescent="0.2">
      <c r="A186" s="31"/>
      <c r="B186" s="31"/>
      <c r="C186" s="31"/>
      <c r="D186" s="31"/>
      <c r="E186" s="31"/>
      <c r="F186" s="31"/>
    </row>
    <row r="187" spans="1:6" x14ac:dyDescent="0.2">
      <c r="A187" s="31"/>
      <c r="B187" s="31"/>
      <c r="C187" s="31"/>
      <c r="D187" s="31"/>
      <c r="E187" s="31"/>
      <c r="F187" s="31"/>
    </row>
    <row r="188" spans="1:6" x14ac:dyDescent="0.2">
      <c r="A188" s="31"/>
      <c r="B188" s="31"/>
      <c r="C188" s="31"/>
      <c r="D188" s="31"/>
      <c r="E188" s="31"/>
      <c r="F188" s="31"/>
    </row>
    <row r="189" spans="1:6" x14ac:dyDescent="0.2">
      <c r="A189" s="31"/>
      <c r="B189" s="31"/>
      <c r="C189" s="31"/>
      <c r="D189" s="31"/>
      <c r="E189" s="31"/>
      <c r="F189" s="31"/>
    </row>
    <row r="190" spans="1:6" x14ac:dyDescent="0.2">
      <c r="A190" s="31"/>
      <c r="B190" s="31"/>
      <c r="C190" s="31"/>
      <c r="D190" s="31"/>
      <c r="E190" s="31"/>
      <c r="F190" s="31"/>
    </row>
    <row r="191" spans="1:6" x14ac:dyDescent="0.2">
      <c r="A191" s="31"/>
      <c r="B191" s="31"/>
      <c r="C191" s="31"/>
      <c r="D191" s="31"/>
      <c r="E191" s="31"/>
      <c r="F191" s="31"/>
    </row>
    <row r="192" spans="1:6" x14ac:dyDescent="0.2">
      <c r="A192" s="31"/>
      <c r="B192" s="31"/>
      <c r="C192" s="31"/>
      <c r="D192" s="31"/>
      <c r="E192" s="31"/>
      <c r="F192" s="31"/>
    </row>
    <row r="193" spans="1:6" x14ac:dyDescent="0.2">
      <c r="A193" s="31"/>
      <c r="B193" s="31"/>
      <c r="C193" s="31"/>
      <c r="D193" s="31"/>
      <c r="E193" s="31"/>
      <c r="F193" s="31"/>
    </row>
    <row r="194" spans="1:6" x14ac:dyDescent="0.2">
      <c r="A194" s="31"/>
      <c r="B194" s="31"/>
      <c r="C194" s="31"/>
      <c r="D194" s="31"/>
      <c r="E194" s="31"/>
      <c r="F194" s="31"/>
    </row>
    <row r="195" spans="1:6" x14ac:dyDescent="0.2">
      <c r="A195" s="31"/>
      <c r="B195" s="31"/>
      <c r="C195" s="31"/>
      <c r="D195" s="31"/>
      <c r="E195" s="31"/>
      <c r="F195" s="31"/>
    </row>
    <row r="196" spans="1:6" x14ac:dyDescent="0.2">
      <c r="A196" s="31"/>
      <c r="B196" s="31"/>
      <c r="C196" s="31"/>
      <c r="D196" s="31"/>
      <c r="E196" s="31"/>
      <c r="F196" s="31"/>
    </row>
    <row r="197" spans="1:6" x14ac:dyDescent="0.2">
      <c r="A197" s="31"/>
      <c r="B197" s="31"/>
      <c r="C197" s="31"/>
      <c r="D197" s="31"/>
      <c r="E197" s="31"/>
      <c r="F197" s="31"/>
    </row>
    <row r="198" spans="1:6" x14ac:dyDescent="0.2">
      <c r="A198" s="31"/>
      <c r="B198" s="31"/>
      <c r="C198" s="31"/>
      <c r="D198" s="31"/>
      <c r="E198" s="31"/>
      <c r="F198" s="31"/>
    </row>
    <row r="199" spans="1:6" x14ac:dyDescent="0.2">
      <c r="A199" s="31"/>
      <c r="B199" s="31"/>
      <c r="C199" s="31"/>
      <c r="D199" s="31"/>
      <c r="E199" s="31"/>
      <c r="F199" s="31"/>
    </row>
    <row r="200" spans="1:6" x14ac:dyDescent="0.2">
      <c r="A200" s="31"/>
      <c r="B200" s="31"/>
      <c r="C200" s="31"/>
      <c r="D200" s="31"/>
      <c r="E200" s="31"/>
      <c r="F200" s="31"/>
    </row>
    <row r="201" spans="1:6" x14ac:dyDescent="0.2">
      <c r="A201" s="31"/>
      <c r="B201" s="31"/>
      <c r="C201" s="31"/>
      <c r="D201" s="31"/>
      <c r="E201" s="31"/>
      <c r="F201" s="31"/>
    </row>
    <row r="202" spans="1:6" x14ac:dyDescent="0.2">
      <c r="A202" s="31"/>
      <c r="B202" s="31"/>
      <c r="C202" s="31"/>
      <c r="D202" s="31"/>
      <c r="E202" s="31"/>
      <c r="F202" s="31"/>
    </row>
    <row r="203" spans="1:6" x14ac:dyDescent="0.2">
      <c r="A203" s="31"/>
      <c r="B203" s="31"/>
      <c r="C203" s="31"/>
      <c r="D203" s="31"/>
      <c r="E203" s="31"/>
      <c r="F203" s="31"/>
    </row>
    <row r="204" spans="1:6" x14ac:dyDescent="0.2">
      <c r="A204" s="31"/>
      <c r="B204" s="31"/>
      <c r="C204" s="31"/>
      <c r="D204" s="31"/>
      <c r="E204" s="31"/>
      <c r="F204" s="31"/>
    </row>
    <row r="205" spans="1:6" x14ac:dyDescent="0.2">
      <c r="A205" s="31"/>
      <c r="B205" s="31"/>
      <c r="C205" s="31"/>
      <c r="D205" s="31"/>
      <c r="E205" s="31"/>
      <c r="F205" s="31"/>
    </row>
    <row r="206" spans="1:6" x14ac:dyDescent="0.2">
      <c r="A206" s="31"/>
      <c r="B206" s="31"/>
      <c r="C206" s="31"/>
      <c r="D206" s="31"/>
      <c r="E206" s="31"/>
      <c r="F206" s="31"/>
    </row>
    <row r="207" spans="1:6" x14ac:dyDescent="0.2">
      <c r="A207" s="31"/>
      <c r="B207" s="31"/>
      <c r="C207" s="31"/>
      <c r="D207" s="31"/>
      <c r="E207" s="31"/>
      <c r="F207" s="31"/>
    </row>
    <row r="208" spans="1:6" x14ac:dyDescent="0.2">
      <c r="A208" s="31"/>
      <c r="B208" s="31"/>
      <c r="C208" s="31"/>
      <c r="D208" s="31"/>
      <c r="E208" s="31"/>
      <c r="F208" s="31"/>
    </row>
    <row r="209" spans="1:6" x14ac:dyDescent="0.2">
      <c r="A209" s="31"/>
      <c r="B209" s="31"/>
      <c r="C209" s="31"/>
      <c r="D209" s="31"/>
      <c r="E209" s="31"/>
      <c r="F209" s="31"/>
    </row>
    <row r="210" spans="1:6" x14ac:dyDescent="0.2">
      <c r="A210" s="31"/>
      <c r="B210" s="31"/>
      <c r="C210" s="31"/>
      <c r="D210" s="31"/>
      <c r="E210" s="31"/>
      <c r="F210" s="31"/>
    </row>
    <row r="211" spans="1:6" x14ac:dyDescent="0.2">
      <c r="A211" s="31"/>
      <c r="B211" s="31"/>
      <c r="C211" s="31"/>
      <c r="D211" s="31"/>
      <c r="E211" s="31"/>
      <c r="F211" s="31"/>
    </row>
    <row r="212" spans="1:6" x14ac:dyDescent="0.2">
      <c r="A212" s="31"/>
      <c r="B212" s="31"/>
      <c r="C212" s="31"/>
      <c r="D212" s="31"/>
      <c r="E212" s="31"/>
      <c r="F212" s="31"/>
    </row>
    <row r="213" spans="1:6" x14ac:dyDescent="0.2">
      <c r="A213" s="31"/>
      <c r="B213" s="31"/>
      <c r="C213" s="31"/>
      <c r="D213" s="31"/>
      <c r="E213" s="31"/>
      <c r="F213" s="31"/>
    </row>
    <row r="214" spans="1:6" x14ac:dyDescent="0.2">
      <c r="A214" s="31"/>
      <c r="B214" s="31"/>
      <c r="C214" s="31"/>
      <c r="D214" s="31"/>
      <c r="E214" s="31"/>
      <c r="F214" s="31"/>
    </row>
    <row r="215" spans="1:6" x14ac:dyDescent="0.2">
      <c r="A215" s="31"/>
      <c r="B215" s="31"/>
      <c r="C215" s="31"/>
      <c r="D215" s="31"/>
      <c r="E215" s="31"/>
      <c r="F215" s="31"/>
    </row>
    <row r="216" spans="1:6" x14ac:dyDescent="0.2">
      <c r="A216" s="31"/>
      <c r="B216" s="31"/>
      <c r="C216" s="31"/>
      <c r="D216" s="31"/>
      <c r="E216" s="31"/>
      <c r="F216" s="31"/>
    </row>
    <row r="217" spans="1:6" x14ac:dyDescent="0.2">
      <c r="A217" s="31"/>
      <c r="B217" s="31"/>
      <c r="C217" s="31"/>
      <c r="D217" s="31"/>
      <c r="E217" s="31"/>
      <c r="F217" s="31"/>
    </row>
    <row r="218" spans="1:6" x14ac:dyDescent="0.2">
      <c r="A218" s="31"/>
      <c r="B218" s="31"/>
      <c r="C218" s="31"/>
      <c r="D218" s="31"/>
      <c r="E218" s="31"/>
      <c r="F218" s="31"/>
    </row>
    <row r="219" spans="1:6" x14ac:dyDescent="0.2">
      <c r="A219" s="31"/>
      <c r="B219" s="31"/>
      <c r="C219" s="31"/>
      <c r="D219" s="31"/>
      <c r="E219" s="31"/>
      <c r="F219" s="31"/>
    </row>
    <row r="220" spans="1:6" x14ac:dyDescent="0.2">
      <c r="A220" s="31"/>
      <c r="B220" s="31"/>
      <c r="C220" s="31"/>
      <c r="D220" s="31"/>
      <c r="E220" s="31"/>
      <c r="F220" s="31"/>
    </row>
    <row r="221" spans="1:6" x14ac:dyDescent="0.2">
      <c r="A221" s="31"/>
      <c r="B221" s="31"/>
      <c r="C221" s="31"/>
      <c r="D221" s="31"/>
      <c r="E221" s="31"/>
      <c r="F221" s="31"/>
    </row>
    <row r="222" spans="1:6" x14ac:dyDescent="0.2">
      <c r="A222" s="31"/>
      <c r="B222" s="31"/>
      <c r="C222" s="31"/>
      <c r="D222" s="31"/>
      <c r="E222" s="31"/>
      <c r="F222" s="31"/>
    </row>
    <row r="223" spans="1:6" x14ac:dyDescent="0.2">
      <c r="A223" s="31"/>
      <c r="B223" s="31"/>
      <c r="C223" s="31"/>
      <c r="D223" s="31"/>
      <c r="E223" s="31"/>
      <c r="F223" s="31"/>
    </row>
    <row r="224" spans="1:6" x14ac:dyDescent="0.2">
      <c r="A224" s="31"/>
      <c r="B224" s="31"/>
      <c r="C224" s="31"/>
      <c r="D224" s="31"/>
      <c r="E224" s="31"/>
      <c r="F224" s="31"/>
    </row>
    <row r="225" spans="1:6" x14ac:dyDescent="0.2">
      <c r="A225" s="31"/>
      <c r="B225" s="31"/>
      <c r="C225" s="31"/>
      <c r="D225" s="31"/>
      <c r="E225" s="31"/>
      <c r="F225" s="31"/>
    </row>
    <row r="226" spans="1:6" x14ac:dyDescent="0.2">
      <c r="A226" s="31"/>
      <c r="B226" s="31"/>
      <c r="C226" s="31"/>
      <c r="D226" s="31"/>
      <c r="E226" s="31"/>
      <c r="F226" s="31"/>
    </row>
    <row r="227" spans="1:6" x14ac:dyDescent="0.2">
      <c r="A227" s="31"/>
      <c r="B227" s="31"/>
      <c r="C227" s="31"/>
      <c r="D227" s="31"/>
      <c r="E227" s="31"/>
      <c r="F227" s="31"/>
    </row>
    <row r="228" spans="1:6" x14ac:dyDescent="0.2">
      <c r="A228" s="31"/>
      <c r="B228" s="31"/>
      <c r="C228" s="31"/>
      <c r="D228" s="31"/>
      <c r="E228" s="31"/>
      <c r="F228" s="31"/>
    </row>
    <row r="229" spans="1:6" x14ac:dyDescent="0.2">
      <c r="A229" s="31"/>
      <c r="B229" s="31"/>
      <c r="C229" s="31"/>
      <c r="D229" s="31"/>
      <c r="E229" s="31"/>
      <c r="F229" s="31"/>
    </row>
    <row r="230" spans="1:6" x14ac:dyDescent="0.2">
      <c r="A230" s="31"/>
      <c r="B230" s="31"/>
      <c r="C230" s="31"/>
      <c r="D230" s="31"/>
      <c r="E230" s="31"/>
      <c r="F230" s="31"/>
    </row>
    <row r="231" spans="1:6" x14ac:dyDescent="0.2">
      <c r="A231" s="31"/>
      <c r="B231" s="31"/>
      <c r="C231" s="31"/>
      <c r="D231" s="31"/>
      <c r="E231" s="31"/>
      <c r="F231" s="31"/>
    </row>
    <row r="232" spans="1:6" x14ac:dyDescent="0.2">
      <c r="A232" s="31"/>
      <c r="B232" s="31"/>
      <c r="C232" s="31"/>
      <c r="D232" s="31"/>
      <c r="E232" s="31"/>
      <c r="F232" s="31"/>
    </row>
    <row r="233" spans="1:6" x14ac:dyDescent="0.2">
      <c r="A233" s="31"/>
      <c r="B233" s="31"/>
      <c r="C233" s="31"/>
      <c r="D233" s="31"/>
      <c r="E233" s="31"/>
      <c r="F233" s="31"/>
    </row>
    <row r="234" spans="1:6" x14ac:dyDescent="0.2">
      <c r="A234" s="31"/>
      <c r="B234" s="31"/>
      <c r="C234" s="31"/>
      <c r="D234" s="31"/>
      <c r="E234" s="31"/>
      <c r="F234" s="31"/>
    </row>
    <row r="235" spans="1:6" x14ac:dyDescent="0.2">
      <c r="A235" s="31"/>
      <c r="B235" s="31"/>
      <c r="C235" s="31"/>
      <c r="D235" s="31"/>
      <c r="E235" s="31"/>
      <c r="F235" s="31"/>
    </row>
    <row r="236" spans="1:6" x14ac:dyDescent="0.2">
      <c r="A236" s="31"/>
      <c r="B236" s="31"/>
      <c r="C236" s="31"/>
      <c r="D236" s="31"/>
      <c r="E236" s="31"/>
      <c r="F236" s="31"/>
    </row>
    <row r="237" spans="1:6" x14ac:dyDescent="0.2">
      <c r="A237" s="31"/>
      <c r="B237" s="31"/>
      <c r="C237" s="31"/>
      <c r="D237" s="31"/>
      <c r="E237" s="31"/>
      <c r="F237" s="31"/>
    </row>
    <row r="238" spans="1:6" x14ac:dyDescent="0.2">
      <c r="A238" s="31"/>
      <c r="B238" s="31"/>
      <c r="C238" s="31"/>
      <c r="D238" s="31"/>
      <c r="E238" s="31"/>
      <c r="F238" s="31"/>
    </row>
    <row r="239" spans="1:6" x14ac:dyDescent="0.2">
      <c r="A239" s="31"/>
      <c r="B239" s="31"/>
      <c r="C239" s="31"/>
      <c r="D239" s="31"/>
      <c r="E239" s="31"/>
      <c r="F239" s="31"/>
    </row>
    <row r="240" spans="1:6" x14ac:dyDescent="0.2">
      <c r="A240" s="31"/>
      <c r="B240" s="31"/>
      <c r="C240" s="31"/>
      <c r="D240" s="31"/>
      <c r="E240" s="31"/>
      <c r="F240" s="31"/>
    </row>
    <row r="241" spans="1:6" x14ac:dyDescent="0.2">
      <c r="A241" s="31"/>
      <c r="B241" s="31"/>
      <c r="C241" s="31"/>
      <c r="D241" s="31"/>
      <c r="E241" s="31"/>
      <c r="F241" s="31"/>
    </row>
    <row r="242" spans="1:6" x14ac:dyDescent="0.2">
      <c r="A242" s="31"/>
      <c r="B242" s="31"/>
      <c r="C242" s="31"/>
      <c r="D242" s="31"/>
      <c r="E242" s="31"/>
      <c r="F242" s="31"/>
    </row>
    <row r="243" spans="1:6" x14ac:dyDescent="0.2">
      <c r="A243" s="31"/>
      <c r="B243" s="31"/>
      <c r="C243" s="31"/>
      <c r="D243" s="31"/>
      <c r="E243" s="31"/>
      <c r="F243" s="31"/>
    </row>
    <row r="244" spans="1:6" x14ac:dyDescent="0.2">
      <c r="A244" s="31"/>
      <c r="B244" s="31"/>
      <c r="C244" s="31"/>
      <c r="D244" s="31"/>
      <c r="E244" s="31"/>
      <c r="F244" s="31"/>
    </row>
    <row r="245" spans="1:6" x14ac:dyDescent="0.2">
      <c r="A245" s="31"/>
      <c r="B245" s="31"/>
      <c r="C245" s="31"/>
      <c r="D245" s="31"/>
      <c r="E245" s="31"/>
      <c r="F245" s="31"/>
    </row>
    <row r="246" spans="1:6" x14ac:dyDescent="0.2">
      <c r="A246" s="31"/>
      <c r="B246" s="31"/>
      <c r="C246" s="31"/>
      <c r="D246" s="31"/>
      <c r="E246" s="31"/>
      <c r="F246" s="31"/>
    </row>
    <row r="247" spans="1:6" x14ac:dyDescent="0.2">
      <c r="A247" s="31"/>
      <c r="B247" s="31"/>
      <c r="C247" s="31"/>
      <c r="D247" s="31"/>
      <c r="E247" s="31"/>
      <c r="F247" s="31"/>
    </row>
    <row r="248" spans="1:6" x14ac:dyDescent="0.2">
      <c r="A248" s="31"/>
      <c r="B248" s="31"/>
      <c r="C248" s="31"/>
      <c r="D248" s="31"/>
      <c r="E248" s="31"/>
      <c r="F248" s="31"/>
    </row>
    <row r="249" spans="1:6" x14ac:dyDescent="0.2">
      <c r="A249" s="31"/>
      <c r="B249" s="31"/>
      <c r="C249" s="31"/>
      <c r="D249" s="31"/>
      <c r="E249" s="31"/>
      <c r="F249" s="31"/>
    </row>
    <row r="250" spans="1:6" x14ac:dyDescent="0.2">
      <c r="A250" s="31"/>
      <c r="B250" s="31"/>
      <c r="C250" s="31"/>
      <c r="D250" s="31"/>
      <c r="E250" s="31"/>
      <c r="F250" s="31"/>
    </row>
    <row r="251" spans="1:6" x14ac:dyDescent="0.2">
      <c r="A251" s="31"/>
      <c r="B251" s="31"/>
      <c r="C251" s="31"/>
      <c r="D251" s="31"/>
      <c r="E251" s="31"/>
      <c r="F251" s="31"/>
    </row>
    <row r="252" spans="1:6" x14ac:dyDescent="0.2">
      <c r="A252" s="31"/>
      <c r="B252" s="31"/>
      <c r="C252" s="31"/>
      <c r="D252" s="31"/>
      <c r="E252" s="31"/>
      <c r="F252" s="31"/>
    </row>
    <row r="253" spans="1:6" x14ac:dyDescent="0.2">
      <c r="A253" s="31"/>
      <c r="B253" s="31"/>
      <c r="C253" s="31"/>
      <c r="D253" s="31"/>
      <c r="E253" s="31"/>
      <c r="F253" s="31"/>
    </row>
    <row r="254" spans="1:6" x14ac:dyDescent="0.2">
      <c r="A254" s="31"/>
      <c r="B254" s="31"/>
      <c r="C254" s="31"/>
      <c r="D254" s="31"/>
      <c r="E254" s="31"/>
      <c r="F254" s="31"/>
    </row>
    <row r="255" spans="1:6" x14ac:dyDescent="0.2">
      <c r="A255" s="31"/>
      <c r="B255" s="31"/>
      <c r="C255" s="31"/>
      <c r="D255" s="31"/>
      <c r="E255" s="31"/>
      <c r="F255" s="31"/>
    </row>
    <row r="256" spans="1:6" x14ac:dyDescent="0.2">
      <c r="A256" s="31"/>
      <c r="B256" s="31"/>
      <c r="C256" s="31"/>
      <c r="D256" s="31"/>
      <c r="E256" s="31"/>
      <c r="F256" s="31"/>
    </row>
    <row r="257" spans="1:6" x14ac:dyDescent="0.2">
      <c r="A257" s="31"/>
      <c r="B257" s="31"/>
      <c r="C257" s="31"/>
      <c r="D257" s="31"/>
      <c r="E257" s="31"/>
      <c r="F257" s="31"/>
    </row>
    <row r="258" spans="1:6" x14ac:dyDescent="0.2">
      <c r="A258" s="31"/>
      <c r="B258" s="31"/>
      <c r="C258" s="31"/>
      <c r="D258" s="31"/>
      <c r="E258" s="31"/>
      <c r="F258" s="31"/>
    </row>
    <row r="259" spans="1:6" x14ac:dyDescent="0.2">
      <c r="A259" s="31"/>
      <c r="B259" s="31"/>
      <c r="C259" s="31"/>
      <c r="D259" s="31"/>
      <c r="E259" s="31"/>
      <c r="F259" s="31"/>
    </row>
    <row r="260" spans="1:6" x14ac:dyDescent="0.2">
      <c r="A260" s="31"/>
      <c r="B260" s="31"/>
      <c r="C260" s="31"/>
      <c r="D260" s="31"/>
      <c r="E260" s="31"/>
      <c r="F260" s="31"/>
    </row>
    <row r="261" spans="1:6" x14ac:dyDescent="0.2">
      <c r="A261" s="31"/>
      <c r="B261" s="31"/>
      <c r="C261" s="31"/>
      <c r="D261" s="31"/>
      <c r="E261" s="31"/>
      <c r="F261" s="31"/>
    </row>
    <row r="262" spans="1:6" x14ac:dyDescent="0.2">
      <c r="A262" s="31"/>
      <c r="B262" s="31"/>
      <c r="C262" s="31"/>
      <c r="D262" s="31"/>
      <c r="E262" s="31"/>
      <c r="F262" s="31"/>
    </row>
    <row r="263" spans="1:6" x14ac:dyDescent="0.2">
      <c r="A263" s="31"/>
      <c r="B263" s="31"/>
      <c r="C263" s="31"/>
      <c r="D263" s="31"/>
      <c r="E263" s="31"/>
      <c r="F263" s="31"/>
    </row>
    <row r="264" spans="1:6" x14ac:dyDescent="0.2">
      <c r="A264" s="31"/>
      <c r="B264" s="31"/>
      <c r="C264" s="31"/>
      <c r="D264" s="31"/>
      <c r="E264" s="31"/>
      <c r="F264" s="31"/>
    </row>
    <row r="265" spans="1:6" x14ac:dyDescent="0.2">
      <c r="A265" s="31"/>
      <c r="B265" s="31"/>
      <c r="C265" s="31"/>
      <c r="D265" s="31"/>
      <c r="E265" s="31"/>
      <c r="F265" s="31"/>
    </row>
    <row r="266" spans="1:6" x14ac:dyDescent="0.2">
      <c r="A266" s="31"/>
      <c r="B266" s="31"/>
      <c r="C266" s="31"/>
      <c r="D266" s="31"/>
      <c r="E266" s="31"/>
      <c r="F266" s="31"/>
    </row>
    <row r="267" spans="1:6" x14ac:dyDescent="0.2">
      <c r="A267" s="31"/>
      <c r="B267" s="31"/>
      <c r="C267" s="31"/>
      <c r="D267" s="31"/>
      <c r="E267" s="31"/>
      <c r="F267" s="31"/>
    </row>
    <row r="268" spans="1:6" x14ac:dyDescent="0.2">
      <c r="A268" s="31"/>
      <c r="B268" s="31"/>
      <c r="C268" s="31"/>
      <c r="D268" s="31"/>
      <c r="E268" s="31"/>
      <c r="F268" s="31"/>
    </row>
    <row r="269" spans="1:6" x14ac:dyDescent="0.2">
      <c r="A269" s="31"/>
      <c r="B269" s="31"/>
      <c r="C269" s="31"/>
      <c r="D269" s="31"/>
      <c r="E269" s="31"/>
      <c r="F269" s="31"/>
    </row>
    <row r="270" spans="1:6" x14ac:dyDescent="0.2">
      <c r="A270" s="31"/>
      <c r="B270" s="31"/>
      <c r="C270" s="31"/>
      <c r="D270" s="31"/>
      <c r="E270" s="31"/>
      <c r="F270" s="31"/>
    </row>
    <row r="271" spans="1:6" x14ac:dyDescent="0.2">
      <c r="A271" s="31"/>
      <c r="B271" s="31"/>
      <c r="C271" s="31"/>
      <c r="D271" s="31"/>
      <c r="E271" s="31"/>
      <c r="F271" s="31"/>
    </row>
    <row r="272" spans="1:6" x14ac:dyDescent="0.2">
      <c r="A272" s="31"/>
      <c r="B272" s="31"/>
      <c r="C272" s="31"/>
      <c r="D272" s="31"/>
      <c r="E272" s="31"/>
      <c r="F272" s="31"/>
    </row>
    <row r="273" spans="1:6" x14ac:dyDescent="0.2">
      <c r="A273" s="31"/>
      <c r="B273" s="31"/>
      <c r="C273" s="31"/>
      <c r="D273" s="31"/>
      <c r="E273" s="31"/>
      <c r="F273" s="31"/>
    </row>
    <row r="274" spans="1:6" x14ac:dyDescent="0.2">
      <c r="A274" s="31"/>
      <c r="B274" s="31"/>
      <c r="C274" s="31"/>
      <c r="D274" s="31"/>
      <c r="E274" s="31"/>
      <c r="F274" s="31"/>
    </row>
    <row r="275" spans="1:6" x14ac:dyDescent="0.2">
      <c r="A275" s="31"/>
      <c r="B275" s="31"/>
      <c r="C275" s="31"/>
      <c r="D275" s="31"/>
      <c r="E275" s="31"/>
      <c r="F275" s="31"/>
    </row>
    <row r="276" spans="1:6" x14ac:dyDescent="0.2">
      <c r="A276" s="31"/>
      <c r="B276" s="31"/>
      <c r="C276" s="31"/>
      <c r="D276" s="31"/>
      <c r="E276" s="31"/>
      <c r="F276" s="31"/>
    </row>
    <row r="277" spans="1:6" x14ac:dyDescent="0.2">
      <c r="A277" s="31"/>
      <c r="B277" s="31"/>
      <c r="C277" s="31"/>
      <c r="D277" s="31"/>
      <c r="E277" s="31"/>
      <c r="F277" s="31"/>
    </row>
    <row r="278" spans="1:6" x14ac:dyDescent="0.2">
      <c r="A278" s="31"/>
      <c r="B278" s="31"/>
      <c r="C278" s="31"/>
      <c r="D278" s="31"/>
      <c r="E278" s="31"/>
      <c r="F278" s="31"/>
    </row>
    <row r="279" spans="1:6" x14ac:dyDescent="0.2">
      <c r="A279" s="31"/>
      <c r="B279" s="31"/>
      <c r="C279" s="31"/>
      <c r="D279" s="31"/>
      <c r="E279" s="31"/>
      <c r="F279" s="31"/>
    </row>
    <row r="280" spans="1:6" x14ac:dyDescent="0.2">
      <c r="A280" s="31"/>
      <c r="B280" s="31"/>
      <c r="C280" s="31"/>
      <c r="D280" s="31"/>
      <c r="E280" s="31"/>
      <c r="F280" s="31"/>
    </row>
    <row r="281" spans="1:6" x14ac:dyDescent="0.2">
      <c r="A281" s="31"/>
      <c r="B281" s="31"/>
      <c r="C281" s="31"/>
      <c r="D281" s="31"/>
      <c r="E281" s="31"/>
      <c r="F281" s="31"/>
    </row>
    <row r="282" spans="1:6" x14ac:dyDescent="0.2">
      <c r="A282" s="31"/>
      <c r="B282" s="31"/>
      <c r="C282" s="31"/>
      <c r="D282" s="31"/>
      <c r="E282" s="31"/>
      <c r="F282" s="31"/>
    </row>
    <row r="283" spans="1:6" x14ac:dyDescent="0.2">
      <c r="A283" s="31"/>
      <c r="B283" s="31"/>
      <c r="C283" s="31"/>
      <c r="D283" s="31"/>
      <c r="E283" s="31"/>
      <c r="F283" s="31"/>
    </row>
    <row r="284" spans="1:6" x14ac:dyDescent="0.2">
      <c r="A284" s="31"/>
      <c r="B284" s="31"/>
      <c r="C284" s="31"/>
      <c r="D284" s="31"/>
      <c r="E284" s="31"/>
      <c r="F284" s="31"/>
    </row>
    <row r="285" spans="1:6" x14ac:dyDescent="0.2">
      <c r="A285" s="31"/>
      <c r="B285" s="31"/>
      <c r="C285" s="31"/>
      <c r="D285" s="31"/>
      <c r="E285" s="31"/>
      <c r="F285" s="31"/>
    </row>
    <row r="286" spans="1:6" x14ac:dyDescent="0.2">
      <c r="A286" s="31"/>
      <c r="B286" s="31"/>
      <c r="C286" s="31"/>
      <c r="D286" s="31"/>
      <c r="E286" s="31"/>
      <c r="F286" s="31"/>
    </row>
    <row r="287" spans="1:6" x14ac:dyDescent="0.2">
      <c r="A287" s="31"/>
      <c r="B287" s="31"/>
      <c r="C287" s="31"/>
      <c r="D287" s="31"/>
      <c r="E287" s="31"/>
      <c r="F287" s="31"/>
    </row>
    <row r="288" spans="1:6" x14ac:dyDescent="0.2">
      <c r="A288" s="31"/>
      <c r="B288" s="31"/>
      <c r="C288" s="31"/>
      <c r="D288" s="31"/>
      <c r="E288" s="31"/>
      <c r="F288" s="31"/>
    </row>
    <row r="289" spans="1:6" x14ac:dyDescent="0.2">
      <c r="A289" s="31"/>
      <c r="B289" s="31"/>
      <c r="C289" s="31"/>
      <c r="D289" s="31"/>
      <c r="E289" s="31"/>
      <c r="F289" s="31"/>
    </row>
    <row r="290" spans="1:6" x14ac:dyDescent="0.2">
      <c r="A290" s="31"/>
      <c r="B290" s="31"/>
      <c r="C290" s="31"/>
      <c r="D290" s="31"/>
      <c r="E290" s="31"/>
      <c r="F290" s="31"/>
    </row>
    <row r="291" spans="1:6" x14ac:dyDescent="0.2">
      <c r="A291" s="31"/>
      <c r="B291" s="31"/>
      <c r="C291" s="31"/>
      <c r="D291" s="31"/>
      <c r="E291" s="31"/>
      <c r="F291" s="31"/>
    </row>
    <row r="292" spans="1:6" x14ac:dyDescent="0.2">
      <c r="A292" s="31"/>
      <c r="B292" s="31"/>
      <c r="C292" s="31"/>
      <c r="D292" s="31"/>
      <c r="E292" s="31"/>
      <c r="F292" s="31"/>
    </row>
    <row r="293" spans="1:6" x14ac:dyDescent="0.2">
      <c r="A293" s="31"/>
      <c r="B293" s="31"/>
      <c r="C293" s="31"/>
      <c r="D293" s="31"/>
      <c r="E293" s="31"/>
      <c r="F293" s="31"/>
    </row>
    <row r="294" spans="1:6" x14ac:dyDescent="0.2">
      <c r="A294" s="31"/>
      <c r="B294" s="31"/>
      <c r="C294" s="31"/>
      <c r="D294" s="31"/>
      <c r="E294" s="31"/>
      <c r="F294" s="31"/>
    </row>
    <row r="295" spans="1:6" x14ac:dyDescent="0.2">
      <c r="A295" s="31"/>
      <c r="B295" s="31"/>
      <c r="C295" s="31"/>
      <c r="D295" s="31"/>
      <c r="E295" s="31"/>
      <c r="F295" s="31"/>
    </row>
    <row r="296" spans="1:6" x14ac:dyDescent="0.2">
      <c r="A296" s="31"/>
      <c r="B296" s="31"/>
      <c r="C296" s="31"/>
      <c r="D296" s="31"/>
      <c r="E296" s="31"/>
      <c r="F296" s="31"/>
    </row>
    <row r="297" spans="1:6" x14ac:dyDescent="0.2">
      <c r="A297" s="31"/>
      <c r="B297" s="31"/>
      <c r="C297" s="31"/>
      <c r="D297" s="31"/>
      <c r="E297" s="31"/>
      <c r="F297" s="31"/>
    </row>
    <row r="298" spans="1:6" x14ac:dyDescent="0.2">
      <c r="A298" s="31"/>
      <c r="B298" s="31"/>
      <c r="C298" s="31"/>
      <c r="D298" s="31"/>
      <c r="E298" s="31"/>
      <c r="F298" s="31"/>
    </row>
    <row r="299" spans="1:6" x14ac:dyDescent="0.2">
      <c r="A299" s="31"/>
      <c r="B299" s="31"/>
      <c r="C299" s="31"/>
      <c r="D299" s="31"/>
      <c r="E299" s="31"/>
      <c r="F299" s="31"/>
    </row>
    <row r="300" spans="1:6" x14ac:dyDescent="0.2">
      <c r="A300" s="31"/>
      <c r="B300" s="31"/>
      <c r="C300" s="31"/>
      <c r="D300" s="31"/>
      <c r="E300" s="31"/>
      <c r="F300" s="31"/>
    </row>
    <row r="301" spans="1:6" x14ac:dyDescent="0.2">
      <c r="A301" s="31"/>
      <c r="B301" s="31"/>
      <c r="C301" s="31"/>
      <c r="D301" s="31"/>
      <c r="E301" s="31"/>
      <c r="F301" s="31"/>
    </row>
    <row r="302" spans="1:6" x14ac:dyDescent="0.2">
      <c r="A302" s="31"/>
      <c r="B302" s="31"/>
      <c r="C302" s="31"/>
      <c r="D302" s="31"/>
      <c r="E302" s="31"/>
      <c r="F302" s="31"/>
    </row>
    <row r="303" spans="1:6" x14ac:dyDescent="0.2">
      <c r="A303" s="31"/>
      <c r="B303" s="31"/>
      <c r="C303" s="31"/>
      <c r="D303" s="31"/>
      <c r="E303" s="31"/>
      <c r="F303" s="31"/>
    </row>
    <row r="304" spans="1:6" x14ac:dyDescent="0.2">
      <c r="A304" s="31"/>
      <c r="B304" s="31"/>
      <c r="C304" s="31"/>
      <c r="D304" s="31"/>
      <c r="E304" s="31"/>
      <c r="F304" s="31"/>
    </row>
    <row r="305" spans="1:6" x14ac:dyDescent="0.2">
      <c r="A305" s="31"/>
      <c r="B305" s="31"/>
      <c r="C305" s="31"/>
      <c r="D305" s="31"/>
      <c r="E305" s="31"/>
      <c r="F305" s="31"/>
    </row>
    <row r="306" spans="1:6" x14ac:dyDescent="0.2">
      <c r="A306" s="31"/>
      <c r="B306" s="31"/>
      <c r="C306" s="31"/>
      <c r="D306" s="31"/>
      <c r="E306" s="31"/>
      <c r="F306" s="31"/>
    </row>
    <row r="307" spans="1:6" x14ac:dyDescent="0.2">
      <c r="A307" s="31"/>
      <c r="B307" s="31"/>
      <c r="C307" s="31"/>
      <c r="D307" s="31"/>
      <c r="E307" s="31"/>
      <c r="F307" s="31"/>
    </row>
    <row r="308" spans="1:6" x14ac:dyDescent="0.2">
      <c r="A308" s="31"/>
      <c r="B308" s="31"/>
      <c r="C308" s="31"/>
      <c r="D308" s="31"/>
      <c r="E308" s="31"/>
      <c r="F308" s="31"/>
    </row>
    <row r="309" spans="1:6" x14ac:dyDescent="0.2">
      <c r="A309" s="31"/>
      <c r="B309" s="31"/>
      <c r="C309" s="31"/>
      <c r="D309" s="31"/>
      <c r="E309" s="31"/>
      <c r="F309" s="31"/>
    </row>
    <row r="310" spans="1:6" x14ac:dyDescent="0.2">
      <c r="A310" s="31"/>
      <c r="B310" s="31"/>
      <c r="C310" s="31"/>
      <c r="D310" s="31"/>
      <c r="E310" s="31"/>
      <c r="F310" s="31"/>
    </row>
    <row r="311" spans="1:6" x14ac:dyDescent="0.2">
      <c r="A311" s="31"/>
      <c r="B311" s="31"/>
      <c r="C311" s="31"/>
      <c r="D311" s="31"/>
      <c r="E311" s="31"/>
      <c r="F311" s="31"/>
    </row>
    <row r="312" spans="1:6" x14ac:dyDescent="0.2">
      <c r="A312" s="31"/>
      <c r="B312" s="31"/>
      <c r="C312" s="31"/>
      <c r="D312" s="31"/>
      <c r="E312" s="31"/>
      <c r="F312" s="31"/>
    </row>
    <row r="313" spans="1:6" x14ac:dyDescent="0.2">
      <c r="A313" s="31"/>
      <c r="B313" s="31"/>
      <c r="C313" s="31"/>
      <c r="D313" s="31"/>
      <c r="E313" s="31"/>
      <c r="F313" s="31"/>
    </row>
    <row r="314" spans="1:6" x14ac:dyDescent="0.2">
      <c r="A314" s="31"/>
      <c r="B314" s="31"/>
      <c r="C314" s="31"/>
      <c r="D314" s="31"/>
      <c r="E314" s="31"/>
      <c r="F314" s="31"/>
    </row>
    <row r="315" spans="1:6" x14ac:dyDescent="0.2">
      <c r="A315" s="31"/>
      <c r="B315" s="31"/>
      <c r="C315" s="31"/>
      <c r="D315" s="31"/>
      <c r="E315" s="31"/>
      <c r="F315" s="31"/>
    </row>
    <row r="316" spans="1:6" x14ac:dyDescent="0.2">
      <c r="A316" s="31"/>
      <c r="B316" s="31"/>
      <c r="C316" s="31"/>
      <c r="D316" s="31"/>
      <c r="E316" s="31"/>
      <c r="F316" s="31"/>
    </row>
    <row r="317" spans="1:6" x14ac:dyDescent="0.2">
      <c r="A317" s="31"/>
      <c r="B317" s="31"/>
      <c r="C317" s="31"/>
      <c r="D317" s="31"/>
      <c r="E317" s="31"/>
      <c r="F317" s="31"/>
    </row>
    <row r="318" spans="1:6" x14ac:dyDescent="0.2">
      <c r="A318" s="31"/>
      <c r="B318" s="31"/>
      <c r="C318" s="31"/>
      <c r="D318" s="31"/>
      <c r="E318" s="31"/>
      <c r="F318" s="31"/>
    </row>
    <row r="319" spans="1:6" x14ac:dyDescent="0.2">
      <c r="A319" s="31"/>
      <c r="B319" s="31"/>
      <c r="C319" s="31"/>
      <c r="D319" s="31"/>
      <c r="E319" s="31"/>
      <c r="F319" s="31"/>
    </row>
    <row r="320" spans="1:6" x14ac:dyDescent="0.2">
      <c r="A320" s="31"/>
      <c r="B320" s="31"/>
      <c r="C320" s="31"/>
      <c r="D320" s="31"/>
      <c r="E320" s="31"/>
      <c r="F320" s="31"/>
    </row>
    <row r="321" spans="1:6" x14ac:dyDescent="0.2">
      <c r="A321" s="31"/>
      <c r="B321" s="31"/>
      <c r="C321" s="31"/>
      <c r="D321" s="31"/>
      <c r="E321" s="31"/>
      <c r="F321" s="31"/>
    </row>
    <row r="322" spans="1:6" x14ac:dyDescent="0.2">
      <c r="A322" s="31"/>
      <c r="B322" s="31"/>
      <c r="C322" s="31"/>
      <c r="D322" s="31"/>
      <c r="E322" s="31"/>
      <c r="F322" s="31"/>
    </row>
    <row r="323" spans="1:6" x14ac:dyDescent="0.2">
      <c r="A323" s="31"/>
      <c r="B323" s="31"/>
      <c r="C323" s="31"/>
      <c r="D323" s="31"/>
      <c r="E323" s="31"/>
      <c r="F323" s="31"/>
    </row>
    <row r="324" spans="1:6" x14ac:dyDescent="0.2">
      <c r="A324" s="31"/>
      <c r="B324" s="31"/>
      <c r="C324" s="31"/>
      <c r="D324" s="31"/>
      <c r="E324" s="31"/>
      <c r="F324" s="31"/>
    </row>
    <row r="325" spans="1:6" x14ac:dyDescent="0.2">
      <c r="A325" s="31"/>
      <c r="B325" s="31"/>
      <c r="C325" s="31"/>
      <c r="D325" s="31"/>
      <c r="E325" s="31"/>
      <c r="F325" s="31"/>
    </row>
    <row r="326" spans="1:6" x14ac:dyDescent="0.2">
      <c r="A326" s="31"/>
      <c r="B326" s="31"/>
      <c r="C326" s="31"/>
      <c r="D326" s="31"/>
      <c r="E326" s="31"/>
      <c r="F326" s="31"/>
    </row>
    <row r="327" spans="1:6" x14ac:dyDescent="0.2">
      <c r="A327" s="31"/>
      <c r="B327" s="31"/>
      <c r="C327" s="31"/>
      <c r="D327" s="31"/>
      <c r="E327" s="31"/>
      <c r="F327" s="31"/>
    </row>
    <row r="328" spans="1:6" x14ac:dyDescent="0.2">
      <c r="A328" s="31"/>
      <c r="B328" s="31"/>
      <c r="C328" s="31"/>
      <c r="D328" s="31"/>
      <c r="E328" s="31"/>
      <c r="F328" s="31"/>
    </row>
    <row r="329" spans="1:6" x14ac:dyDescent="0.2">
      <c r="A329" s="31"/>
      <c r="B329" s="31"/>
      <c r="C329" s="31"/>
      <c r="D329" s="31"/>
      <c r="E329" s="31"/>
      <c r="F329" s="31"/>
    </row>
    <row r="330" spans="1:6" x14ac:dyDescent="0.2">
      <c r="A330" s="31"/>
      <c r="B330" s="31"/>
      <c r="C330" s="31"/>
      <c r="D330" s="31"/>
      <c r="E330" s="31"/>
      <c r="F330" s="31"/>
    </row>
    <row r="331" spans="1:6" x14ac:dyDescent="0.2">
      <c r="A331" s="31"/>
      <c r="B331" s="31"/>
      <c r="C331" s="31"/>
      <c r="D331" s="31"/>
      <c r="E331" s="31"/>
      <c r="F331" s="31"/>
    </row>
    <row r="332" spans="1:6" x14ac:dyDescent="0.2">
      <c r="A332" s="31"/>
      <c r="B332" s="31"/>
      <c r="C332" s="31"/>
      <c r="D332" s="31"/>
      <c r="E332" s="31"/>
      <c r="F332" s="31"/>
    </row>
    <row r="333" spans="1:6" x14ac:dyDescent="0.2">
      <c r="A333" s="31"/>
      <c r="B333" s="31"/>
      <c r="C333" s="31"/>
      <c r="D333" s="31"/>
      <c r="E333" s="31"/>
      <c r="F333" s="31"/>
    </row>
    <row r="334" spans="1:6" x14ac:dyDescent="0.2">
      <c r="A334" s="31"/>
      <c r="B334" s="31"/>
      <c r="C334" s="31"/>
      <c r="D334" s="31"/>
      <c r="E334" s="31"/>
      <c r="F334" s="31"/>
    </row>
    <row r="335" spans="1:6" x14ac:dyDescent="0.2">
      <c r="A335" s="31"/>
      <c r="B335" s="31"/>
      <c r="C335" s="31"/>
      <c r="D335" s="31"/>
      <c r="E335" s="31"/>
      <c r="F335" s="31"/>
    </row>
    <row r="336" spans="1:6" x14ac:dyDescent="0.2">
      <c r="A336" s="31"/>
      <c r="B336" s="31"/>
      <c r="C336" s="31"/>
      <c r="D336" s="31"/>
      <c r="E336" s="31"/>
      <c r="F336" s="31"/>
    </row>
    <row r="337" spans="1:6" x14ac:dyDescent="0.2">
      <c r="A337" s="31"/>
      <c r="B337" s="31"/>
      <c r="C337" s="31"/>
      <c r="D337" s="31"/>
      <c r="E337" s="31"/>
      <c r="F337" s="31"/>
    </row>
    <row r="338" spans="1:6" x14ac:dyDescent="0.2">
      <c r="A338" s="31"/>
      <c r="B338" s="31"/>
      <c r="C338" s="31"/>
      <c r="D338" s="31"/>
      <c r="E338" s="31"/>
      <c r="F338" s="31"/>
    </row>
    <row r="339" spans="1:6" x14ac:dyDescent="0.2">
      <c r="A339" s="31"/>
      <c r="B339" s="31"/>
      <c r="C339" s="31"/>
      <c r="D339" s="31"/>
      <c r="E339" s="31"/>
      <c r="F339" s="31"/>
    </row>
    <row r="340" spans="1:6" x14ac:dyDescent="0.2">
      <c r="A340" s="31"/>
      <c r="B340" s="31"/>
      <c r="C340" s="31"/>
      <c r="D340" s="31"/>
      <c r="E340" s="31"/>
      <c r="F340" s="31"/>
    </row>
    <row r="341" spans="1:6" x14ac:dyDescent="0.2">
      <c r="A341" s="31"/>
      <c r="B341" s="31"/>
      <c r="C341" s="31"/>
      <c r="D341" s="31"/>
      <c r="E341" s="31"/>
      <c r="F341" s="31"/>
    </row>
    <row r="342" spans="1:6" x14ac:dyDescent="0.2">
      <c r="A342" s="31"/>
      <c r="B342" s="31"/>
      <c r="C342" s="31"/>
      <c r="D342" s="31"/>
      <c r="E342" s="31"/>
      <c r="F342" s="31"/>
    </row>
    <row r="343" spans="1:6" x14ac:dyDescent="0.2">
      <c r="A343" s="31"/>
      <c r="B343" s="31"/>
      <c r="C343" s="31"/>
      <c r="D343" s="31"/>
      <c r="E343" s="31"/>
      <c r="F343" s="31"/>
    </row>
    <row r="344" spans="1:6" x14ac:dyDescent="0.2">
      <c r="A344" s="31"/>
      <c r="B344" s="31"/>
      <c r="C344" s="31"/>
      <c r="D344" s="31"/>
      <c r="E344" s="31"/>
      <c r="F344" s="31"/>
    </row>
    <row r="345" spans="1:6" x14ac:dyDescent="0.2">
      <c r="A345" s="31"/>
      <c r="B345" s="31"/>
      <c r="C345" s="31"/>
      <c r="D345" s="31"/>
      <c r="E345" s="31"/>
      <c r="F345" s="31"/>
    </row>
    <row r="346" spans="1:6" x14ac:dyDescent="0.2">
      <c r="A346" s="31"/>
      <c r="B346" s="31"/>
      <c r="C346" s="31"/>
      <c r="D346" s="31"/>
      <c r="E346" s="31"/>
      <c r="F346" s="31"/>
    </row>
    <row r="347" spans="1:6" x14ac:dyDescent="0.2">
      <c r="A347" s="31"/>
      <c r="B347" s="31"/>
      <c r="C347" s="31"/>
      <c r="D347" s="31"/>
      <c r="E347" s="31"/>
      <c r="F347" s="31"/>
    </row>
    <row r="348" spans="1:6" x14ac:dyDescent="0.2">
      <c r="A348" s="31"/>
      <c r="B348" s="31"/>
      <c r="C348" s="31"/>
      <c r="D348" s="31"/>
      <c r="E348" s="31"/>
      <c r="F348" s="31"/>
    </row>
    <row r="349" spans="1:6" x14ac:dyDescent="0.2">
      <c r="A349" s="31"/>
      <c r="B349" s="31"/>
      <c r="C349" s="31"/>
      <c r="D349" s="31"/>
      <c r="E349" s="31"/>
      <c r="F349" s="31"/>
    </row>
    <row r="350" spans="1:6" x14ac:dyDescent="0.2">
      <c r="A350" s="31"/>
      <c r="B350" s="31"/>
      <c r="C350" s="31"/>
      <c r="D350" s="31"/>
      <c r="E350" s="31"/>
      <c r="F350" s="31"/>
    </row>
    <row r="351" spans="1:6" x14ac:dyDescent="0.2">
      <c r="A351" s="31"/>
      <c r="B351" s="31"/>
      <c r="C351" s="31"/>
      <c r="D351" s="31"/>
      <c r="E351" s="31"/>
      <c r="F351" s="31"/>
    </row>
    <row r="352" spans="1:6" x14ac:dyDescent="0.2">
      <c r="A352" s="31"/>
      <c r="B352" s="31"/>
      <c r="C352" s="31"/>
      <c r="D352" s="31"/>
      <c r="E352" s="31"/>
      <c r="F352" s="31"/>
    </row>
    <row r="353" spans="1:6" x14ac:dyDescent="0.2">
      <c r="A353" s="31"/>
      <c r="B353" s="31"/>
      <c r="C353" s="31"/>
      <c r="D353" s="31"/>
      <c r="E353" s="31"/>
      <c r="F353" s="31"/>
    </row>
    <row r="354" spans="1:6" x14ac:dyDescent="0.2">
      <c r="A354" s="31"/>
      <c r="B354" s="31"/>
      <c r="C354" s="31"/>
      <c r="D354" s="31"/>
      <c r="E354" s="31"/>
      <c r="F354" s="31"/>
    </row>
    <row r="355" spans="1:6" x14ac:dyDescent="0.2">
      <c r="A355" s="31"/>
      <c r="B355" s="31"/>
      <c r="C355" s="31"/>
      <c r="D355" s="31"/>
      <c r="E355" s="31"/>
      <c r="F355" s="31"/>
    </row>
    <row r="356" spans="1:6" x14ac:dyDescent="0.2">
      <c r="A356" s="31"/>
      <c r="B356" s="31"/>
      <c r="C356" s="31"/>
      <c r="D356" s="31"/>
      <c r="E356" s="31"/>
      <c r="F356" s="31"/>
    </row>
    <row r="357" spans="1:6" x14ac:dyDescent="0.2">
      <c r="A357" s="31"/>
      <c r="B357" s="31"/>
      <c r="C357" s="31"/>
      <c r="D357" s="31"/>
      <c r="E357" s="31"/>
      <c r="F357" s="31"/>
    </row>
    <row r="358" spans="1:6" x14ac:dyDescent="0.2">
      <c r="A358" s="31"/>
      <c r="B358" s="31"/>
      <c r="C358" s="31"/>
      <c r="D358" s="31"/>
      <c r="E358" s="31"/>
      <c r="F358" s="31"/>
    </row>
    <row r="359" spans="1:6" x14ac:dyDescent="0.2">
      <c r="A359" s="31"/>
      <c r="B359" s="31"/>
      <c r="C359" s="31"/>
      <c r="D359" s="31"/>
      <c r="E359" s="31"/>
      <c r="F359" s="31"/>
    </row>
    <row r="360" spans="1:6" x14ac:dyDescent="0.2">
      <c r="A360" s="31"/>
      <c r="B360" s="31"/>
      <c r="C360" s="31"/>
      <c r="D360" s="31"/>
      <c r="E360" s="31"/>
      <c r="F360" s="31"/>
    </row>
    <row r="361" spans="1:6" x14ac:dyDescent="0.2">
      <c r="A361" s="31"/>
      <c r="B361" s="31"/>
      <c r="C361" s="31"/>
      <c r="D361" s="31"/>
      <c r="E361" s="31"/>
      <c r="F361" s="31"/>
    </row>
    <row r="362" spans="1:6" x14ac:dyDescent="0.2">
      <c r="A362" s="31"/>
      <c r="B362" s="31"/>
      <c r="C362" s="31"/>
      <c r="D362" s="31"/>
      <c r="E362" s="31"/>
      <c r="F362" s="31"/>
    </row>
    <row r="363" spans="1:6" x14ac:dyDescent="0.2">
      <c r="A363" s="31"/>
      <c r="B363" s="31"/>
      <c r="C363" s="31"/>
      <c r="D363" s="31"/>
      <c r="E363" s="31"/>
      <c r="F363" s="31"/>
    </row>
    <row r="364" spans="1:6" x14ac:dyDescent="0.2">
      <c r="A364" s="31"/>
      <c r="B364" s="31"/>
      <c r="C364" s="31"/>
      <c r="D364" s="31"/>
      <c r="E364" s="31"/>
      <c r="F364" s="31"/>
    </row>
    <row r="365" spans="1:6" x14ac:dyDescent="0.2">
      <c r="A365" s="31"/>
      <c r="B365" s="31"/>
      <c r="C365" s="31"/>
      <c r="D365" s="31"/>
      <c r="E365" s="31"/>
      <c r="F365" s="31"/>
    </row>
    <row r="366" spans="1:6" x14ac:dyDescent="0.2">
      <c r="A366" s="31"/>
      <c r="B366" s="31"/>
      <c r="C366" s="31"/>
      <c r="D366" s="31"/>
      <c r="E366" s="31"/>
      <c r="F366" s="31"/>
    </row>
    <row r="367" spans="1:6" x14ac:dyDescent="0.2">
      <c r="A367" s="31"/>
      <c r="B367" s="31"/>
      <c r="C367" s="31"/>
      <c r="D367" s="31"/>
      <c r="E367" s="31"/>
      <c r="F367" s="31"/>
    </row>
    <row r="368" spans="1:6" x14ac:dyDescent="0.2">
      <c r="A368" s="31"/>
      <c r="B368" s="31"/>
      <c r="C368" s="31"/>
      <c r="D368" s="31"/>
      <c r="E368" s="31"/>
      <c r="F368" s="31"/>
    </row>
    <row r="369" spans="1:6" x14ac:dyDescent="0.2">
      <c r="A369" s="31"/>
      <c r="B369" s="31"/>
      <c r="C369" s="31"/>
      <c r="D369" s="31"/>
      <c r="E369" s="31"/>
      <c r="F369" s="31"/>
    </row>
    <row r="370" spans="1:6" x14ac:dyDescent="0.2">
      <c r="A370" s="31"/>
      <c r="B370" s="31"/>
      <c r="C370" s="31"/>
      <c r="D370" s="31"/>
      <c r="E370" s="31"/>
      <c r="F370" s="31"/>
    </row>
    <row r="371" spans="1:6" x14ac:dyDescent="0.2">
      <c r="A371" s="31"/>
      <c r="B371" s="31"/>
      <c r="C371" s="31"/>
      <c r="D371" s="31"/>
      <c r="E371" s="31"/>
      <c r="F371" s="31"/>
    </row>
    <row r="372" spans="1:6" x14ac:dyDescent="0.2">
      <c r="A372" s="31"/>
      <c r="B372" s="31"/>
      <c r="C372" s="31"/>
      <c r="D372" s="31"/>
      <c r="E372" s="31"/>
      <c r="F372" s="31"/>
    </row>
    <row r="373" spans="1:6" x14ac:dyDescent="0.2">
      <c r="A373" s="31"/>
      <c r="B373" s="31"/>
      <c r="C373" s="31"/>
      <c r="D373" s="31"/>
      <c r="E373" s="31"/>
      <c r="F373" s="31"/>
    </row>
    <row r="374" spans="1:6" x14ac:dyDescent="0.2">
      <c r="A374" s="31"/>
      <c r="B374" s="31"/>
      <c r="C374" s="31"/>
      <c r="D374" s="31"/>
      <c r="E374" s="31"/>
      <c r="F374" s="31"/>
    </row>
    <row r="375" spans="1:6" x14ac:dyDescent="0.2">
      <c r="A375" s="31"/>
      <c r="B375" s="31"/>
      <c r="C375" s="31"/>
      <c r="D375" s="31"/>
      <c r="E375" s="31"/>
      <c r="F375" s="31"/>
    </row>
    <row r="376" spans="1:6" x14ac:dyDescent="0.2">
      <c r="A376" s="31"/>
      <c r="B376" s="31"/>
      <c r="C376" s="31"/>
      <c r="D376" s="31"/>
      <c r="E376" s="31"/>
      <c r="F376" s="31"/>
    </row>
    <row r="377" spans="1:6" x14ac:dyDescent="0.2">
      <c r="A377" s="31"/>
      <c r="B377" s="31"/>
      <c r="C377" s="31"/>
      <c r="D377" s="31"/>
      <c r="E377" s="31"/>
      <c r="F377" s="31"/>
    </row>
    <row r="378" spans="1:6" x14ac:dyDescent="0.2">
      <c r="A378" s="31"/>
      <c r="B378" s="31"/>
      <c r="C378" s="31"/>
      <c r="D378" s="31"/>
      <c r="E378" s="31"/>
      <c r="F378" s="31"/>
    </row>
    <row r="379" spans="1:6" x14ac:dyDescent="0.2">
      <c r="A379" s="31"/>
      <c r="B379" s="31"/>
      <c r="C379" s="31"/>
      <c r="D379" s="31"/>
      <c r="E379" s="31"/>
      <c r="F379" s="31"/>
    </row>
    <row r="380" spans="1:6" x14ac:dyDescent="0.2">
      <c r="A380" s="31"/>
      <c r="B380" s="31"/>
      <c r="C380" s="31"/>
      <c r="D380" s="31"/>
      <c r="E380" s="31"/>
      <c r="F380" s="31"/>
    </row>
    <row r="381" spans="1:6" x14ac:dyDescent="0.2">
      <c r="A381" s="31"/>
      <c r="B381" s="31"/>
      <c r="C381" s="31"/>
      <c r="D381" s="31"/>
      <c r="E381" s="31"/>
      <c r="F381" s="31"/>
    </row>
    <row r="382" spans="1:6" x14ac:dyDescent="0.2">
      <c r="A382" s="31"/>
      <c r="B382" s="31"/>
      <c r="C382" s="31"/>
      <c r="D382" s="31"/>
      <c r="E382" s="31"/>
      <c r="F382" s="31"/>
    </row>
    <row r="383" spans="1:6" x14ac:dyDescent="0.2">
      <c r="A383" s="31"/>
      <c r="B383" s="31"/>
      <c r="C383" s="31"/>
      <c r="D383" s="31"/>
      <c r="E383" s="31"/>
      <c r="F383" s="31"/>
    </row>
    <row r="384" spans="1:6" x14ac:dyDescent="0.2">
      <c r="A384" s="31"/>
      <c r="B384" s="31"/>
      <c r="C384" s="31"/>
      <c r="D384" s="31"/>
      <c r="E384" s="31"/>
      <c r="F384" s="31"/>
    </row>
    <row r="385" spans="1:6" x14ac:dyDescent="0.2">
      <c r="A385" s="31"/>
      <c r="B385" s="31"/>
      <c r="C385" s="31"/>
      <c r="D385" s="31"/>
      <c r="E385" s="31"/>
      <c r="F385" s="31"/>
    </row>
    <row r="386" spans="1:6" x14ac:dyDescent="0.2">
      <c r="A386" s="31"/>
      <c r="B386" s="31"/>
      <c r="C386" s="31"/>
      <c r="D386" s="31"/>
      <c r="E386" s="31"/>
      <c r="F386" s="31"/>
    </row>
    <row r="387" spans="1:6" x14ac:dyDescent="0.2">
      <c r="A387" s="31"/>
      <c r="B387" s="31"/>
      <c r="C387" s="31"/>
      <c r="D387" s="31"/>
      <c r="E387" s="31"/>
      <c r="F387" s="31"/>
    </row>
    <row r="388" spans="1:6" x14ac:dyDescent="0.2">
      <c r="A388" s="31"/>
      <c r="B388" s="31"/>
      <c r="C388" s="31"/>
      <c r="D388" s="31"/>
      <c r="E388" s="31"/>
      <c r="F388" s="31"/>
    </row>
    <row r="389" spans="1:6" x14ac:dyDescent="0.2">
      <c r="A389" s="31"/>
      <c r="B389" s="31"/>
      <c r="C389" s="31"/>
      <c r="D389" s="31"/>
      <c r="E389" s="31"/>
      <c r="F389" s="31"/>
    </row>
    <row r="390" spans="1:6" x14ac:dyDescent="0.2">
      <c r="A390" s="31"/>
      <c r="B390" s="31"/>
      <c r="C390" s="31"/>
      <c r="D390" s="31"/>
      <c r="E390" s="31"/>
      <c r="F390" s="31"/>
    </row>
    <row r="391" spans="1:6" x14ac:dyDescent="0.2">
      <c r="A391" s="31"/>
      <c r="B391" s="31"/>
      <c r="C391" s="31"/>
      <c r="D391" s="31"/>
      <c r="E391" s="31"/>
      <c r="F391" s="31"/>
    </row>
    <row r="392" spans="1:6" x14ac:dyDescent="0.2">
      <c r="A392" s="31"/>
      <c r="B392" s="31"/>
      <c r="C392" s="31"/>
      <c r="D392" s="31"/>
      <c r="E392" s="31"/>
      <c r="F392" s="31"/>
    </row>
    <row r="393" spans="1:6" x14ac:dyDescent="0.2">
      <c r="A393" s="31"/>
      <c r="B393" s="31"/>
      <c r="C393" s="31"/>
      <c r="D393" s="31"/>
      <c r="E393" s="31"/>
      <c r="F393" s="31"/>
    </row>
    <row r="394" spans="1:6" x14ac:dyDescent="0.2">
      <c r="A394" s="31"/>
      <c r="B394" s="31"/>
      <c r="C394" s="31"/>
      <c r="D394" s="31"/>
      <c r="E394" s="31"/>
      <c r="F394" s="31"/>
    </row>
    <row r="395" spans="1:6" x14ac:dyDescent="0.2">
      <c r="A395" s="31"/>
      <c r="B395" s="31"/>
      <c r="C395" s="31"/>
      <c r="D395" s="31"/>
      <c r="E395" s="31"/>
      <c r="F395" s="31"/>
    </row>
    <row r="396" spans="1:6" x14ac:dyDescent="0.2">
      <c r="A396" s="31"/>
      <c r="B396" s="31"/>
      <c r="C396" s="31"/>
      <c r="D396" s="31"/>
      <c r="E396" s="31"/>
      <c r="F396" s="31"/>
    </row>
    <row r="397" spans="1:6" x14ac:dyDescent="0.2">
      <c r="A397" s="31"/>
      <c r="B397" s="31"/>
      <c r="C397" s="31"/>
      <c r="D397" s="31"/>
      <c r="E397" s="31"/>
      <c r="F397" s="31"/>
    </row>
    <row r="398" spans="1:6" x14ac:dyDescent="0.2">
      <c r="A398" s="31"/>
      <c r="B398" s="31"/>
      <c r="C398" s="31"/>
      <c r="D398" s="31"/>
      <c r="E398" s="31"/>
      <c r="F398" s="31"/>
    </row>
    <row r="399" spans="1:6" x14ac:dyDescent="0.2">
      <c r="A399" s="31"/>
      <c r="B399" s="31"/>
      <c r="C399" s="31"/>
      <c r="D399" s="31"/>
      <c r="E399" s="31"/>
      <c r="F399" s="31"/>
    </row>
    <row r="400" spans="1:6" x14ac:dyDescent="0.2">
      <c r="A400" s="31"/>
      <c r="B400" s="31"/>
      <c r="C400" s="31"/>
      <c r="D400" s="31"/>
      <c r="E400" s="31"/>
      <c r="F400" s="31"/>
    </row>
    <row r="401" spans="1:6" x14ac:dyDescent="0.2">
      <c r="A401" s="31"/>
      <c r="B401" s="31"/>
      <c r="C401" s="31"/>
      <c r="D401" s="31"/>
      <c r="E401" s="31"/>
      <c r="F401" s="31"/>
    </row>
    <row r="402" spans="1:6" x14ac:dyDescent="0.2">
      <c r="A402" s="31"/>
      <c r="B402" s="31"/>
      <c r="C402" s="31"/>
      <c r="D402" s="31"/>
      <c r="E402" s="31"/>
      <c r="F402" s="31"/>
    </row>
    <row r="403" spans="1:6" x14ac:dyDescent="0.2">
      <c r="A403" s="31"/>
      <c r="B403" s="31"/>
      <c r="C403" s="31"/>
      <c r="D403" s="31"/>
      <c r="E403" s="31"/>
      <c r="F403" s="31"/>
    </row>
    <row r="404" spans="1:6" x14ac:dyDescent="0.2">
      <c r="A404" s="31"/>
      <c r="B404" s="31"/>
      <c r="C404" s="31"/>
      <c r="D404" s="31"/>
      <c r="E404" s="31"/>
      <c r="F404" s="31"/>
    </row>
    <row r="405" spans="1:6" x14ac:dyDescent="0.2">
      <c r="A405" s="31"/>
      <c r="B405" s="31"/>
      <c r="C405" s="31"/>
      <c r="D405" s="31"/>
      <c r="E405" s="31"/>
      <c r="F405" s="31"/>
    </row>
    <row r="406" spans="1:6" x14ac:dyDescent="0.2">
      <c r="A406" s="31"/>
      <c r="B406" s="31"/>
      <c r="C406" s="31"/>
      <c r="D406" s="31"/>
      <c r="E406" s="31"/>
      <c r="F406" s="31"/>
    </row>
    <row r="407" spans="1:6" x14ac:dyDescent="0.2">
      <c r="A407" s="31"/>
      <c r="B407" s="31"/>
      <c r="C407" s="31"/>
      <c r="D407" s="31"/>
      <c r="E407" s="31"/>
      <c r="F407" s="31"/>
    </row>
    <row r="408" spans="1:6" x14ac:dyDescent="0.2">
      <c r="A408" s="31"/>
      <c r="B408" s="31"/>
      <c r="C408" s="31"/>
      <c r="D408" s="31"/>
      <c r="E408" s="31"/>
      <c r="F408" s="31"/>
    </row>
    <row r="409" spans="1:6" x14ac:dyDescent="0.2">
      <c r="A409" s="31"/>
      <c r="B409" s="31"/>
      <c r="C409" s="31"/>
      <c r="D409" s="31"/>
      <c r="E409" s="31"/>
      <c r="F409" s="31"/>
    </row>
    <row r="410" spans="1:6" x14ac:dyDescent="0.2">
      <c r="A410" s="31"/>
      <c r="B410" s="31"/>
      <c r="C410" s="31"/>
      <c r="D410" s="31"/>
      <c r="E410" s="31"/>
      <c r="F410" s="31"/>
    </row>
    <row r="411" spans="1:6" x14ac:dyDescent="0.2">
      <c r="A411" s="31"/>
      <c r="B411" s="31"/>
      <c r="C411" s="31"/>
      <c r="D411" s="31"/>
      <c r="E411" s="31"/>
      <c r="F411" s="31"/>
    </row>
    <row r="412" spans="1:6" x14ac:dyDescent="0.2">
      <c r="A412" s="31"/>
      <c r="B412" s="31"/>
      <c r="C412" s="31"/>
      <c r="D412" s="31"/>
      <c r="E412" s="31"/>
      <c r="F412" s="31"/>
    </row>
    <row r="413" spans="1:6" x14ac:dyDescent="0.2">
      <c r="A413" s="31"/>
      <c r="B413" s="31"/>
      <c r="C413" s="31"/>
      <c r="D413" s="31"/>
      <c r="E413" s="31"/>
      <c r="F413" s="31"/>
    </row>
    <row r="414" spans="1:6" x14ac:dyDescent="0.2">
      <c r="A414" s="31"/>
      <c r="B414" s="31"/>
      <c r="C414" s="31"/>
      <c r="D414" s="31"/>
      <c r="E414" s="31"/>
      <c r="F414" s="31"/>
    </row>
    <row r="415" spans="1:6" x14ac:dyDescent="0.2">
      <c r="A415" s="31"/>
      <c r="B415" s="31"/>
      <c r="C415" s="31"/>
      <c r="D415" s="31"/>
      <c r="E415" s="31"/>
      <c r="F415" s="31"/>
    </row>
    <row r="416" spans="1:6" x14ac:dyDescent="0.2">
      <c r="A416" s="31"/>
      <c r="B416" s="31"/>
      <c r="C416" s="31"/>
      <c r="D416" s="31"/>
      <c r="E416" s="31"/>
      <c r="F416" s="31"/>
    </row>
    <row r="417" spans="1:6" x14ac:dyDescent="0.2">
      <c r="A417" s="31"/>
      <c r="B417" s="31"/>
      <c r="C417" s="31"/>
      <c r="D417" s="31"/>
      <c r="E417" s="31"/>
      <c r="F417" s="31"/>
    </row>
    <row r="418" spans="1:6" x14ac:dyDescent="0.2">
      <c r="A418" s="31"/>
      <c r="B418" s="31"/>
      <c r="C418" s="31"/>
      <c r="D418" s="31"/>
      <c r="E418" s="31"/>
      <c r="F418" s="31"/>
    </row>
    <row r="419" spans="1:6" x14ac:dyDescent="0.2">
      <c r="A419" s="31"/>
      <c r="B419" s="31"/>
      <c r="C419" s="31"/>
      <c r="D419" s="31"/>
      <c r="E419" s="31"/>
      <c r="F419" s="31"/>
    </row>
    <row r="420" spans="1:6" x14ac:dyDescent="0.2">
      <c r="A420" s="31"/>
      <c r="B420" s="31"/>
      <c r="C420" s="31"/>
      <c r="D420" s="31"/>
      <c r="E420" s="31"/>
      <c r="F420" s="31"/>
    </row>
    <row r="421" spans="1:6" x14ac:dyDescent="0.2">
      <c r="A421" s="31"/>
      <c r="B421" s="31"/>
      <c r="C421" s="31"/>
      <c r="D421" s="31"/>
      <c r="E421" s="31"/>
      <c r="F421" s="31"/>
    </row>
    <row r="422" spans="1:6" x14ac:dyDescent="0.2">
      <c r="A422" s="31"/>
      <c r="B422" s="31"/>
      <c r="C422" s="31"/>
      <c r="D422" s="31"/>
      <c r="E422" s="31"/>
      <c r="F422" s="31"/>
    </row>
    <row r="423" spans="1:6" x14ac:dyDescent="0.2">
      <c r="A423" s="31"/>
      <c r="B423" s="31"/>
      <c r="C423" s="31"/>
      <c r="D423" s="31"/>
      <c r="E423" s="31"/>
      <c r="F423" s="31"/>
    </row>
    <row r="424" spans="1:6" x14ac:dyDescent="0.2">
      <c r="A424" s="31"/>
      <c r="B424" s="31"/>
      <c r="C424" s="31"/>
      <c r="D424" s="31"/>
      <c r="E424" s="31"/>
      <c r="F424" s="31"/>
    </row>
    <row r="425" spans="1:6" x14ac:dyDescent="0.2">
      <c r="A425" s="31"/>
      <c r="B425" s="31"/>
      <c r="C425" s="31"/>
      <c r="D425" s="31"/>
      <c r="E425" s="31"/>
      <c r="F425" s="31"/>
    </row>
    <row r="426" spans="1:6" x14ac:dyDescent="0.2">
      <c r="A426" s="31"/>
      <c r="B426" s="31"/>
      <c r="C426" s="31"/>
      <c r="D426" s="31"/>
      <c r="E426" s="31"/>
      <c r="F426" s="31"/>
    </row>
    <row r="427" spans="1:6" x14ac:dyDescent="0.2">
      <c r="A427" s="31"/>
      <c r="B427" s="31"/>
      <c r="C427" s="31"/>
      <c r="D427" s="31"/>
      <c r="E427" s="31"/>
      <c r="F427" s="31"/>
    </row>
    <row r="428" spans="1:6" x14ac:dyDescent="0.2">
      <c r="A428" s="31"/>
      <c r="B428" s="31"/>
      <c r="C428" s="31"/>
      <c r="D428" s="31"/>
      <c r="E428" s="31"/>
      <c r="F428" s="31"/>
    </row>
    <row r="429" spans="1:6" x14ac:dyDescent="0.2">
      <c r="A429" s="31"/>
      <c r="B429" s="31"/>
      <c r="C429" s="31"/>
      <c r="D429" s="31"/>
      <c r="E429" s="31"/>
      <c r="F429" s="31"/>
    </row>
    <row r="430" spans="1:6" x14ac:dyDescent="0.2">
      <c r="A430" s="31"/>
      <c r="B430" s="31"/>
      <c r="C430" s="31"/>
      <c r="D430" s="31"/>
      <c r="E430" s="31"/>
      <c r="F430" s="31"/>
    </row>
    <row r="431" spans="1:6" x14ac:dyDescent="0.2">
      <c r="A431" s="31"/>
      <c r="B431" s="31"/>
      <c r="C431" s="31"/>
      <c r="D431" s="31"/>
      <c r="E431" s="31"/>
      <c r="F431" s="31"/>
    </row>
    <row r="432" spans="1:6" x14ac:dyDescent="0.2">
      <c r="A432" s="31"/>
      <c r="B432" s="31"/>
      <c r="C432" s="31"/>
      <c r="D432" s="31"/>
      <c r="E432" s="31"/>
      <c r="F432" s="31"/>
    </row>
    <row r="433" spans="1:6" x14ac:dyDescent="0.2">
      <c r="A433" s="31"/>
      <c r="B433" s="31"/>
      <c r="C433" s="31"/>
      <c r="D433" s="31"/>
      <c r="E433" s="31"/>
      <c r="F433" s="31"/>
    </row>
    <row r="434" spans="1:6" x14ac:dyDescent="0.2">
      <c r="A434" s="31"/>
      <c r="B434" s="31"/>
      <c r="C434" s="31"/>
      <c r="D434" s="31"/>
      <c r="E434" s="31"/>
      <c r="F434" s="31"/>
    </row>
    <row r="435" spans="1:6" x14ac:dyDescent="0.2">
      <c r="A435" s="31"/>
      <c r="B435" s="31"/>
      <c r="C435" s="31"/>
      <c r="D435" s="31"/>
      <c r="E435" s="31"/>
      <c r="F435" s="31"/>
    </row>
    <row r="436" spans="1:6" x14ac:dyDescent="0.2">
      <c r="A436" s="31"/>
      <c r="B436" s="31"/>
      <c r="C436" s="31"/>
      <c r="D436" s="31"/>
      <c r="E436" s="31"/>
      <c r="F436" s="31"/>
    </row>
    <row r="437" spans="1:6" x14ac:dyDescent="0.2">
      <c r="A437" s="31"/>
      <c r="B437" s="31"/>
      <c r="C437" s="31"/>
      <c r="D437" s="31"/>
      <c r="E437" s="31"/>
      <c r="F437" s="31"/>
    </row>
    <row r="438" spans="1:6" x14ac:dyDescent="0.2">
      <c r="A438" s="31"/>
      <c r="B438" s="31"/>
      <c r="C438" s="31"/>
      <c r="D438" s="31"/>
      <c r="E438" s="31"/>
      <c r="F438" s="31"/>
    </row>
    <row r="439" spans="1:6" x14ac:dyDescent="0.2">
      <c r="A439" s="31"/>
      <c r="B439" s="31"/>
      <c r="C439" s="31"/>
      <c r="D439" s="31"/>
      <c r="E439" s="31"/>
      <c r="F439" s="31"/>
    </row>
    <row r="440" spans="1:6" x14ac:dyDescent="0.2">
      <c r="A440" s="31"/>
      <c r="B440" s="31"/>
      <c r="C440" s="31"/>
      <c r="D440" s="31"/>
      <c r="E440" s="31"/>
      <c r="F440" s="31"/>
    </row>
    <row r="441" spans="1:6" x14ac:dyDescent="0.2">
      <c r="A441" s="31"/>
      <c r="B441" s="31"/>
      <c r="C441" s="31"/>
      <c r="D441" s="31"/>
      <c r="E441" s="31"/>
      <c r="F441" s="31"/>
    </row>
    <row r="442" spans="1:6" x14ac:dyDescent="0.2">
      <c r="A442" s="31"/>
      <c r="B442" s="31"/>
      <c r="C442" s="31"/>
      <c r="D442" s="31"/>
      <c r="E442" s="31"/>
      <c r="F442" s="31"/>
    </row>
    <row r="443" spans="1:6" x14ac:dyDescent="0.2">
      <c r="A443" s="31"/>
      <c r="B443" s="31"/>
      <c r="C443" s="31"/>
      <c r="D443" s="31"/>
      <c r="E443" s="31"/>
      <c r="F443" s="31"/>
    </row>
    <row r="444" spans="1:6" x14ac:dyDescent="0.2">
      <c r="A444" s="31"/>
      <c r="B444" s="31"/>
      <c r="C444" s="31"/>
      <c r="D444" s="31"/>
      <c r="E444" s="31"/>
      <c r="F444" s="31"/>
    </row>
    <row r="445" spans="1:6" x14ac:dyDescent="0.2">
      <c r="A445" s="31"/>
      <c r="B445" s="31"/>
      <c r="C445" s="31"/>
      <c r="D445" s="31"/>
      <c r="E445" s="31"/>
      <c r="F445" s="31"/>
    </row>
    <row r="446" spans="1:6" x14ac:dyDescent="0.2">
      <c r="A446" s="31"/>
      <c r="B446" s="31"/>
      <c r="C446" s="31"/>
      <c r="D446" s="31"/>
      <c r="E446" s="31"/>
      <c r="F446" s="31"/>
    </row>
    <row r="447" spans="1:6" x14ac:dyDescent="0.2">
      <c r="A447" s="31"/>
      <c r="B447" s="31"/>
      <c r="C447" s="31"/>
      <c r="D447" s="31"/>
      <c r="E447" s="31"/>
      <c r="F447" s="31"/>
    </row>
    <row r="448" spans="1:6" x14ac:dyDescent="0.2">
      <c r="A448" s="31"/>
      <c r="B448" s="31"/>
      <c r="C448" s="31"/>
      <c r="D448" s="31"/>
      <c r="E448" s="31"/>
      <c r="F448" s="31"/>
    </row>
    <row r="449" spans="1:6" x14ac:dyDescent="0.2">
      <c r="A449" s="31"/>
      <c r="B449" s="31"/>
      <c r="C449" s="31"/>
      <c r="D449" s="31"/>
      <c r="E449" s="31"/>
      <c r="F449" s="31"/>
    </row>
    <row r="450" spans="1:6" x14ac:dyDescent="0.2">
      <c r="A450" s="31"/>
      <c r="B450" s="31"/>
      <c r="C450" s="31"/>
      <c r="D450" s="31"/>
      <c r="E450" s="31"/>
      <c r="F450" s="31"/>
    </row>
    <row r="451" spans="1:6" x14ac:dyDescent="0.2">
      <c r="A451" s="31"/>
      <c r="B451" s="31"/>
      <c r="C451" s="31"/>
      <c r="D451" s="31"/>
      <c r="E451" s="31"/>
      <c r="F451" s="31"/>
    </row>
    <row r="452" spans="1:6" x14ac:dyDescent="0.2">
      <c r="A452" s="31"/>
      <c r="B452" s="31"/>
      <c r="C452" s="31"/>
      <c r="D452" s="31"/>
      <c r="E452" s="31"/>
      <c r="F452" s="31"/>
    </row>
    <row r="453" spans="1:6" x14ac:dyDescent="0.2">
      <c r="A453" s="31"/>
      <c r="B453" s="31"/>
      <c r="C453" s="31"/>
      <c r="D453" s="31"/>
      <c r="E453" s="31"/>
      <c r="F453" s="31"/>
    </row>
    <row r="454" spans="1:6" x14ac:dyDescent="0.2">
      <c r="A454" s="31"/>
      <c r="B454" s="31"/>
      <c r="C454" s="31"/>
      <c r="D454" s="31"/>
      <c r="E454" s="31"/>
      <c r="F454" s="31"/>
    </row>
    <row r="455" spans="1:6" x14ac:dyDescent="0.2">
      <c r="A455" s="31"/>
      <c r="B455" s="31"/>
      <c r="C455" s="31"/>
      <c r="D455" s="31"/>
      <c r="E455" s="31"/>
      <c r="F455" s="31"/>
    </row>
    <row r="456" spans="1:6" x14ac:dyDescent="0.2">
      <c r="A456" s="31"/>
      <c r="B456" s="31"/>
      <c r="C456" s="31"/>
      <c r="D456" s="31"/>
      <c r="E456" s="31"/>
      <c r="F456" s="31"/>
    </row>
    <row r="457" spans="1:6" x14ac:dyDescent="0.2">
      <c r="A457" s="31"/>
      <c r="B457" s="31"/>
      <c r="C457" s="31"/>
      <c r="D457" s="31"/>
      <c r="E457" s="31"/>
      <c r="F457" s="31"/>
    </row>
    <row r="458" spans="1:6" x14ac:dyDescent="0.2">
      <c r="A458" s="31"/>
      <c r="B458" s="31"/>
      <c r="C458" s="31"/>
      <c r="D458" s="31"/>
      <c r="E458" s="31"/>
      <c r="F458" s="31"/>
    </row>
    <row r="459" spans="1:6" x14ac:dyDescent="0.2">
      <c r="A459" s="31"/>
      <c r="B459" s="31"/>
      <c r="C459" s="31"/>
      <c r="D459" s="31"/>
      <c r="E459" s="31"/>
      <c r="F459" s="31"/>
    </row>
    <row r="460" spans="1:6" x14ac:dyDescent="0.2">
      <c r="A460" s="31"/>
      <c r="B460" s="31"/>
      <c r="C460" s="31"/>
      <c r="D460" s="31"/>
      <c r="E460" s="31"/>
      <c r="F460" s="31"/>
    </row>
    <row r="461" spans="1:6" x14ac:dyDescent="0.2">
      <c r="A461" s="31"/>
      <c r="B461" s="31"/>
      <c r="C461" s="31"/>
      <c r="D461" s="31"/>
      <c r="E461" s="31"/>
      <c r="F461" s="31"/>
    </row>
    <row r="462" spans="1:6" x14ac:dyDescent="0.2">
      <c r="A462" s="31"/>
      <c r="B462" s="31"/>
      <c r="C462" s="31"/>
      <c r="D462" s="31"/>
      <c r="E462" s="31"/>
      <c r="F462" s="31"/>
    </row>
    <row r="463" spans="1:6" x14ac:dyDescent="0.2">
      <c r="A463" s="31"/>
      <c r="B463" s="31"/>
      <c r="C463" s="31"/>
      <c r="D463" s="31"/>
      <c r="E463" s="31"/>
      <c r="F463" s="31"/>
    </row>
    <row r="464" spans="1:6" x14ac:dyDescent="0.2">
      <c r="A464" s="31"/>
      <c r="B464" s="31"/>
      <c r="C464" s="31"/>
      <c r="D464" s="31"/>
      <c r="E464" s="31"/>
      <c r="F464" s="31"/>
    </row>
    <row r="465" spans="1:6" x14ac:dyDescent="0.2">
      <c r="A465" s="31"/>
      <c r="B465" s="31"/>
      <c r="C465" s="31"/>
      <c r="D465" s="31"/>
      <c r="E465" s="31"/>
      <c r="F465" s="31"/>
    </row>
    <row r="466" spans="1:6" x14ac:dyDescent="0.2">
      <c r="A466" s="31"/>
      <c r="B466" s="31"/>
      <c r="C466" s="31"/>
      <c r="D466" s="31"/>
      <c r="E466" s="31"/>
      <c r="F466" s="31"/>
    </row>
    <row r="467" spans="1:6" x14ac:dyDescent="0.2">
      <c r="A467" s="31"/>
      <c r="B467" s="31"/>
      <c r="C467" s="31"/>
      <c r="D467" s="31"/>
      <c r="E467" s="31"/>
      <c r="F467" s="31"/>
    </row>
    <row r="468" spans="1:6" x14ac:dyDescent="0.2">
      <c r="A468" s="31"/>
      <c r="B468" s="31"/>
      <c r="C468" s="31"/>
      <c r="D468" s="31"/>
      <c r="E468" s="31"/>
      <c r="F468" s="31"/>
    </row>
    <row r="469" spans="1:6" x14ac:dyDescent="0.2">
      <c r="A469" s="31"/>
      <c r="B469" s="31"/>
      <c r="C469" s="31"/>
      <c r="D469" s="31"/>
      <c r="E469" s="31"/>
      <c r="F469" s="31"/>
    </row>
    <row r="470" spans="1:6" x14ac:dyDescent="0.2">
      <c r="A470" s="31"/>
      <c r="B470" s="31"/>
      <c r="C470" s="31"/>
      <c r="D470" s="31"/>
      <c r="E470" s="31"/>
      <c r="F470" s="31"/>
    </row>
    <row r="471" spans="1:6" x14ac:dyDescent="0.2">
      <c r="A471" s="31"/>
      <c r="B471" s="31"/>
      <c r="C471" s="31"/>
      <c r="D471" s="31"/>
      <c r="E471" s="31"/>
      <c r="F471" s="31"/>
    </row>
    <row r="472" spans="1:6" x14ac:dyDescent="0.2">
      <c r="A472" s="31"/>
      <c r="B472" s="31"/>
      <c r="C472" s="31"/>
      <c r="D472" s="31"/>
      <c r="E472" s="31"/>
      <c r="F472" s="31"/>
    </row>
    <row r="473" spans="1:6" x14ac:dyDescent="0.2">
      <c r="A473" s="31"/>
      <c r="B473" s="31"/>
      <c r="C473" s="31"/>
      <c r="D473" s="31"/>
      <c r="E473" s="31"/>
      <c r="F473" s="31"/>
    </row>
    <row r="474" spans="1:6" x14ac:dyDescent="0.2">
      <c r="A474" s="31"/>
      <c r="B474" s="31"/>
      <c r="C474" s="31"/>
      <c r="D474" s="31"/>
      <c r="E474" s="31"/>
      <c r="F474" s="31"/>
    </row>
    <row r="475" spans="1:6" x14ac:dyDescent="0.2">
      <c r="A475" s="31"/>
      <c r="B475" s="31"/>
      <c r="C475" s="31"/>
      <c r="D475" s="31"/>
      <c r="E475" s="31"/>
      <c r="F475" s="31"/>
    </row>
    <row r="476" spans="1:6" x14ac:dyDescent="0.2">
      <c r="A476" s="31"/>
      <c r="B476" s="31"/>
      <c r="C476" s="31"/>
      <c r="D476" s="31"/>
      <c r="E476" s="31"/>
      <c r="F476" s="31"/>
    </row>
    <row r="477" spans="1:6" x14ac:dyDescent="0.2">
      <c r="A477" s="31"/>
      <c r="B477" s="31"/>
      <c r="C477" s="31"/>
      <c r="D477" s="31"/>
      <c r="E477" s="31"/>
      <c r="F477" s="31"/>
    </row>
    <row r="478" spans="1:6" x14ac:dyDescent="0.2">
      <c r="A478" s="31"/>
      <c r="B478" s="31"/>
      <c r="C478" s="31"/>
      <c r="D478" s="31"/>
      <c r="E478" s="31"/>
      <c r="F478" s="31"/>
    </row>
    <row r="479" spans="1:6" x14ac:dyDescent="0.2">
      <c r="A479" s="31"/>
      <c r="B479" s="31"/>
      <c r="C479" s="31"/>
      <c r="D479" s="31"/>
      <c r="E479" s="31"/>
      <c r="F479" s="31"/>
    </row>
    <row r="480" spans="1:6" x14ac:dyDescent="0.2">
      <c r="A480" s="31"/>
      <c r="B480" s="31"/>
      <c r="C480" s="31"/>
      <c r="D480" s="31"/>
      <c r="E480" s="31"/>
      <c r="F480" s="31"/>
    </row>
    <row r="481" spans="1:6" x14ac:dyDescent="0.2">
      <c r="A481" s="31"/>
      <c r="B481" s="31"/>
      <c r="C481" s="31"/>
      <c r="D481" s="31"/>
      <c r="E481" s="31"/>
      <c r="F481" s="31"/>
    </row>
    <row r="482" spans="1:6" x14ac:dyDescent="0.2">
      <c r="A482" s="31"/>
      <c r="B482" s="31"/>
      <c r="C482" s="31"/>
      <c r="D482" s="31"/>
      <c r="E482" s="31"/>
      <c r="F482" s="31"/>
    </row>
    <row r="483" spans="1:6" x14ac:dyDescent="0.2">
      <c r="A483" s="31"/>
      <c r="B483" s="31"/>
      <c r="C483" s="31"/>
      <c r="D483" s="31"/>
      <c r="E483" s="31"/>
      <c r="F483" s="31"/>
    </row>
    <row r="484" spans="1:6" x14ac:dyDescent="0.2">
      <c r="A484" s="31"/>
      <c r="B484" s="31"/>
      <c r="C484" s="31"/>
      <c r="D484" s="31"/>
      <c r="E484" s="31"/>
      <c r="F484" s="31"/>
    </row>
    <row r="485" spans="1:6" x14ac:dyDescent="0.2">
      <c r="A485" s="31"/>
      <c r="B485" s="31"/>
      <c r="C485" s="31"/>
      <c r="D485" s="31"/>
      <c r="E485" s="31"/>
      <c r="F485" s="31"/>
    </row>
    <row r="486" spans="1:6" x14ac:dyDescent="0.2">
      <c r="A486" s="31"/>
      <c r="B486" s="31"/>
      <c r="C486" s="31"/>
      <c r="D486" s="31"/>
      <c r="E486" s="31"/>
      <c r="F486" s="31"/>
    </row>
    <row r="487" spans="1:6" x14ac:dyDescent="0.2">
      <c r="A487" s="31"/>
      <c r="B487" s="31"/>
      <c r="C487" s="31"/>
      <c r="D487" s="31"/>
      <c r="E487" s="31"/>
      <c r="F487" s="31"/>
    </row>
    <row r="488" spans="1:6" x14ac:dyDescent="0.2">
      <c r="A488" s="31"/>
      <c r="B488" s="31"/>
      <c r="C488" s="31"/>
      <c r="D488" s="31"/>
      <c r="E488" s="31"/>
      <c r="F488" s="31"/>
    </row>
    <row r="489" spans="1:6" x14ac:dyDescent="0.2">
      <c r="A489" s="31"/>
      <c r="B489" s="31"/>
      <c r="C489" s="31"/>
      <c r="D489" s="31"/>
      <c r="E489" s="31"/>
      <c r="F489" s="31"/>
    </row>
    <row r="490" spans="1:6" x14ac:dyDescent="0.2">
      <c r="A490" s="31"/>
      <c r="B490" s="31"/>
      <c r="C490" s="31"/>
      <c r="D490" s="31"/>
      <c r="E490" s="31"/>
      <c r="F490" s="31"/>
    </row>
    <row r="491" spans="1:6" x14ac:dyDescent="0.2">
      <c r="A491" s="31"/>
      <c r="B491" s="31"/>
      <c r="C491" s="31"/>
      <c r="D491" s="31"/>
      <c r="E491" s="31"/>
      <c r="F491" s="31"/>
    </row>
    <row r="492" spans="1:6" x14ac:dyDescent="0.2">
      <c r="A492" s="31"/>
      <c r="B492" s="31"/>
      <c r="C492" s="31"/>
      <c r="D492" s="31"/>
      <c r="E492" s="31"/>
      <c r="F492" s="31"/>
    </row>
    <row r="493" spans="1:6" x14ac:dyDescent="0.2">
      <c r="A493" s="31"/>
      <c r="B493" s="31"/>
      <c r="C493" s="31"/>
      <c r="D493" s="31"/>
      <c r="E493" s="31"/>
      <c r="F493" s="31"/>
    </row>
    <row r="494" spans="1:6" x14ac:dyDescent="0.2">
      <c r="A494" s="31"/>
      <c r="B494" s="31"/>
      <c r="C494" s="31"/>
      <c r="D494" s="31"/>
      <c r="E494" s="31"/>
      <c r="F494" s="31"/>
    </row>
    <row r="495" spans="1:6" x14ac:dyDescent="0.2">
      <c r="A495" s="31"/>
      <c r="B495" s="31"/>
      <c r="C495" s="31"/>
      <c r="D495" s="31"/>
      <c r="E495" s="31"/>
      <c r="F495" s="31"/>
    </row>
    <row r="496" spans="1:6" x14ac:dyDescent="0.2">
      <c r="A496" s="31"/>
      <c r="B496" s="31"/>
      <c r="C496" s="31"/>
      <c r="D496" s="31"/>
      <c r="E496" s="31"/>
      <c r="F496" s="31"/>
    </row>
    <row r="497" spans="1:6" x14ac:dyDescent="0.2">
      <c r="A497" s="31"/>
      <c r="B497" s="31"/>
      <c r="C497" s="31"/>
      <c r="D497" s="31"/>
      <c r="E497" s="31"/>
      <c r="F497" s="31"/>
    </row>
    <row r="498" spans="1:6" x14ac:dyDescent="0.2">
      <c r="A498" s="31"/>
      <c r="B498" s="31"/>
      <c r="C498" s="31"/>
      <c r="D498" s="31"/>
      <c r="E498" s="31"/>
      <c r="F498" s="31"/>
    </row>
    <row r="499" spans="1:6" x14ac:dyDescent="0.2">
      <c r="A499" s="31"/>
      <c r="B499" s="31"/>
      <c r="C499" s="31"/>
      <c r="D499" s="31"/>
      <c r="E499" s="31"/>
      <c r="F499" s="31"/>
    </row>
    <row r="500" spans="1:6" x14ac:dyDescent="0.2">
      <c r="A500" s="31"/>
      <c r="B500" s="31"/>
      <c r="C500" s="31"/>
      <c r="D500" s="31"/>
      <c r="E500" s="31"/>
      <c r="F500" s="31"/>
    </row>
    <row r="501" spans="1:6" x14ac:dyDescent="0.2">
      <c r="A501" s="31"/>
      <c r="B501" s="31"/>
      <c r="C501" s="31"/>
      <c r="D501" s="31"/>
      <c r="E501" s="31"/>
      <c r="F501" s="31"/>
    </row>
    <row r="502" spans="1:6" x14ac:dyDescent="0.2">
      <c r="A502" s="31"/>
      <c r="B502" s="31"/>
      <c r="C502" s="31"/>
      <c r="D502" s="31"/>
      <c r="E502" s="31"/>
      <c r="F502" s="31"/>
    </row>
    <row r="503" spans="1:6" x14ac:dyDescent="0.2">
      <c r="A503" s="31"/>
      <c r="B503" s="31"/>
      <c r="C503" s="31"/>
      <c r="D503" s="31"/>
      <c r="E503" s="31"/>
      <c r="F503" s="31"/>
    </row>
    <row r="504" spans="1:6" x14ac:dyDescent="0.2">
      <c r="A504" s="31"/>
      <c r="B504" s="31"/>
      <c r="C504" s="31"/>
      <c r="D504" s="31"/>
      <c r="E504" s="31"/>
      <c r="F504" s="31"/>
    </row>
    <row r="505" spans="1:6" x14ac:dyDescent="0.2">
      <c r="A505" s="31"/>
      <c r="B505" s="31"/>
      <c r="C505" s="31"/>
      <c r="D505" s="31"/>
      <c r="E505" s="31"/>
      <c r="F505" s="31"/>
    </row>
    <row r="506" spans="1:6" x14ac:dyDescent="0.2">
      <c r="A506" s="31"/>
      <c r="B506" s="31"/>
      <c r="C506" s="31"/>
      <c r="D506" s="31"/>
      <c r="E506" s="31"/>
      <c r="F506" s="31"/>
    </row>
    <row r="507" spans="1:6" x14ac:dyDescent="0.2">
      <c r="A507" s="31"/>
      <c r="B507" s="31"/>
      <c r="C507" s="31"/>
      <c r="D507" s="31"/>
      <c r="E507" s="31"/>
      <c r="F507" s="31"/>
    </row>
    <row r="508" spans="1:6" x14ac:dyDescent="0.2">
      <c r="A508" s="31"/>
      <c r="B508" s="31"/>
      <c r="C508" s="31"/>
      <c r="D508" s="31"/>
      <c r="E508" s="31"/>
      <c r="F508" s="31"/>
    </row>
    <row r="509" spans="1:6" x14ac:dyDescent="0.2">
      <c r="A509" s="31"/>
      <c r="B509" s="31"/>
      <c r="C509" s="31"/>
      <c r="D509" s="31"/>
      <c r="E509" s="31"/>
      <c r="F509" s="31"/>
    </row>
    <row r="510" spans="1:6" x14ac:dyDescent="0.2">
      <c r="A510" s="31"/>
      <c r="B510" s="31"/>
      <c r="C510" s="31"/>
      <c r="D510" s="31"/>
      <c r="E510" s="31"/>
      <c r="F510" s="31"/>
    </row>
    <row r="511" spans="1:6" x14ac:dyDescent="0.2">
      <c r="A511" s="31"/>
      <c r="B511" s="31"/>
      <c r="C511" s="31"/>
      <c r="D511" s="31"/>
      <c r="E511" s="31"/>
      <c r="F511" s="31"/>
    </row>
    <row r="512" spans="1:6" x14ac:dyDescent="0.2">
      <c r="A512" s="31"/>
      <c r="B512" s="31"/>
      <c r="C512" s="31"/>
      <c r="D512" s="31"/>
      <c r="E512" s="31"/>
      <c r="F512" s="31"/>
    </row>
    <row r="513" spans="1:6" x14ac:dyDescent="0.2">
      <c r="A513" s="31"/>
      <c r="B513" s="31"/>
      <c r="C513" s="31"/>
      <c r="D513" s="31"/>
      <c r="E513" s="31"/>
      <c r="F513" s="31"/>
    </row>
    <row r="514" spans="1:6" x14ac:dyDescent="0.2">
      <c r="A514" s="31"/>
      <c r="B514" s="31"/>
      <c r="C514" s="31"/>
      <c r="D514" s="31"/>
      <c r="E514" s="31"/>
      <c r="F514" s="31"/>
    </row>
    <row r="515" spans="1:6" x14ac:dyDescent="0.2">
      <c r="A515" s="31"/>
      <c r="B515" s="31"/>
      <c r="C515" s="31"/>
      <c r="D515" s="31"/>
      <c r="E515" s="31"/>
      <c r="F515" s="31"/>
    </row>
    <row r="516" spans="1:6" x14ac:dyDescent="0.2">
      <c r="A516" s="31"/>
      <c r="B516" s="31"/>
      <c r="C516" s="31"/>
      <c r="D516" s="31"/>
      <c r="E516" s="31"/>
      <c r="F516" s="31"/>
    </row>
    <row r="517" spans="1:6" x14ac:dyDescent="0.2">
      <c r="A517" s="31"/>
      <c r="B517" s="31"/>
      <c r="C517" s="31"/>
      <c r="D517" s="31"/>
      <c r="E517" s="31"/>
      <c r="F517" s="31"/>
    </row>
    <row r="518" spans="1:6" x14ac:dyDescent="0.2">
      <c r="A518" s="31"/>
      <c r="B518" s="31"/>
      <c r="C518" s="31"/>
      <c r="D518" s="31"/>
      <c r="E518" s="31"/>
      <c r="F518" s="31"/>
    </row>
    <row r="519" spans="1:6" x14ac:dyDescent="0.2">
      <c r="A519" s="31"/>
      <c r="B519" s="31"/>
      <c r="C519" s="31"/>
      <c r="D519" s="31"/>
      <c r="E519" s="31"/>
      <c r="F519" s="31"/>
    </row>
    <row r="520" spans="1:6" x14ac:dyDescent="0.2">
      <c r="A520" s="31"/>
      <c r="B520" s="31"/>
      <c r="C520" s="31"/>
      <c r="D520" s="31"/>
      <c r="E520" s="31"/>
      <c r="F520" s="31"/>
    </row>
    <row r="521" spans="1:6" x14ac:dyDescent="0.2">
      <c r="A521" s="31"/>
      <c r="B521" s="31"/>
      <c r="C521" s="31"/>
      <c r="D521" s="31"/>
      <c r="E521" s="31"/>
      <c r="F521" s="31"/>
    </row>
    <row r="522" spans="1:6" x14ac:dyDescent="0.2">
      <c r="A522" s="31"/>
      <c r="B522" s="31"/>
      <c r="C522" s="31"/>
      <c r="D522" s="31"/>
      <c r="E522" s="31"/>
      <c r="F522" s="31"/>
    </row>
    <row r="523" spans="1:6" x14ac:dyDescent="0.2">
      <c r="A523" s="31"/>
      <c r="B523" s="31"/>
      <c r="C523" s="31"/>
      <c r="D523" s="31"/>
      <c r="E523" s="31"/>
      <c r="F523" s="31"/>
    </row>
    <row r="524" spans="1:6" x14ac:dyDescent="0.2">
      <c r="A524" s="31"/>
      <c r="B524" s="31"/>
      <c r="C524" s="31"/>
      <c r="D524" s="31"/>
      <c r="E524" s="31"/>
      <c r="F524" s="31"/>
    </row>
    <row r="525" spans="1:6" x14ac:dyDescent="0.2">
      <c r="A525" s="31"/>
      <c r="B525" s="31"/>
      <c r="C525" s="31"/>
      <c r="D525" s="31"/>
      <c r="E525" s="31"/>
      <c r="F525" s="31"/>
    </row>
    <row r="526" spans="1:6" x14ac:dyDescent="0.2">
      <c r="A526" s="31"/>
      <c r="B526" s="31"/>
      <c r="C526" s="31"/>
      <c r="D526" s="31"/>
      <c r="E526" s="31"/>
      <c r="F526" s="31"/>
    </row>
    <row r="527" spans="1:6" x14ac:dyDescent="0.2">
      <c r="A527" s="31"/>
      <c r="B527" s="31"/>
      <c r="C527" s="31"/>
      <c r="D527" s="31"/>
      <c r="E527" s="31"/>
      <c r="F527" s="31"/>
    </row>
    <row r="528" spans="1:6" x14ac:dyDescent="0.2">
      <c r="A528" s="31"/>
      <c r="B528" s="31"/>
      <c r="C528" s="31"/>
      <c r="D528" s="31"/>
      <c r="E528" s="31"/>
      <c r="F528" s="31"/>
    </row>
    <row r="529" spans="1:6" x14ac:dyDescent="0.2">
      <c r="A529" s="31"/>
      <c r="B529" s="31"/>
      <c r="C529" s="31"/>
      <c r="D529" s="31"/>
      <c r="E529" s="31"/>
      <c r="F529" s="31"/>
    </row>
    <row r="530" spans="1:6" x14ac:dyDescent="0.2">
      <c r="A530" s="31"/>
      <c r="B530" s="31"/>
      <c r="C530" s="31"/>
      <c r="D530" s="31"/>
      <c r="E530" s="31"/>
      <c r="F530" s="31"/>
    </row>
    <row r="531" spans="1:6" x14ac:dyDescent="0.2">
      <c r="A531" s="31"/>
      <c r="B531" s="31"/>
      <c r="C531" s="31"/>
      <c r="D531" s="31"/>
      <c r="E531" s="31"/>
      <c r="F531" s="31"/>
    </row>
    <row r="532" spans="1:6" x14ac:dyDescent="0.2">
      <c r="A532" s="31"/>
      <c r="B532" s="31"/>
      <c r="C532" s="31"/>
      <c r="D532" s="31"/>
      <c r="E532" s="31"/>
      <c r="F532" s="31"/>
    </row>
    <row r="533" spans="1:6" x14ac:dyDescent="0.2">
      <c r="A533" s="31"/>
      <c r="B533" s="31"/>
      <c r="C533" s="31"/>
      <c r="D533" s="31"/>
      <c r="E533" s="31"/>
      <c r="F533" s="31"/>
    </row>
    <row r="534" spans="1:6" x14ac:dyDescent="0.2">
      <c r="A534" s="31"/>
      <c r="B534" s="31"/>
      <c r="C534" s="31"/>
      <c r="D534" s="31"/>
      <c r="E534" s="31"/>
      <c r="F534" s="31"/>
    </row>
    <row r="535" spans="1:6" x14ac:dyDescent="0.2">
      <c r="A535" s="31"/>
      <c r="B535" s="31"/>
      <c r="C535" s="31"/>
      <c r="D535" s="31"/>
      <c r="E535" s="31"/>
      <c r="F535" s="31"/>
    </row>
    <row r="536" spans="1:6" x14ac:dyDescent="0.2">
      <c r="A536" s="31"/>
      <c r="B536" s="31"/>
      <c r="C536" s="31"/>
      <c r="D536" s="31"/>
      <c r="E536" s="31"/>
      <c r="F536" s="31"/>
    </row>
    <row r="537" spans="1:6" x14ac:dyDescent="0.2">
      <c r="A537" s="31"/>
      <c r="B537" s="31"/>
      <c r="C537" s="31"/>
      <c r="D537" s="31"/>
      <c r="E537" s="31"/>
      <c r="F537" s="31"/>
    </row>
    <row r="538" spans="1:6" x14ac:dyDescent="0.2">
      <c r="A538" s="31"/>
      <c r="B538" s="31"/>
      <c r="C538" s="31"/>
      <c r="D538" s="31"/>
      <c r="E538" s="31"/>
      <c r="F538" s="31"/>
    </row>
    <row r="539" spans="1:6" x14ac:dyDescent="0.2">
      <c r="A539" s="31"/>
      <c r="B539" s="31"/>
      <c r="C539" s="31"/>
      <c r="D539" s="31"/>
      <c r="E539" s="31"/>
      <c r="F539" s="31"/>
    </row>
    <row r="540" spans="1:6" x14ac:dyDescent="0.2">
      <c r="A540" s="31"/>
      <c r="B540" s="31"/>
      <c r="C540" s="31"/>
      <c r="D540" s="31"/>
      <c r="E540" s="31"/>
      <c r="F540" s="31"/>
    </row>
    <row r="541" spans="1:6" x14ac:dyDescent="0.2">
      <c r="A541" s="31"/>
      <c r="B541" s="31"/>
      <c r="C541" s="31"/>
      <c r="D541" s="31"/>
      <c r="E541" s="31"/>
      <c r="F541" s="31"/>
    </row>
    <row r="542" spans="1:6" x14ac:dyDescent="0.2">
      <c r="A542" s="31"/>
      <c r="B542" s="31"/>
      <c r="C542" s="31"/>
      <c r="D542" s="31"/>
      <c r="E542" s="31"/>
      <c r="F542" s="31"/>
    </row>
    <row r="543" spans="1:6" x14ac:dyDescent="0.2">
      <c r="A543" s="31"/>
      <c r="B543" s="31"/>
      <c r="C543" s="31"/>
      <c r="D543" s="31"/>
      <c r="E543" s="31"/>
      <c r="F543" s="31"/>
    </row>
    <row r="544" spans="1:6" x14ac:dyDescent="0.2">
      <c r="A544" s="31"/>
      <c r="B544" s="31"/>
      <c r="C544" s="31"/>
      <c r="D544" s="31"/>
      <c r="E544" s="31"/>
      <c r="F544" s="31"/>
    </row>
    <row r="545" spans="1:6" x14ac:dyDescent="0.2">
      <c r="A545" s="31"/>
      <c r="B545" s="31"/>
      <c r="C545" s="31"/>
      <c r="D545" s="31"/>
      <c r="E545" s="31"/>
      <c r="F545" s="31"/>
    </row>
    <row r="546" spans="1:6" x14ac:dyDescent="0.2">
      <c r="A546" s="31"/>
      <c r="B546" s="31"/>
      <c r="C546" s="31"/>
      <c r="D546" s="31"/>
      <c r="E546" s="31"/>
      <c r="F546" s="31"/>
    </row>
    <row r="547" spans="1:6" x14ac:dyDescent="0.2">
      <c r="A547" s="31"/>
      <c r="B547" s="31"/>
      <c r="C547" s="31"/>
      <c r="D547" s="31"/>
      <c r="E547" s="31"/>
      <c r="F547" s="31"/>
    </row>
    <row r="548" spans="1:6" x14ac:dyDescent="0.2">
      <c r="A548" s="31"/>
      <c r="B548" s="31"/>
      <c r="C548" s="31"/>
      <c r="D548" s="31"/>
      <c r="E548" s="31"/>
      <c r="F548" s="31"/>
    </row>
    <row r="549" spans="1:6" x14ac:dyDescent="0.2">
      <c r="A549" s="31"/>
      <c r="B549" s="31"/>
      <c r="C549" s="31"/>
      <c r="D549" s="31"/>
      <c r="E549" s="31"/>
      <c r="F549" s="31"/>
    </row>
    <row r="550" spans="1:6" x14ac:dyDescent="0.2">
      <c r="A550" s="31"/>
      <c r="B550" s="31"/>
      <c r="C550" s="31"/>
      <c r="D550" s="31"/>
      <c r="E550" s="31"/>
      <c r="F550" s="31"/>
    </row>
    <row r="551" spans="1:6" x14ac:dyDescent="0.2">
      <c r="A551" s="31"/>
      <c r="B551" s="31"/>
      <c r="C551" s="31"/>
      <c r="D551" s="31"/>
      <c r="E551" s="31"/>
      <c r="F551" s="31"/>
    </row>
    <row r="552" spans="1:6" x14ac:dyDescent="0.2">
      <c r="A552" s="31"/>
      <c r="B552" s="31"/>
      <c r="C552" s="31"/>
      <c r="D552" s="31"/>
      <c r="E552" s="31"/>
      <c r="F552" s="31"/>
    </row>
    <row r="553" spans="1:6" x14ac:dyDescent="0.2">
      <c r="A553" s="31"/>
      <c r="B553" s="31"/>
      <c r="C553" s="31"/>
      <c r="D553" s="31"/>
      <c r="E553" s="31"/>
      <c r="F553" s="31"/>
    </row>
    <row r="554" spans="1:6" x14ac:dyDescent="0.2">
      <c r="A554" s="31"/>
      <c r="B554" s="31"/>
      <c r="C554" s="31"/>
      <c r="D554" s="31"/>
      <c r="E554" s="31"/>
      <c r="F554" s="31"/>
    </row>
    <row r="555" spans="1:6" x14ac:dyDescent="0.2">
      <c r="A555" s="31"/>
      <c r="B555" s="31"/>
      <c r="C555" s="31"/>
      <c r="D555" s="31"/>
      <c r="E555" s="31"/>
      <c r="F555" s="31"/>
    </row>
    <row r="556" spans="1:6" x14ac:dyDescent="0.2">
      <c r="A556" s="31"/>
      <c r="B556" s="31"/>
      <c r="C556" s="31"/>
      <c r="D556" s="31"/>
      <c r="E556" s="31"/>
      <c r="F556" s="31"/>
    </row>
    <row r="557" spans="1:6" x14ac:dyDescent="0.2">
      <c r="A557" s="31"/>
      <c r="B557" s="31"/>
      <c r="C557" s="31"/>
      <c r="D557" s="31"/>
      <c r="E557" s="31"/>
      <c r="F557" s="31"/>
    </row>
    <row r="558" spans="1:6" x14ac:dyDescent="0.2">
      <c r="A558" s="31"/>
      <c r="B558" s="31"/>
      <c r="C558" s="31"/>
      <c r="D558" s="31"/>
      <c r="E558" s="31"/>
      <c r="F558" s="31"/>
    </row>
    <row r="559" spans="1:6" x14ac:dyDescent="0.2">
      <c r="A559" s="31"/>
      <c r="B559" s="31"/>
      <c r="C559" s="31"/>
      <c r="D559" s="31"/>
      <c r="E559" s="31"/>
      <c r="F559" s="31"/>
    </row>
    <row r="560" spans="1:6" x14ac:dyDescent="0.2">
      <c r="A560" s="31"/>
      <c r="B560" s="31"/>
      <c r="C560" s="31"/>
      <c r="D560" s="31"/>
      <c r="E560" s="31"/>
      <c r="F560" s="31"/>
    </row>
    <row r="561" spans="1:6" x14ac:dyDescent="0.2">
      <c r="A561" s="31"/>
      <c r="B561" s="31"/>
      <c r="C561" s="31"/>
      <c r="D561" s="31"/>
      <c r="E561" s="31"/>
      <c r="F561" s="31"/>
    </row>
    <row r="562" spans="1:6" x14ac:dyDescent="0.2">
      <c r="A562" s="31"/>
      <c r="B562" s="31"/>
      <c r="C562" s="31"/>
      <c r="D562" s="31"/>
      <c r="E562" s="31"/>
      <c r="F562" s="31"/>
    </row>
    <row r="563" spans="1:6" x14ac:dyDescent="0.2">
      <c r="A563" s="31"/>
      <c r="B563" s="31"/>
      <c r="C563" s="31"/>
      <c r="D563" s="31"/>
      <c r="E563" s="31"/>
      <c r="F563" s="31"/>
    </row>
    <row r="564" spans="1:6" x14ac:dyDescent="0.2">
      <c r="A564" s="31"/>
      <c r="B564" s="31"/>
      <c r="C564" s="31"/>
      <c r="D564" s="31"/>
      <c r="E564" s="31"/>
      <c r="F564" s="31"/>
    </row>
    <row r="565" spans="1:6" x14ac:dyDescent="0.2">
      <c r="A565" s="31"/>
      <c r="B565" s="31"/>
      <c r="C565" s="31"/>
      <c r="D565" s="31"/>
      <c r="E565" s="31"/>
      <c r="F565" s="31"/>
    </row>
    <row r="566" spans="1:6" x14ac:dyDescent="0.2">
      <c r="A566" s="31"/>
      <c r="B566" s="31"/>
      <c r="C566" s="31"/>
      <c r="D566" s="31"/>
      <c r="E566" s="31"/>
      <c r="F566" s="31"/>
    </row>
    <row r="567" spans="1:6" x14ac:dyDescent="0.2">
      <c r="A567" s="31"/>
      <c r="B567" s="31"/>
      <c r="C567" s="31"/>
      <c r="D567" s="31"/>
      <c r="E567" s="31"/>
      <c r="F567" s="31"/>
    </row>
    <row r="568" spans="1:6" x14ac:dyDescent="0.2">
      <c r="A568" s="31"/>
      <c r="B568" s="31"/>
      <c r="C568" s="31"/>
      <c r="D568" s="31"/>
      <c r="E568" s="31"/>
      <c r="F568" s="31"/>
    </row>
    <row r="569" spans="1:6" x14ac:dyDescent="0.2">
      <c r="A569" s="31"/>
      <c r="B569" s="31"/>
      <c r="C569" s="31"/>
      <c r="D569" s="31"/>
      <c r="E569" s="31"/>
      <c r="F569" s="31"/>
    </row>
    <row r="570" spans="1:6" x14ac:dyDescent="0.2">
      <c r="A570" s="31"/>
      <c r="B570" s="31"/>
      <c r="C570" s="31"/>
      <c r="D570" s="31"/>
      <c r="E570" s="31"/>
      <c r="F570" s="31"/>
    </row>
    <row r="571" spans="1:6" x14ac:dyDescent="0.2">
      <c r="A571" s="31"/>
      <c r="B571" s="31"/>
      <c r="C571" s="31"/>
      <c r="D571" s="31"/>
      <c r="E571" s="31"/>
      <c r="F571" s="31"/>
    </row>
    <row r="572" spans="1:6" x14ac:dyDescent="0.2">
      <c r="A572" s="31"/>
      <c r="B572" s="31"/>
      <c r="C572" s="31"/>
      <c r="D572" s="31"/>
      <c r="E572" s="31"/>
      <c r="F572" s="31"/>
    </row>
    <row r="573" spans="1:6" x14ac:dyDescent="0.2">
      <c r="A573" s="31"/>
      <c r="B573" s="31"/>
      <c r="C573" s="31"/>
      <c r="D573" s="31"/>
      <c r="E573" s="31"/>
      <c r="F573" s="31"/>
    </row>
    <row r="574" spans="1:6" x14ac:dyDescent="0.2">
      <c r="A574" s="31"/>
      <c r="B574" s="31"/>
      <c r="C574" s="31"/>
      <c r="D574" s="31"/>
      <c r="E574" s="31"/>
      <c r="F574" s="31"/>
    </row>
    <row r="575" spans="1:6" x14ac:dyDescent="0.2">
      <c r="A575" s="31"/>
      <c r="B575" s="31"/>
      <c r="C575" s="31"/>
      <c r="D575" s="31"/>
      <c r="E575" s="31"/>
      <c r="F575" s="31"/>
    </row>
    <row r="576" spans="1:6" x14ac:dyDescent="0.2">
      <c r="A576" s="31"/>
      <c r="B576" s="31"/>
      <c r="C576" s="31"/>
      <c r="D576" s="31"/>
      <c r="E576" s="31"/>
      <c r="F576" s="31"/>
    </row>
    <row r="577" spans="1:6" x14ac:dyDescent="0.2">
      <c r="A577" s="31"/>
      <c r="B577" s="31"/>
      <c r="C577" s="31"/>
      <c r="D577" s="31"/>
      <c r="E577" s="31"/>
      <c r="F577" s="31"/>
    </row>
    <row r="578" spans="1:6" x14ac:dyDescent="0.2">
      <c r="A578" s="31"/>
      <c r="B578" s="31"/>
      <c r="C578" s="31"/>
      <c r="D578" s="31"/>
      <c r="E578" s="31"/>
      <c r="F578" s="31"/>
    </row>
    <row r="579" spans="1:6" x14ac:dyDescent="0.2">
      <c r="A579" s="31"/>
      <c r="B579" s="31"/>
      <c r="C579" s="31"/>
      <c r="D579" s="31"/>
      <c r="E579" s="31"/>
      <c r="F579" s="31"/>
    </row>
    <row r="580" spans="1:6" x14ac:dyDescent="0.2">
      <c r="A580" s="31"/>
      <c r="B580" s="31"/>
      <c r="C580" s="31"/>
      <c r="D580" s="31"/>
      <c r="E580" s="31"/>
      <c r="F580" s="31"/>
    </row>
    <row r="581" spans="1:6" x14ac:dyDescent="0.2">
      <c r="A581" s="31"/>
      <c r="B581" s="31"/>
      <c r="C581" s="31"/>
      <c r="D581" s="31"/>
      <c r="E581" s="31"/>
      <c r="F581" s="31"/>
    </row>
    <row r="582" spans="1:6" x14ac:dyDescent="0.2">
      <c r="A582" s="31"/>
      <c r="B582" s="31"/>
      <c r="C582" s="31"/>
      <c r="D582" s="31"/>
      <c r="E582" s="31"/>
      <c r="F582" s="31"/>
    </row>
    <row r="583" spans="1:6" x14ac:dyDescent="0.2">
      <c r="A583" s="31"/>
      <c r="B583" s="31"/>
      <c r="C583" s="31"/>
      <c r="D583" s="31"/>
      <c r="E583" s="31"/>
      <c r="F583" s="31"/>
    </row>
    <row r="584" spans="1:6" x14ac:dyDescent="0.2">
      <c r="A584" s="31"/>
      <c r="B584" s="31"/>
      <c r="C584" s="31"/>
      <c r="D584" s="31"/>
      <c r="E584" s="31"/>
      <c r="F584" s="31"/>
    </row>
    <row r="585" spans="1:6" x14ac:dyDescent="0.2">
      <c r="A585" s="31"/>
      <c r="B585" s="31"/>
      <c r="C585" s="31"/>
      <c r="D585" s="31"/>
      <c r="E585" s="31"/>
      <c r="F585" s="31"/>
    </row>
    <row r="586" spans="1:6" x14ac:dyDescent="0.2">
      <c r="A586" s="31"/>
      <c r="B586" s="31"/>
      <c r="C586" s="31"/>
      <c r="D586" s="31"/>
      <c r="E586" s="31"/>
      <c r="F586" s="31"/>
    </row>
    <row r="587" spans="1:6" x14ac:dyDescent="0.2">
      <c r="A587" s="31"/>
      <c r="B587" s="31"/>
      <c r="C587" s="31"/>
      <c r="D587" s="31"/>
      <c r="E587" s="31"/>
      <c r="F587" s="31"/>
    </row>
    <row r="588" spans="1:6" x14ac:dyDescent="0.2">
      <c r="A588" s="31"/>
      <c r="B588" s="31"/>
      <c r="C588" s="31"/>
      <c r="D588" s="31"/>
      <c r="E588" s="31"/>
      <c r="F588" s="31"/>
    </row>
    <row r="589" spans="1:6" x14ac:dyDescent="0.2">
      <c r="A589" s="31"/>
      <c r="B589" s="31"/>
      <c r="C589" s="31"/>
      <c r="D589" s="31"/>
      <c r="E589" s="31"/>
      <c r="F589" s="31"/>
    </row>
    <row r="590" spans="1:6" x14ac:dyDescent="0.2">
      <c r="A590" s="31"/>
      <c r="B590" s="31"/>
      <c r="C590" s="31"/>
      <c r="D590" s="31"/>
      <c r="E590" s="31"/>
      <c r="F590" s="31"/>
    </row>
    <row r="591" spans="1:6" x14ac:dyDescent="0.2">
      <c r="A591" s="31"/>
      <c r="B591" s="31"/>
      <c r="C591" s="31"/>
      <c r="D591" s="31"/>
      <c r="E591" s="31"/>
      <c r="F591" s="31"/>
    </row>
    <row r="592" spans="1:6" x14ac:dyDescent="0.2">
      <c r="A592" s="31"/>
      <c r="B592" s="31"/>
      <c r="C592" s="31"/>
      <c r="D592" s="31"/>
      <c r="E592" s="31"/>
      <c r="F592" s="31"/>
    </row>
    <row r="593" spans="1:6" x14ac:dyDescent="0.2">
      <c r="A593" s="31"/>
      <c r="B593" s="31"/>
      <c r="C593" s="31"/>
      <c r="D593" s="31"/>
      <c r="E593" s="31"/>
      <c r="F593" s="31"/>
    </row>
    <row r="594" spans="1:6" x14ac:dyDescent="0.2">
      <c r="A594" s="31"/>
      <c r="B594" s="31"/>
      <c r="C594" s="31"/>
      <c r="D594" s="31"/>
      <c r="E594" s="31"/>
      <c r="F594" s="31"/>
    </row>
    <row r="595" spans="1:6" x14ac:dyDescent="0.2">
      <c r="A595" s="31"/>
      <c r="B595" s="31"/>
      <c r="C595" s="31"/>
      <c r="D595" s="31"/>
      <c r="E595" s="31"/>
      <c r="F595" s="31"/>
    </row>
    <row r="596" spans="1:6" x14ac:dyDescent="0.2">
      <c r="A596" s="31"/>
      <c r="B596" s="31"/>
      <c r="C596" s="31"/>
      <c r="D596" s="31"/>
      <c r="E596" s="31"/>
      <c r="F596" s="31"/>
    </row>
    <row r="597" spans="1:6" x14ac:dyDescent="0.2">
      <c r="A597" s="31"/>
      <c r="B597" s="31"/>
      <c r="C597" s="31"/>
      <c r="D597" s="31"/>
      <c r="E597" s="31"/>
      <c r="F597" s="31"/>
    </row>
    <row r="598" spans="1:6" x14ac:dyDescent="0.2">
      <c r="A598" s="31"/>
      <c r="B598" s="31"/>
      <c r="C598" s="31"/>
      <c r="D598" s="31"/>
      <c r="E598" s="31"/>
      <c r="F598" s="31"/>
    </row>
    <row r="599" spans="1:6" x14ac:dyDescent="0.2">
      <c r="A599" s="31"/>
      <c r="B599" s="31"/>
      <c r="C599" s="31"/>
      <c r="D599" s="31"/>
      <c r="E599" s="31"/>
      <c r="F599" s="31"/>
    </row>
    <row r="600" spans="1:6" x14ac:dyDescent="0.2">
      <c r="A600" s="31"/>
      <c r="B600" s="31"/>
      <c r="C600" s="31"/>
      <c r="D600" s="31"/>
      <c r="E600" s="31"/>
      <c r="F600" s="31"/>
    </row>
    <row r="601" spans="1:6" x14ac:dyDescent="0.2">
      <c r="A601" s="31"/>
      <c r="B601" s="31"/>
      <c r="C601" s="31"/>
      <c r="D601" s="31"/>
      <c r="E601" s="31"/>
      <c r="F601" s="31"/>
    </row>
    <row r="602" spans="1:6" x14ac:dyDescent="0.2">
      <c r="A602" s="31"/>
      <c r="B602" s="31"/>
      <c r="C602" s="31"/>
      <c r="D602" s="31"/>
      <c r="E602" s="31"/>
      <c r="F602" s="31"/>
    </row>
    <row r="603" spans="1:6" x14ac:dyDescent="0.2">
      <c r="A603" s="31"/>
      <c r="B603" s="31"/>
      <c r="C603" s="31"/>
      <c r="D603" s="31"/>
      <c r="E603" s="31"/>
      <c r="F603" s="31"/>
    </row>
    <row r="604" spans="1:6" x14ac:dyDescent="0.2">
      <c r="A604" s="31"/>
      <c r="B604" s="31"/>
      <c r="C604" s="31"/>
      <c r="D604" s="31"/>
      <c r="E604" s="31"/>
      <c r="F604" s="31"/>
    </row>
    <row r="605" spans="1:6" x14ac:dyDescent="0.2">
      <c r="A605" s="31"/>
      <c r="B605" s="31"/>
      <c r="C605" s="31"/>
      <c r="D605" s="31"/>
      <c r="E605" s="31"/>
      <c r="F605" s="31"/>
    </row>
    <row r="606" spans="1:6" x14ac:dyDescent="0.2">
      <c r="A606" s="31"/>
      <c r="B606" s="31"/>
      <c r="C606" s="31"/>
      <c r="D606" s="31"/>
      <c r="E606" s="31"/>
      <c r="F606" s="31"/>
    </row>
    <row r="607" spans="1:6" x14ac:dyDescent="0.2">
      <c r="A607" s="31"/>
      <c r="B607" s="31"/>
      <c r="C607" s="31"/>
      <c r="D607" s="31"/>
      <c r="E607" s="31"/>
      <c r="F607" s="31"/>
    </row>
    <row r="608" spans="1:6" x14ac:dyDescent="0.2">
      <c r="A608" s="31"/>
      <c r="B608" s="31"/>
      <c r="C608" s="31"/>
      <c r="D608" s="31"/>
      <c r="E608" s="31"/>
      <c r="F608" s="31"/>
    </row>
    <row r="609" spans="1:6" x14ac:dyDescent="0.2">
      <c r="A609" s="31"/>
      <c r="B609" s="31"/>
      <c r="C609" s="31"/>
      <c r="D609" s="31"/>
      <c r="E609" s="31"/>
      <c r="F609" s="31"/>
    </row>
    <row r="610" spans="1:6" x14ac:dyDescent="0.2">
      <c r="A610" s="31"/>
      <c r="B610" s="31"/>
      <c r="C610" s="31"/>
      <c r="D610" s="31"/>
      <c r="E610" s="31"/>
      <c r="F610" s="31"/>
    </row>
    <row r="611" spans="1:6" x14ac:dyDescent="0.2">
      <c r="A611" s="31"/>
      <c r="B611" s="31"/>
      <c r="C611" s="31"/>
      <c r="D611" s="31"/>
      <c r="E611" s="31"/>
      <c r="F611" s="31"/>
    </row>
    <row r="612" spans="1:6" x14ac:dyDescent="0.2">
      <c r="A612" s="31"/>
      <c r="B612" s="31"/>
      <c r="C612" s="31"/>
      <c r="D612" s="31"/>
      <c r="E612" s="31"/>
      <c r="F612" s="31"/>
    </row>
    <row r="613" spans="1:6" x14ac:dyDescent="0.2">
      <c r="A613" s="31"/>
      <c r="B613" s="31"/>
      <c r="C613" s="31"/>
      <c r="D613" s="31"/>
      <c r="E613" s="31"/>
      <c r="F613" s="31"/>
    </row>
    <row r="614" spans="1:6" x14ac:dyDescent="0.2">
      <c r="A614" s="31"/>
      <c r="B614" s="31"/>
      <c r="C614" s="31"/>
      <c r="D614" s="31"/>
      <c r="E614" s="31"/>
      <c r="F614" s="31"/>
    </row>
    <row r="615" spans="1:6" x14ac:dyDescent="0.2">
      <c r="A615" s="31"/>
      <c r="B615" s="31"/>
      <c r="C615" s="31"/>
      <c r="D615" s="31"/>
      <c r="E615" s="31"/>
      <c r="F615" s="31"/>
    </row>
    <row r="616" spans="1:6" x14ac:dyDescent="0.2">
      <c r="A616" s="31"/>
      <c r="B616" s="31"/>
      <c r="C616" s="31"/>
      <c r="D616" s="31"/>
      <c r="E616" s="31"/>
      <c r="F616" s="31"/>
    </row>
    <row r="617" spans="1:6" x14ac:dyDescent="0.2">
      <c r="A617" s="31"/>
      <c r="B617" s="31"/>
      <c r="C617" s="31"/>
      <c r="D617" s="31"/>
      <c r="E617" s="31"/>
      <c r="F617" s="31"/>
    </row>
    <row r="618" spans="1:6" x14ac:dyDescent="0.2">
      <c r="A618" s="31"/>
      <c r="B618" s="31"/>
      <c r="C618" s="31"/>
      <c r="D618" s="31"/>
      <c r="E618" s="31"/>
      <c r="F618" s="31"/>
    </row>
    <row r="619" spans="1:6" x14ac:dyDescent="0.2">
      <c r="A619" s="31"/>
      <c r="B619" s="31"/>
      <c r="C619" s="31"/>
      <c r="D619" s="31"/>
      <c r="E619" s="31"/>
      <c r="F619" s="31"/>
    </row>
    <row r="620" spans="1:6" x14ac:dyDescent="0.2">
      <c r="A620" s="31"/>
      <c r="B620" s="31"/>
      <c r="C620" s="31"/>
      <c r="D620" s="31"/>
      <c r="E620" s="31"/>
      <c r="F620" s="31"/>
    </row>
    <row r="621" spans="1:6" x14ac:dyDescent="0.2">
      <c r="A621" s="31"/>
      <c r="B621" s="31"/>
      <c r="C621" s="31"/>
      <c r="D621" s="31"/>
      <c r="E621" s="31"/>
      <c r="F621" s="31"/>
    </row>
    <row r="622" spans="1:6" x14ac:dyDescent="0.2">
      <c r="A622" s="31"/>
      <c r="B622" s="31"/>
      <c r="C622" s="31"/>
      <c r="D622" s="31"/>
      <c r="E622" s="31"/>
      <c r="F622" s="31"/>
    </row>
    <row r="623" spans="1:6" x14ac:dyDescent="0.2">
      <c r="A623" s="31"/>
      <c r="B623" s="31"/>
      <c r="C623" s="31"/>
      <c r="D623" s="31"/>
      <c r="E623" s="31"/>
      <c r="F623" s="31"/>
    </row>
    <row r="624" spans="1:6" x14ac:dyDescent="0.2">
      <c r="A624" s="31"/>
      <c r="B624" s="31"/>
      <c r="C624" s="31"/>
      <c r="D624" s="31"/>
      <c r="E624" s="31"/>
      <c r="F624" s="31"/>
    </row>
    <row r="625" spans="1:6" x14ac:dyDescent="0.2">
      <c r="A625" s="31"/>
      <c r="B625" s="31"/>
      <c r="C625" s="31"/>
      <c r="D625" s="31"/>
      <c r="E625" s="31"/>
      <c r="F625" s="31"/>
    </row>
    <row r="626" spans="1:6" x14ac:dyDescent="0.2">
      <c r="A626" s="31"/>
      <c r="B626" s="31"/>
      <c r="C626" s="31"/>
      <c r="D626" s="31"/>
      <c r="E626" s="31"/>
      <c r="F626" s="31"/>
    </row>
    <row r="627" spans="1:6" x14ac:dyDescent="0.2">
      <c r="A627" s="31"/>
      <c r="B627" s="31"/>
      <c r="C627" s="31"/>
      <c r="D627" s="31"/>
      <c r="E627" s="31"/>
      <c r="F627" s="31"/>
    </row>
    <row r="628" spans="1:6" x14ac:dyDescent="0.2">
      <c r="A628" s="31"/>
      <c r="B628" s="31"/>
      <c r="C628" s="31"/>
      <c r="D628" s="31"/>
      <c r="E628" s="31"/>
      <c r="F628" s="31"/>
    </row>
    <row r="629" spans="1:6" x14ac:dyDescent="0.2">
      <c r="A629" s="31"/>
      <c r="B629" s="31"/>
      <c r="C629" s="31"/>
      <c r="D629" s="31"/>
      <c r="E629" s="31"/>
      <c r="F629" s="31"/>
    </row>
    <row r="630" spans="1:6" x14ac:dyDescent="0.2">
      <c r="A630" s="31"/>
      <c r="B630" s="31"/>
      <c r="C630" s="31"/>
      <c r="D630" s="31"/>
      <c r="E630" s="31"/>
      <c r="F630" s="31"/>
    </row>
    <row r="631" spans="1:6" x14ac:dyDescent="0.2">
      <c r="A631" s="31"/>
      <c r="B631" s="31"/>
      <c r="C631" s="31"/>
      <c r="D631" s="31"/>
      <c r="E631" s="31"/>
      <c r="F631" s="31"/>
    </row>
    <row r="632" spans="1:6" x14ac:dyDescent="0.2">
      <c r="A632" s="31"/>
      <c r="B632" s="31"/>
      <c r="C632" s="31"/>
      <c r="D632" s="31"/>
      <c r="E632" s="31"/>
      <c r="F632" s="31"/>
    </row>
    <row r="633" spans="1:6" x14ac:dyDescent="0.2">
      <c r="A633" s="31"/>
      <c r="B633" s="31"/>
      <c r="C633" s="31"/>
      <c r="D633" s="31"/>
      <c r="E633" s="31"/>
      <c r="F633" s="31"/>
    </row>
    <row r="634" spans="1:6" x14ac:dyDescent="0.2">
      <c r="A634" s="31"/>
      <c r="B634" s="31"/>
      <c r="C634" s="31"/>
      <c r="D634" s="31"/>
      <c r="E634" s="31"/>
      <c r="F634" s="31"/>
    </row>
    <row r="635" spans="1:6" x14ac:dyDescent="0.2">
      <c r="A635" s="31"/>
      <c r="B635" s="31"/>
      <c r="C635" s="31"/>
      <c r="D635" s="31"/>
      <c r="E635" s="31"/>
      <c r="F635" s="31"/>
    </row>
    <row r="636" spans="1:6" x14ac:dyDescent="0.2">
      <c r="A636" s="31"/>
      <c r="B636" s="31"/>
      <c r="C636" s="31"/>
      <c r="D636" s="31"/>
      <c r="E636" s="31"/>
      <c r="F636" s="31"/>
    </row>
    <row r="637" spans="1:6" x14ac:dyDescent="0.2">
      <c r="A637" s="31"/>
      <c r="B637" s="31"/>
      <c r="C637" s="31"/>
      <c r="D637" s="31"/>
      <c r="E637" s="31"/>
      <c r="F637" s="31"/>
    </row>
    <row r="638" spans="1:6" x14ac:dyDescent="0.2">
      <c r="A638" s="31"/>
      <c r="B638" s="31"/>
      <c r="C638" s="31"/>
      <c r="D638" s="31"/>
      <c r="E638" s="31"/>
      <c r="F638" s="31"/>
    </row>
    <row r="639" spans="1:6" x14ac:dyDescent="0.2">
      <c r="A639" s="31"/>
      <c r="B639" s="31"/>
      <c r="C639" s="31"/>
      <c r="D639" s="31"/>
      <c r="E639" s="31"/>
      <c r="F639" s="31"/>
    </row>
    <row r="640" spans="1:6" x14ac:dyDescent="0.2">
      <c r="A640" s="31"/>
      <c r="B640" s="31"/>
      <c r="C640" s="31"/>
      <c r="D640" s="31"/>
      <c r="E640" s="31"/>
      <c r="F640" s="31"/>
    </row>
    <row r="641" spans="1:6" x14ac:dyDescent="0.2">
      <c r="A641" s="31"/>
      <c r="B641" s="31"/>
      <c r="C641" s="31"/>
      <c r="D641" s="31"/>
      <c r="E641" s="31"/>
      <c r="F641" s="31"/>
    </row>
    <row r="642" spans="1:6" x14ac:dyDescent="0.2">
      <c r="A642" s="31"/>
      <c r="B642" s="31"/>
      <c r="C642" s="31"/>
      <c r="D642" s="31"/>
      <c r="E642" s="31"/>
      <c r="F642" s="31"/>
    </row>
    <row r="643" spans="1:6" x14ac:dyDescent="0.2">
      <c r="A643" s="31"/>
      <c r="B643" s="31"/>
      <c r="C643" s="31"/>
      <c r="D643" s="31"/>
      <c r="E643" s="31"/>
      <c r="F643" s="31"/>
    </row>
    <row r="644" spans="1:6" x14ac:dyDescent="0.2">
      <c r="A644" s="31"/>
      <c r="B644" s="31"/>
      <c r="C644" s="31"/>
      <c r="D644" s="31"/>
      <c r="E644" s="31"/>
      <c r="F644" s="31"/>
    </row>
    <row r="645" spans="1:6" x14ac:dyDescent="0.2">
      <c r="A645" s="31"/>
      <c r="B645" s="31"/>
      <c r="C645" s="31"/>
      <c r="D645" s="31"/>
      <c r="E645" s="31"/>
      <c r="F645" s="31"/>
    </row>
    <row r="646" spans="1:6" x14ac:dyDescent="0.2">
      <c r="A646" s="31"/>
      <c r="B646" s="31"/>
      <c r="C646" s="31"/>
      <c r="D646" s="31"/>
      <c r="E646" s="31"/>
      <c r="F646" s="31"/>
    </row>
    <row r="647" spans="1:6" x14ac:dyDescent="0.2">
      <c r="A647" s="31"/>
      <c r="B647" s="31"/>
      <c r="C647" s="31"/>
      <c r="D647" s="31"/>
      <c r="E647" s="31"/>
      <c r="F647" s="31"/>
    </row>
    <row r="648" spans="1:6" x14ac:dyDescent="0.2">
      <c r="A648" s="31"/>
      <c r="B648" s="31"/>
      <c r="C648" s="31"/>
      <c r="D648" s="31"/>
      <c r="E648" s="31"/>
      <c r="F648" s="31"/>
    </row>
    <row r="649" spans="1:6" x14ac:dyDescent="0.2">
      <c r="A649" s="31"/>
      <c r="B649" s="31"/>
      <c r="C649" s="31"/>
      <c r="D649" s="31"/>
      <c r="E649" s="31"/>
      <c r="F649" s="31"/>
    </row>
    <row r="650" spans="1:6" x14ac:dyDescent="0.2">
      <c r="A650" s="31"/>
      <c r="B650" s="31"/>
      <c r="C650" s="31"/>
      <c r="D650" s="31"/>
      <c r="E650" s="31"/>
      <c r="F650" s="31"/>
    </row>
    <row r="651" spans="1:6" x14ac:dyDescent="0.2">
      <c r="A651" s="31"/>
      <c r="B651" s="31"/>
      <c r="C651" s="31"/>
      <c r="D651" s="31"/>
      <c r="E651" s="31"/>
      <c r="F651" s="31"/>
    </row>
    <row r="652" spans="1:6" x14ac:dyDescent="0.2">
      <c r="A652" s="31"/>
      <c r="B652" s="31"/>
      <c r="C652" s="31"/>
      <c r="D652" s="31"/>
      <c r="E652" s="31"/>
      <c r="F652" s="31"/>
    </row>
    <row r="653" spans="1:6" x14ac:dyDescent="0.2">
      <c r="A653" s="31"/>
      <c r="B653" s="31"/>
      <c r="C653" s="31"/>
      <c r="D653" s="31"/>
      <c r="E653" s="31"/>
      <c r="F653" s="31"/>
    </row>
    <row r="654" spans="1:6" x14ac:dyDescent="0.2">
      <c r="A654" s="31"/>
      <c r="B654" s="31"/>
      <c r="C654" s="31"/>
      <c r="D654" s="31"/>
      <c r="E654" s="31"/>
      <c r="F654" s="31"/>
    </row>
    <row r="655" spans="1:6" x14ac:dyDescent="0.2">
      <c r="A655" s="31"/>
      <c r="B655" s="31"/>
      <c r="C655" s="31"/>
      <c r="D655" s="31"/>
      <c r="E655" s="31"/>
      <c r="F655" s="31"/>
    </row>
    <row r="656" spans="1:6" x14ac:dyDescent="0.2">
      <c r="A656" s="31"/>
      <c r="B656" s="31"/>
      <c r="C656" s="31"/>
      <c r="D656" s="31"/>
      <c r="E656" s="31"/>
      <c r="F656" s="31"/>
    </row>
    <row r="657" spans="1:6" x14ac:dyDescent="0.2">
      <c r="A657" s="31"/>
      <c r="B657" s="31"/>
      <c r="C657" s="31"/>
      <c r="D657" s="31"/>
      <c r="E657" s="31"/>
      <c r="F657" s="31"/>
    </row>
    <row r="658" spans="1:6" x14ac:dyDescent="0.2">
      <c r="A658" s="31"/>
      <c r="B658" s="31"/>
      <c r="C658" s="31"/>
      <c r="D658" s="31"/>
      <c r="E658" s="31"/>
      <c r="F658" s="31"/>
    </row>
    <row r="659" spans="1:6" x14ac:dyDescent="0.2">
      <c r="A659" s="31"/>
      <c r="B659" s="31"/>
      <c r="C659" s="31"/>
      <c r="D659" s="31"/>
      <c r="E659" s="31"/>
      <c r="F659" s="31"/>
    </row>
    <row r="660" spans="1:6" x14ac:dyDescent="0.2">
      <c r="A660" s="31"/>
      <c r="B660" s="31"/>
      <c r="C660" s="31"/>
      <c r="D660" s="31"/>
      <c r="E660" s="31"/>
      <c r="F660" s="31"/>
    </row>
    <row r="661" spans="1:6" x14ac:dyDescent="0.2">
      <c r="A661" s="31"/>
      <c r="B661" s="31"/>
      <c r="C661" s="31"/>
      <c r="D661" s="31"/>
      <c r="E661" s="31"/>
      <c r="F661" s="31"/>
    </row>
    <row r="662" spans="1:6" x14ac:dyDescent="0.2">
      <c r="A662" s="31"/>
      <c r="B662" s="31"/>
      <c r="C662" s="31"/>
      <c r="D662" s="31"/>
      <c r="E662" s="31"/>
      <c r="F662" s="31"/>
    </row>
    <row r="663" spans="1:6" x14ac:dyDescent="0.2">
      <c r="A663" s="31"/>
      <c r="B663" s="31"/>
      <c r="C663" s="31"/>
      <c r="D663" s="31"/>
      <c r="E663" s="31"/>
      <c r="F663" s="31"/>
    </row>
    <row r="664" spans="1:6" x14ac:dyDescent="0.2">
      <c r="A664" s="31"/>
      <c r="B664" s="31"/>
      <c r="C664" s="31"/>
      <c r="D664" s="31"/>
      <c r="E664" s="31"/>
      <c r="F664" s="31"/>
    </row>
    <row r="665" spans="1:6" x14ac:dyDescent="0.2">
      <c r="A665" s="31"/>
      <c r="B665" s="31"/>
      <c r="C665" s="31"/>
      <c r="D665" s="31"/>
      <c r="E665" s="31"/>
      <c r="F665" s="31"/>
    </row>
    <row r="666" spans="1:6" x14ac:dyDescent="0.2">
      <c r="A666" s="31"/>
      <c r="B666" s="31"/>
      <c r="C666" s="31"/>
      <c r="D666" s="31"/>
      <c r="E666" s="31"/>
      <c r="F666" s="31"/>
    </row>
    <row r="667" spans="1:6" x14ac:dyDescent="0.2">
      <c r="A667" s="31"/>
      <c r="B667" s="31"/>
      <c r="C667" s="31"/>
      <c r="D667" s="31"/>
      <c r="E667" s="31"/>
      <c r="F667" s="31"/>
    </row>
    <row r="668" spans="1:6" x14ac:dyDescent="0.2">
      <c r="A668" s="31"/>
      <c r="B668" s="31"/>
      <c r="C668" s="31"/>
      <c r="D668" s="31"/>
      <c r="E668" s="31"/>
      <c r="F668" s="31"/>
    </row>
    <row r="669" spans="1:6" x14ac:dyDescent="0.2">
      <c r="A669" s="31"/>
      <c r="B669" s="31"/>
      <c r="C669" s="31"/>
      <c r="D669" s="31"/>
      <c r="E669" s="31"/>
      <c r="F669" s="31"/>
    </row>
    <row r="670" spans="1:6" x14ac:dyDescent="0.2">
      <c r="A670" s="31"/>
      <c r="B670" s="31"/>
      <c r="C670" s="31"/>
      <c r="D670" s="31"/>
      <c r="E670" s="31"/>
      <c r="F670" s="31"/>
    </row>
    <row r="671" spans="1:6" x14ac:dyDescent="0.2">
      <c r="A671" s="31"/>
      <c r="B671" s="31"/>
      <c r="C671" s="31"/>
      <c r="D671" s="31"/>
      <c r="E671" s="31"/>
      <c r="F671" s="31"/>
    </row>
    <row r="672" spans="1:6" x14ac:dyDescent="0.2">
      <c r="A672" s="31"/>
      <c r="B672" s="31"/>
      <c r="C672" s="31"/>
      <c r="D672" s="31"/>
      <c r="E672" s="31"/>
      <c r="F672" s="31"/>
    </row>
    <row r="673" spans="1:6" x14ac:dyDescent="0.2">
      <c r="A673" s="31"/>
      <c r="B673" s="31"/>
      <c r="C673" s="31"/>
      <c r="D673" s="31"/>
      <c r="E673" s="31"/>
      <c r="F673" s="31"/>
    </row>
    <row r="674" spans="1:6" x14ac:dyDescent="0.2">
      <c r="A674" s="31"/>
      <c r="B674" s="31"/>
      <c r="C674" s="31"/>
      <c r="D674" s="31"/>
      <c r="E674" s="31"/>
      <c r="F674" s="31"/>
    </row>
    <row r="675" spans="1:6" x14ac:dyDescent="0.2">
      <c r="A675" s="31"/>
      <c r="B675" s="31"/>
      <c r="C675" s="31"/>
      <c r="D675" s="31"/>
      <c r="E675" s="31"/>
      <c r="F675" s="31"/>
    </row>
    <row r="676" spans="1:6" x14ac:dyDescent="0.2">
      <c r="A676" s="31"/>
      <c r="B676" s="31"/>
      <c r="C676" s="31"/>
      <c r="D676" s="31"/>
      <c r="E676" s="31"/>
      <c r="F676" s="31"/>
    </row>
    <row r="677" spans="1:6" x14ac:dyDescent="0.2">
      <c r="A677" s="31"/>
      <c r="B677" s="31"/>
      <c r="C677" s="31"/>
      <c r="D677" s="31"/>
      <c r="E677" s="31"/>
      <c r="F677" s="31"/>
    </row>
    <row r="678" spans="1:6" x14ac:dyDescent="0.2">
      <c r="A678" s="31"/>
      <c r="B678" s="31"/>
      <c r="C678" s="31"/>
      <c r="D678" s="31"/>
      <c r="E678" s="31"/>
      <c r="F678" s="31"/>
    </row>
    <row r="679" spans="1:6" x14ac:dyDescent="0.2">
      <c r="A679" s="31"/>
      <c r="B679" s="31"/>
      <c r="C679" s="31"/>
      <c r="D679" s="31"/>
      <c r="E679" s="31"/>
      <c r="F679" s="31"/>
    </row>
    <row r="680" spans="1:6" x14ac:dyDescent="0.2">
      <c r="A680" s="31"/>
      <c r="B680" s="31"/>
      <c r="C680" s="31"/>
      <c r="D680" s="31"/>
      <c r="E680" s="31"/>
      <c r="F680" s="31"/>
    </row>
    <row r="681" spans="1:6" x14ac:dyDescent="0.2">
      <c r="A681" s="31"/>
      <c r="B681" s="31"/>
      <c r="C681" s="31"/>
      <c r="D681" s="31"/>
      <c r="E681" s="31"/>
      <c r="F681" s="31"/>
    </row>
    <row r="682" spans="1:6" x14ac:dyDescent="0.2">
      <c r="A682" s="31"/>
      <c r="B682" s="31"/>
      <c r="C682" s="31"/>
      <c r="D682" s="31"/>
      <c r="E682" s="31"/>
      <c r="F682" s="31"/>
    </row>
    <row r="683" spans="1:6" x14ac:dyDescent="0.2">
      <c r="A683" s="31"/>
      <c r="B683" s="31"/>
      <c r="C683" s="31"/>
      <c r="D683" s="31"/>
      <c r="E683" s="31"/>
      <c r="F683" s="31"/>
    </row>
    <row r="684" spans="1:6" x14ac:dyDescent="0.2">
      <c r="A684" s="31"/>
      <c r="B684" s="31"/>
      <c r="C684" s="31"/>
      <c r="D684" s="31"/>
      <c r="E684" s="31"/>
      <c r="F684" s="31"/>
    </row>
    <row r="685" spans="1:6" x14ac:dyDescent="0.2">
      <c r="A685" s="31"/>
      <c r="B685" s="31"/>
      <c r="C685" s="31"/>
      <c r="D685" s="31"/>
      <c r="E685" s="31"/>
      <c r="F685" s="31"/>
    </row>
    <row r="686" spans="1:6" x14ac:dyDescent="0.2">
      <c r="A686" s="31"/>
      <c r="B686" s="31"/>
      <c r="C686" s="31"/>
      <c r="D686" s="31"/>
      <c r="E686" s="31"/>
      <c r="F686" s="31"/>
    </row>
    <row r="687" spans="1:6" x14ac:dyDescent="0.2">
      <c r="A687" s="31"/>
      <c r="B687" s="31"/>
      <c r="C687" s="31"/>
      <c r="D687" s="31"/>
      <c r="E687" s="31"/>
      <c r="F687" s="31"/>
    </row>
    <row r="688" spans="1:6" x14ac:dyDescent="0.2">
      <c r="A688" s="31"/>
      <c r="B688" s="31"/>
      <c r="C688" s="31"/>
      <c r="D688" s="31"/>
      <c r="E688" s="31"/>
      <c r="F688" s="31"/>
    </row>
    <row r="689" spans="1:6" x14ac:dyDescent="0.2">
      <c r="A689" s="31"/>
      <c r="B689" s="31"/>
      <c r="C689" s="31"/>
      <c r="D689" s="31"/>
      <c r="E689" s="31"/>
      <c r="F689" s="31"/>
    </row>
    <row r="690" spans="1:6" x14ac:dyDescent="0.2">
      <c r="A690" s="31"/>
      <c r="B690" s="31"/>
      <c r="C690" s="31"/>
      <c r="D690" s="31"/>
      <c r="E690" s="31"/>
      <c r="F690" s="31"/>
    </row>
    <row r="691" spans="1:6" x14ac:dyDescent="0.2">
      <c r="A691" s="31"/>
      <c r="B691" s="31"/>
      <c r="C691" s="31"/>
      <c r="D691" s="31"/>
      <c r="E691" s="31"/>
      <c r="F691" s="31"/>
    </row>
    <row r="692" spans="1:6" x14ac:dyDescent="0.2">
      <c r="A692" s="31"/>
      <c r="B692" s="31"/>
      <c r="C692" s="31"/>
      <c r="D692" s="31"/>
      <c r="E692" s="31"/>
      <c r="F692" s="31"/>
    </row>
    <row r="693" spans="1:6" x14ac:dyDescent="0.2">
      <c r="A693" s="31"/>
      <c r="B693" s="31"/>
      <c r="C693" s="31"/>
      <c r="D693" s="31"/>
      <c r="E693" s="31"/>
      <c r="F693" s="31"/>
    </row>
    <row r="694" spans="1:6" x14ac:dyDescent="0.2">
      <c r="A694" s="31"/>
      <c r="B694" s="31"/>
      <c r="C694" s="31"/>
      <c r="D694" s="31"/>
      <c r="E694" s="31"/>
      <c r="F694" s="31"/>
    </row>
    <row r="695" spans="1:6" x14ac:dyDescent="0.2">
      <c r="A695" s="31"/>
      <c r="B695" s="31"/>
      <c r="C695" s="31"/>
      <c r="D695" s="31"/>
      <c r="E695" s="31"/>
      <c r="F695" s="31"/>
    </row>
    <row r="696" spans="1:6" x14ac:dyDescent="0.2">
      <c r="A696" s="31"/>
      <c r="B696" s="31"/>
      <c r="C696" s="31"/>
      <c r="D696" s="31"/>
      <c r="E696" s="31"/>
      <c r="F696" s="31"/>
    </row>
    <row r="697" spans="1:6" x14ac:dyDescent="0.2">
      <c r="A697" s="31"/>
      <c r="B697" s="31"/>
      <c r="C697" s="31"/>
      <c r="D697" s="31"/>
      <c r="E697" s="31"/>
      <c r="F697" s="31"/>
    </row>
    <row r="698" spans="1:6" x14ac:dyDescent="0.2">
      <c r="A698" s="31"/>
      <c r="B698" s="31"/>
      <c r="C698" s="31"/>
      <c r="D698" s="31"/>
      <c r="E698" s="31"/>
      <c r="F698" s="31"/>
    </row>
    <row r="699" spans="1:6" x14ac:dyDescent="0.2">
      <c r="A699" s="31"/>
      <c r="B699" s="31"/>
      <c r="C699" s="31"/>
      <c r="D699" s="31"/>
      <c r="E699" s="31"/>
      <c r="F699" s="31"/>
    </row>
    <row r="700" spans="1:6" x14ac:dyDescent="0.2">
      <c r="A700" s="31"/>
      <c r="B700" s="31"/>
      <c r="C700" s="31"/>
      <c r="D700" s="31"/>
      <c r="E700" s="31"/>
      <c r="F700" s="31"/>
    </row>
    <row r="701" spans="1:6" x14ac:dyDescent="0.2">
      <c r="A701" s="31"/>
      <c r="B701" s="31"/>
      <c r="C701" s="31"/>
      <c r="D701" s="31"/>
      <c r="E701" s="31"/>
      <c r="F701" s="31"/>
    </row>
    <row r="702" spans="1:6" x14ac:dyDescent="0.2">
      <c r="A702" s="31"/>
      <c r="B702" s="31"/>
      <c r="C702" s="31"/>
      <c r="D702" s="31"/>
      <c r="E702" s="31"/>
      <c r="F702" s="31"/>
    </row>
    <row r="703" spans="1:6" x14ac:dyDescent="0.2">
      <c r="A703" s="31"/>
      <c r="B703" s="31"/>
      <c r="C703" s="31"/>
      <c r="D703" s="31"/>
      <c r="E703" s="31"/>
      <c r="F703" s="31"/>
    </row>
    <row r="704" spans="1:6" x14ac:dyDescent="0.2">
      <c r="A704" s="31"/>
      <c r="B704" s="31"/>
      <c r="C704" s="31"/>
      <c r="D704" s="31"/>
      <c r="E704" s="31"/>
      <c r="F704" s="31"/>
    </row>
    <row r="705" spans="1:6" x14ac:dyDescent="0.2">
      <c r="A705" s="31"/>
      <c r="B705" s="31"/>
      <c r="C705" s="31"/>
      <c r="D705" s="31"/>
      <c r="E705" s="31"/>
      <c r="F705" s="31"/>
    </row>
    <row r="706" spans="1:6" x14ac:dyDescent="0.2">
      <c r="A706" s="31"/>
      <c r="B706" s="31"/>
      <c r="C706" s="31"/>
      <c r="D706" s="31"/>
      <c r="E706" s="31"/>
      <c r="F706" s="31"/>
    </row>
    <row r="707" spans="1:6" x14ac:dyDescent="0.2">
      <c r="A707" s="31"/>
      <c r="B707" s="31"/>
      <c r="C707" s="31"/>
      <c r="D707" s="31"/>
      <c r="E707" s="31"/>
      <c r="F707" s="31"/>
    </row>
    <row r="708" spans="1:6" x14ac:dyDescent="0.2">
      <c r="A708" s="31"/>
      <c r="B708" s="31"/>
      <c r="C708" s="31"/>
      <c r="D708" s="31"/>
      <c r="E708" s="31"/>
      <c r="F708" s="31"/>
    </row>
    <row r="709" spans="1:6" x14ac:dyDescent="0.2">
      <c r="A709" s="31"/>
      <c r="B709" s="31"/>
      <c r="C709" s="31"/>
      <c r="D709" s="31"/>
      <c r="E709" s="31"/>
      <c r="F709" s="31"/>
    </row>
    <row r="710" spans="1:6" x14ac:dyDescent="0.2">
      <c r="A710" s="31"/>
      <c r="B710" s="31"/>
      <c r="C710" s="31"/>
      <c r="D710" s="31"/>
      <c r="E710" s="31"/>
      <c r="F710" s="31"/>
    </row>
    <row r="711" spans="1:6" x14ac:dyDescent="0.2">
      <c r="A711" s="31"/>
      <c r="B711" s="31"/>
      <c r="C711" s="31"/>
      <c r="D711" s="31"/>
      <c r="E711" s="31"/>
      <c r="F711" s="31"/>
    </row>
    <row r="712" spans="1:6" x14ac:dyDescent="0.2">
      <c r="A712" s="31"/>
      <c r="B712" s="31"/>
      <c r="C712" s="31"/>
      <c r="D712" s="31"/>
      <c r="E712" s="31"/>
      <c r="F712" s="31"/>
    </row>
    <row r="713" spans="1:6" x14ac:dyDescent="0.2">
      <c r="A713" s="31"/>
      <c r="B713" s="31"/>
      <c r="C713" s="31"/>
      <c r="D713" s="31"/>
      <c r="E713" s="31"/>
      <c r="F713" s="31"/>
    </row>
    <row r="714" spans="1:6" x14ac:dyDescent="0.2">
      <c r="A714" s="31"/>
      <c r="B714" s="31"/>
      <c r="C714" s="31"/>
      <c r="D714" s="31"/>
      <c r="E714" s="31"/>
      <c r="F714" s="31"/>
    </row>
    <row r="715" spans="1:6" x14ac:dyDescent="0.2">
      <c r="A715" s="31"/>
      <c r="B715" s="31"/>
      <c r="C715" s="31"/>
      <c r="D715" s="31"/>
      <c r="E715" s="31"/>
      <c r="F715" s="31"/>
    </row>
    <row r="716" spans="1:6" x14ac:dyDescent="0.2">
      <c r="A716" s="31"/>
      <c r="B716" s="31"/>
      <c r="C716" s="31"/>
      <c r="D716" s="31"/>
      <c r="E716" s="31"/>
      <c r="F716" s="31"/>
    </row>
    <row r="717" spans="1:6" x14ac:dyDescent="0.2">
      <c r="A717" s="31"/>
      <c r="B717" s="31"/>
      <c r="C717" s="31"/>
      <c r="D717" s="31"/>
      <c r="E717" s="31"/>
      <c r="F717" s="31"/>
    </row>
    <row r="718" spans="1:6" x14ac:dyDescent="0.2">
      <c r="A718" s="31"/>
      <c r="B718" s="31"/>
      <c r="C718" s="31"/>
      <c r="D718" s="31"/>
      <c r="E718" s="31"/>
      <c r="F718" s="31"/>
    </row>
    <row r="719" spans="1:6" x14ac:dyDescent="0.2">
      <c r="A719" s="31"/>
      <c r="B719" s="31"/>
      <c r="C719" s="31"/>
      <c r="D719" s="31"/>
      <c r="E719" s="31"/>
      <c r="F719" s="31"/>
    </row>
    <row r="720" spans="1:6" x14ac:dyDescent="0.2">
      <c r="A720" s="31"/>
      <c r="B720" s="31"/>
      <c r="C720" s="31"/>
      <c r="D720" s="31"/>
      <c r="E720" s="31"/>
      <c r="F720" s="31"/>
    </row>
    <row r="721" spans="1:6" x14ac:dyDescent="0.2">
      <c r="A721" s="31"/>
      <c r="B721" s="31"/>
      <c r="C721" s="31"/>
      <c r="D721" s="31"/>
      <c r="E721" s="31"/>
      <c r="F721" s="31"/>
    </row>
    <row r="722" spans="1:6" x14ac:dyDescent="0.2">
      <c r="A722" s="31"/>
      <c r="B722" s="31"/>
      <c r="C722" s="31"/>
      <c r="D722" s="31"/>
      <c r="E722" s="31"/>
      <c r="F722" s="31"/>
    </row>
    <row r="723" spans="1:6" x14ac:dyDescent="0.2">
      <c r="A723" s="31"/>
      <c r="B723" s="31"/>
      <c r="C723" s="31"/>
      <c r="D723" s="31"/>
      <c r="E723" s="31"/>
      <c r="F723" s="31"/>
    </row>
    <row r="724" spans="1:6" x14ac:dyDescent="0.2">
      <c r="A724" s="31"/>
      <c r="B724" s="31"/>
      <c r="C724" s="31"/>
      <c r="D724" s="31"/>
      <c r="E724" s="31"/>
      <c r="F724" s="31"/>
    </row>
    <row r="725" spans="1:6" x14ac:dyDescent="0.2">
      <c r="A725" s="31"/>
      <c r="B725" s="31"/>
      <c r="C725" s="31"/>
      <c r="D725" s="31"/>
      <c r="E725" s="31"/>
      <c r="F725" s="31"/>
    </row>
    <row r="726" spans="1:6" x14ac:dyDescent="0.2">
      <c r="A726" s="31"/>
      <c r="B726" s="31"/>
      <c r="C726" s="31"/>
      <c r="D726" s="31"/>
      <c r="E726" s="31"/>
      <c r="F726" s="31"/>
    </row>
    <row r="727" spans="1:6" x14ac:dyDescent="0.2">
      <c r="A727" s="31"/>
      <c r="B727" s="31"/>
      <c r="C727" s="31"/>
      <c r="D727" s="31"/>
      <c r="E727" s="31"/>
      <c r="F727" s="31"/>
    </row>
    <row r="728" spans="1:6" x14ac:dyDescent="0.2">
      <c r="A728" s="31"/>
      <c r="B728" s="31"/>
      <c r="C728" s="31"/>
      <c r="D728" s="31"/>
      <c r="E728" s="31"/>
      <c r="F728" s="31"/>
    </row>
    <row r="729" spans="1:6" x14ac:dyDescent="0.2">
      <c r="A729" s="31"/>
      <c r="B729" s="31"/>
      <c r="C729" s="31"/>
      <c r="D729" s="31"/>
      <c r="E729" s="31"/>
      <c r="F729" s="31"/>
    </row>
    <row r="730" spans="1:6" x14ac:dyDescent="0.2">
      <c r="A730" s="31"/>
      <c r="B730" s="31"/>
      <c r="C730" s="31"/>
      <c r="D730" s="31"/>
      <c r="E730" s="31"/>
      <c r="F730" s="31"/>
    </row>
    <row r="731" spans="1:6" x14ac:dyDescent="0.2">
      <c r="A731" s="31"/>
      <c r="B731" s="31"/>
      <c r="C731" s="31"/>
      <c r="D731" s="31"/>
      <c r="E731" s="31"/>
      <c r="F731" s="31"/>
    </row>
    <row r="732" spans="1:6" x14ac:dyDescent="0.2">
      <c r="A732" s="31"/>
      <c r="B732" s="31"/>
      <c r="C732" s="31"/>
      <c r="D732" s="31"/>
      <c r="E732" s="31"/>
      <c r="F732" s="31"/>
    </row>
    <row r="733" spans="1:6" x14ac:dyDescent="0.2">
      <c r="A733" s="31"/>
      <c r="B733" s="31"/>
      <c r="C733" s="31"/>
      <c r="D733" s="31"/>
      <c r="E733" s="31"/>
      <c r="F733" s="31"/>
    </row>
    <row r="734" spans="1:6" x14ac:dyDescent="0.2">
      <c r="A734" s="31"/>
      <c r="B734" s="31"/>
      <c r="C734" s="31"/>
      <c r="D734" s="31"/>
      <c r="E734" s="31"/>
      <c r="F734" s="31"/>
    </row>
    <row r="735" spans="1:6" x14ac:dyDescent="0.2">
      <c r="A735" s="31"/>
      <c r="B735" s="31"/>
      <c r="C735" s="31"/>
      <c r="D735" s="31"/>
      <c r="E735" s="31"/>
      <c r="F735" s="31"/>
    </row>
    <row r="736" spans="1:6" x14ac:dyDescent="0.2">
      <c r="A736" s="31"/>
      <c r="B736" s="31"/>
      <c r="C736" s="31"/>
      <c r="D736" s="31"/>
      <c r="E736" s="31"/>
      <c r="F736" s="31"/>
    </row>
    <row r="737" spans="1:6" x14ac:dyDescent="0.2">
      <c r="A737" s="31"/>
      <c r="B737" s="31"/>
      <c r="C737" s="31"/>
      <c r="D737" s="31"/>
      <c r="E737" s="31"/>
      <c r="F737" s="31"/>
    </row>
    <row r="738" spans="1:6" x14ac:dyDescent="0.2">
      <c r="A738" s="31"/>
      <c r="B738" s="31"/>
      <c r="C738" s="31"/>
      <c r="D738" s="31"/>
      <c r="E738" s="31"/>
      <c r="F738" s="31"/>
    </row>
    <row r="739" spans="1:6" x14ac:dyDescent="0.2">
      <c r="A739" s="31"/>
      <c r="B739" s="31"/>
      <c r="C739" s="31"/>
      <c r="D739" s="31"/>
      <c r="E739" s="31"/>
      <c r="F739" s="31"/>
    </row>
    <row r="740" spans="1:6" x14ac:dyDescent="0.2">
      <c r="A740" s="31"/>
      <c r="B740" s="31"/>
      <c r="C740" s="31"/>
      <c r="D740" s="31"/>
      <c r="E740" s="31"/>
      <c r="F740" s="31"/>
    </row>
    <row r="741" spans="1:6" x14ac:dyDescent="0.2">
      <c r="A741" s="31"/>
      <c r="B741" s="31"/>
      <c r="C741" s="31"/>
      <c r="D741" s="31"/>
      <c r="E741" s="31"/>
      <c r="F741" s="31"/>
    </row>
    <row r="742" spans="1:6" x14ac:dyDescent="0.2">
      <c r="A742" s="31"/>
      <c r="B742" s="31"/>
      <c r="C742" s="31"/>
      <c r="D742" s="31"/>
      <c r="E742" s="31"/>
      <c r="F742" s="31"/>
    </row>
    <row r="743" spans="1:6" x14ac:dyDescent="0.2">
      <c r="A743" s="31"/>
      <c r="B743" s="31"/>
      <c r="C743" s="31"/>
      <c r="D743" s="31"/>
      <c r="E743" s="31"/>
      <c r="F743" s="31"/>
    </row>
    <row r="744" spans="1:6" x14ac:dyDescent="0.2">
      <c r="A744" s="31"/>
      <c r="B744" s="31"/>
      <c r="C744" s="31"/>
      <c r="D744" s="31"/>
      <c r="E744" s="31"/>
      <c r="F744" s="31"/>
    </row>
    <row r="745" spans="1:6" x14ac:dyDescent="0.2">
      <c r="A745" s="31"/>
      <c r="B745" s="31"/>
      <c r="C745" s="31"/>
      <c r="D745" s="31"/>
      <c r="E745" s="31"/>
      <c r="F745" s="31"/>
    </row>
    <row r="746" spans="1:6" x14ac:dyDescent="0.2">
      <c r="A746" s="31"/>
      <c r="B746" s="31"/>
      <c r="C746" s="31"/>
      <c r="D746" s="31"/>
      <c r="E746" s="31"/>
      <c r="F746" s="31"/>
    </row>
    <row r="747" spans="1:6" x14ac:dyDescent="0.2">
      <c r="A747" s="31"/>
      <c r="B747" s="31"/>
      <c r="C747" s="31"/>
      <c r="D747" s="31"/>
      <c r="E747" s="31"/>
      <c r="F747" s="31"/>
    </row>
    <row r="748" spans="1:6" x14ac:dyDescent="0.2">
      <c r="A748" s="31"/>
      <c r="B748" s="31"/>
      <c r="C748" s="31"/>
      <c r="D748" s="31"/>
      <c r="E748" s="31"/>
      <c r="F748" s="31"/>
    </row>
    <row r="749" spans="1:6" x14ac:dyDescent="0.2">
      <c r="A749" s="31"/>
      <c r="B749" s="31"/>
      <c r="C749" s="31"/>
      <c r="D749" s="31"/>
      <c r="E749" s="31"/>
      <c r="F749" s="31"/>
    </row>
    <row r="750" spans="1:6" x14ac:dyDescent="0.2">
      <c r="A750" s="31"/>
      <c r="B750" s="31"/>
      <c r="C750" s="31"/>
      <c r="D750" s="31"/>
      <c r="E750" s="31"/>
      <c r="F750" s="31"/>
    </row>
    <row r="751" spans="1:6" x14ac:dyDescent="0.2">
      <c r="A751" s="31"/>
      <c r="B751" s="31"/>
      <c r="C751" s="31"/>
      <c r="D751" s="31"/>
      <c r="E751" s="31"/>
      <c r="F751" s="31"/>
    </row>
    <row r="752" spans="1:6" x14ac:dyDescent="0.2">
      <c r="A752" s="31"/>
      <c r="B752" s="31"/>
      <c r="C752" s="31"/>
      <c r="D752" s="31"/>
      <c r="E752" s="31"/>
      <c r="F752" s="31"/>
    </row>
    <row r="753" spans="1:6" x14ac:dyDescent="0.2">
      <c r="A753" s="31"/>
      <c r="B753" s="31"/>
      <c r="C753" s="31"/>
      <c r="D753" s="31"/>
      <c r="E753" s="31"/>
      <c r="F753" s="31"/>
    </row>
    <row r="754" spans="1:6" x14ac:dyDescent="0.2">
      <c r="A754" s="31"/>
      <c r="B754" s="31"/>
      <c r="C754" s="31"/>
      <c r="D754" s="31"/>
      <c r="E754" s="31"/>
      <c r="F754" s="31"/>
    </row>
    <row r="755" spans="1:6" x14ac:dyDescent="0.2">
      <c r="A755" s="31"/>
      <c r="B755" s="31"/>
      <c r="C755" s="31"/>
      <c r="D755" s="31"/>
      <c r="E755" s="31"/>
      <c r="F755" s="31"/>
    </row>
    <row r="756" spans="1:6" x14ac:dyDescent="0.2">
      <c r="A756" s="31"/>
      <c r="B756" s="31"/>
      <c r="C756" s="31"/>
      <c r="D756" s="31"/>
      <c r="E756" s="31"/>
      <c r="F756" s="31"/>
    </row>
    <row r="757" spans="1:6" x14ac:dyDescent="0.2">
      <c r="A757" s="31"/>
      <c r="B757" s="31"/>
      <c r="C757" s="31"/>
      <c r="D757" s="31"/>
      <c r="E757" s="31"/>
      <c r="F757" s="31"/>
    </row>
    <row r="758" spans="1:6" x14ac:dyDescent="0.2">
      <c r="A758" s="31"/>
      <c r="B758" s="31"/>
      <c r="C758" s="31"/>
      <c r="D758" s="31"/>
      <c r="E758" s="31"/>
      <c r="F758" s="31"/>
    </row>
    <row r="759" spans="1:6" x14ac:dyDescent="0.2">
      <c r="A759" s="31"/>
      <c r="B759" s="31"/>
      <c r="C759" s="31"/>
      <c r="D759" s="31"/>
      <c r="E759" s="31"/>
      <c r="F759" s="31"/>
    </row>
    <row r="760" spans="1:6" x14ac:dyDescent="0.2">
      <c r="A760" s="31"/>
      <c r="B760" s="31"/>
      <c r="C760" s="31"/>
      <c r="D760" s="31"/>
      <c r="E760" s="31"/>
      <c r="F760" s="31"/>
    </row>
    <row r="761" spans="1:6" x14ac:dyDescent="0.2">
      <c r="A761" s="31"/>
      <c r="B761" s="31"/>
      <c r="C761" s="31"/>
      <c r="D761" s="31"/>
      <c r="E761" s="31"/>
      <c r="F761" s="31"/>
    </row>
    <row r="762" spans="1:6" x14ac:dyDescent="0.2">
      <c r="A762" s="31"/>
      <c r="B762" s="31"/>
      <c r="C762" s="31"/>
      <c r="D762" s="31"/>
      <c r="E762" s="31"/>
      <c r="F762" s="31"/>
    </row>
    <row r="763" spans="1:6" x14ac:dyDescent="0.2">
      <c r="A763" s="31"/>
      <c r="B763" s="31"/>
      <c r="C763" s="31"/>
      <c r="D763" s="31"/>
      <c r="E763" s="31"/>
      <c r="F763" s="31"/>
    </row>
    <row r="764" spans="1:6" x14ac:dyDescent="0.2">
      <c r="A764" s="31"/>
      <c r="B764" s="31"/>
      <c r="C764" s="31"/>
      <c r="D764" s="31"/>
      <c r="E764" s="31"/>
      <c r="F764" s="31"/>
    </row>
    <row r="765" spans="1:6" x14ac:dyDescent="0.2">
      <c r="A765" s="31"/>
      <c r="B765" s="31"/>
      <c r="C765" s="31"/>
      <c r="D765" s="31"/>
      <c r="E765" s="31"/>
      <c r="F765" s="31"/>
    </row>
    <row r="766" spans="1:6" x14ac:dyDescent="0.2">
      <c r="A766" s="31"/>
      <c r="B766" s="31"/>
      <c r="C766" s="31"/>
      <c r="D766" s="31"/>
      <c r="E766" s="31"/>
      <c r="F766" s="31"/>
    </row>
    <row r="767" spans="1:6" x14ac:dyDescent="0.2">
      <c r="A767" s="31"/>
      <c r="B767" s="31"/>
      <c r="C767" s="31"/>
      <c r="D767" s="31"/>
      <c r="E767" s="31"/>
      <c r="F767" s="31"/>
    </row>
    <row r="768" spans="1:6" x14ac:dyDescent="0.2">
      <c r="A768" s="31"/>
      <c r="B768" s="31"/>
      <c r="C768" s="31"/>
      <c r="D768" s="31"/>
      <c r="E768" s="31"/>
      <c r="F768" s="31"/>
    </row>
    <row r="769" spans="1:6" x14ac:dyDescent="0.2">
      <c r="A769" s="31"/>
      <c r="B769" s="31"/>
      <c r="C769" s="31"/>
      <c r="D769" s="31"/>
      <c r="E769" s="31"/>
      <c r="F769" s="31"/>
    </row>
    <row r="770" spans="1:6" x14ac:dyDescent="0.2">
      <c r="A770" s="31"/>
      <c r="B770" s="31"/>
      <c r="C770" s="31"/>
      <c r="D770" s="31"/>
      <c r="E770" s="31"/>
      <c r="F770" s="31"/>
    </row>
    <row r="771" spans="1:6" x14ac:dyDescent="0.2">
      <c r="A771" s="31"/>
      <c r="B771" s="31"/>
      <c r="C771" s="31"/>
      <c r="D771" s="31"/>
      <c r="E771" s="31"/>
      <c r="F771" s="31"/>
    </row>
    <row r="772" spans="1:6" x14ac:dyDescent="0.2">
      <c r="A772" s="31"/>
      <c r="B772" s="31"/>
      <c r="C772" s="31"/>
      <c r="D772" s="31"/>
      <c r="E772" s="31"/>
      <c r="F772" s="31"/>
    </row>
    <row r="773" spans="1:6" x14ac:dyDescent="0.2">
      <c r="A773" s="31"/>
      <c r="B773" s="31"/>
      <c r="C773" s="31"/>
      <c r="D773" s="31"/>
      <c r="E773" s="31"/>
      <c r="F773" s="31"/>
    </row>
    <row r="774" spans="1:6" x14ac:dyDescent="0.2">
      <c r="A774" s="31"/>
      <c r="B774" s="31"/>
      <c r="C774" s="31"/>
      <c r="D774" s="31"/>
      <c r="E774" s="31"/>
      <c r="F774" s="31"/>
    </row>
    <row r="775" spans="1:6" x14ac:dyDescent="0.2">
      <c r="A775" s="31"/>
      <c r="B775" s="31"/>
      <c r="C775" s="31"/>
      <c r="D775" s="31"/>
      <c r="E775" s="31"/>
      <c r="F775" s="31"/>
    </row>
    <row r="776" spans="1:6" x14ac:dyDescent="0.2">
      <c r="A776" s="31"/>
      <c r="B776" s="31"/>
      <c r="C776" s="31"/>
      <c r="D776" s="31"/>
      <c r="E776" s="31"/>
      <c r="F776" s="31"/>
    </row>
    <row r="777" spans="1:6" x14ac:dyDescent="0.2">
      <c r="A777" s="31"/>
      <c r="B777" s="31"/>
      <c r="C777" s="31"/>
      <c r="D777" s="31"/>
      <c r="E777" s="31"/>
      <c r="F777" s="31"/>
    </row>
    <row r="778" spans="1:6" x14ac:dyDescent="0.2">
      <c r="A778" s="31"/>
      <c r="B778" s="31"/>
      <c r="C778" s="31"/>
      <c r="D778" s="31"/>
      <c r="E778" s="31"/>
      <c r="F778" s="31"/>
    </row>
    <row r="779" spans="1:6" x14ac:dyDescent="0.2">
      <c r="A779" s="31"/>
      <c r="B779" s="31"/>
      <c r="C779" s="31"/>
      <c r="D779" s="31"/>
      <c r="E779" s="31"/>
      <c r="F779" s="31"/>
    </row>
    <row r="780" spans="1:6" x14ac:dyDescent="0.2">
      <c r="A780" s="31"/>
      <c r="B780" s="31"/>
      <c r="C780" s="31"/>
      <c r="D780" s="31"/>
      <c r="E780" s="31"/>
      <c r="F780" s="31"/>
    </row>
    <row r="781" spans="1:6" x14ac:dyDescent="0.2">
      <c r="A781" s="31"/>
      <c r="B781" s="31"/>
      <c r="C781" s="31"/>
      <c r="D781" s="31"/>
      <c r="E781" s="31"/>
      <c r="F781" s="31"/>
    </row>
    <row r="782" spans="1:6" x14ac:dyDescent="0.2">
      <c r="A782" s="31"/>
      <c r="B782" s="31"/>
      <c r="C782" s="31"/>
      <c r="D782" s="31"/>
      <c r="E782" s="31"/>
      <c r="F782" s="31"/>
    </row>
    <row r="783" spans="1:6" x14ac:dyDescent="0.2">
      <c r="A783" s="31"/>
      <c r="B783" s="31"/>
      <c r="C783" s="31"/>
      <c r="D783" s="31"/>
      <c r="E783" s="31"/>
      <c r="F783" s="31"/>
    </row>
    <row r="784" spans="1:6" x14ac:dyDescent="0.2">
      <c r="A784" s="31"/>
      <c r="B784" s="31"/>
      <c r="C784" s="31"/>
      <c r="D784" s="31"/>
      <c r="E784" s="31"/>
      <c r="F784" s="31"/>
    </row>
    <row r="785" spans="1:6" x14ac:dyDescent="0.2">
      <c r="A785" s="31"/>
      <c r="B785" s="31"/>
      <c r="C785" s="31"/>
      <c r="D785" s="31"/>
      <c r="E785" s="31"/>
      <c r="F785" s="31"/>
    </row>
    <row r="786" spans="1:6" x14ac:dyDescent="0.2">
      <c r="A786" s="31"/>
      <c r="B786" s="31"/>
      <c r="C786" s="31"/>
      <c r="D786" s="31"/>
      <c r="E786" s="31"/>
      <c r="F786" s="31"/>
    </row>
    <row r="787" spans="1:6" x14ac:dyDescent="0.2">
      <c r="A787" s="31"/>
      <c r="B787" s="31"/>
      <c r="C787" s="31"/>
      <c r="D787" s="31"/>
      <c r="E787" s="31"/>
      <c r="F787" s="31"/>
    </row>
    <row r="788" spans="1:6" x14ac:dyDescent="0.2">
      <c r="A788" s="31"/>
      <c r="B788" s="31"/>
      <c r="C788" s="31"/>
      <c r="D788" s="31"/>
      <c r="E788" s="31"/>
      <c r="F788" s="31"/>
    </row>
    <row r="789" spans="1:6" x14ac:dyDescent="0.2">
      <c r="A789" s="31"/>
      <c r="B789" s="31"/>
      <c r="C789" s="31"/>
      <c r="D789" s="31"/>
      <c r="E789" s="31"/>
      <c r="F789" s="31"/>
    </row>
    <row r="790" spans="1:6" x14ac:dyDescent="0.2">
      <c r="A790" s="31"/>
      <c r="B790" s="31"/>
      <c r="C790" s="31"/>
      <c r="D790" s="31"/>
      <c r="E790" s="31"/>
      <c r="F790" s="31"/>
    </row>
    <row r="791" spans="1:6" x14ac:dyDescent="0.2">
      <c r="A791" s="31"/>
      <c r="B791" s="31"/>
      <c r="C791" s="31"/>
      <c r="D791" s="31"/>
      <c r="E791" s="31"/>
      <c r="F791" s="31"/>
    </row>
    <row r="792" spans="1:6" x14ac:dyDescent="0.2">
      <c r="A792" s="31"/>
      <c r="B792" s="31"/>
      <c r="C792" s="31"/>
      <c r="D792" s="31"/>
      <c r="E792" s="31"/>
      <c r="F792" s="31"/>
    </row>
    <row r="793" spans="1:6" x14ac:dyDescent="0.2">
      <c r="A793" s="31"/>
      <c r="B793" s="31"/>
      <c r="C793" s="31"/>
      <c r="D793" s="31"/>
      <c r="E793" s="31"/>
      <c r="F793" s="31"/>
    </row>
    <row r="794" spans="1:6" x14ac:dyDescent="0.2">
      <c r="A794" s="31"/>
      <c r="B794" s="31"/>
      <c r="C794" s="31"/>
      <c r="D794" s="31"/>
      <c r="E794" s="31"/>
      <c r="F794" s="31"/>
    </row>
    <row r="795" spans="1:6" x14ac:dyDescent="0.2">
      <c r="A795" s="31"/>
      <c r="B795" s="31"/>
      <c r="C795" s="31"/>
      <c r="D795" s="31"/>
      <c r="E795" s="31"/>
      <c r="F795" s="31"/>
    </row>
    <row r="796" spans="1:6" x14ac:dyDescent="0.2">
      <c r="A796" s="31"/>
      <c r="B796" s="31"/>
      <c r="C796" s="31"/>
      <c r="D796" s="31"/>
      <c r="E796" s="31"/>
      <c r="F796" s="31"/>
    </row>
    <row r="797" spans="1:6" x14ac:dyDescent="0.2">
      <c r="A797" s="31"/>
      <c r="B797" s="31"/>
      <c r="C797" s="31"/>
      <c r="D797" s="31"/>
      <c r="E797" s="31"/>
      <c r="F797" s="31"/>
    </row>
    <row r="798" spans="1:6" x14ac:dyDescent="0.2">
      <c r="A798" s="31"/>
      <c r="B798" s="31"/>
      <c r="C798" s="31"/>
      <c r="D798" s="31"/>
      <c r="E798" s="31"/>
      <c r="F798" s="31"/>
    </row>
    <row r="799" spans="1:6" x14ac:dyDescent="0.2">
      <c r="A799" s="31"/>
      <c r="B799" s="31"/>
      <c r="C799" s="31"/>
      <c r="D799" s="31"/>
      <c r="E799" s="31"/>
      <c r="F799" s="31"/>
    </row>
    <row r="800" spans="1:6" x14ac:dyDescent="0.2">
      <c r="A800" s="31"/>
      <c r="B800" s="31"/>
      <c r="C800" s="31"/>
      <c r="D800" s="31"/>
      <c r="E800" s="31"/>
      <c r="F800" s="31"/>
    </row>
    <row r="801" spans="1:6" x14ac:dyDescent="0.2">
      <c r="A801" s="31"/>
      <c r="B801" s="31"/>
      <c r="C801" s="31"/>
      <c r="D801" s="31"/>
      <c r="E801" s="31"/>
      <c r="F801" s="31"/>
    </row>
    <row r="802" spans="1:6" x14ac:dyDescent="0.2">
      <c r="A802" s="31"/>
      <c r="B802" s="31"/>
      <c r="C802" s="31"/>
      <c r="D802" s="31"/>
      <c r="E802" s="31"/>
      <c r="F802" s="31"/>
    </row>
    <row r="803" spans="1:6" x14ac:dyDescent="0.2">
      <c r="A803" s="31"/>
      <c r="B803" s="31"/>
      <c r="C803" s="31"/>
      <c r="D803" s="31"/>
      <c r="E803" s="31"/>
      <c r="F803" s="31"/>
    </row>
    <row r="804" spans="1:6" x14ac:dyDescent="0.2">
      <c r="A804" s="31"/>
      <c r="B804" s="31"/>
      <c r="C804" s="31"/>
      <c r="D804" s="31"/>
      <c r="E804" s="31"/>
      <c r="F804" s="31"/>
    </row>
    <row r="805" spans="1:6" x14ac:dyDescent="0.2">
      <c r="A805" s="31"/>
      <c r="B805" s="31"/>
      <c r="C805" s="31"/>
      <c r="D805" s="31"/>
      <c r="E805" s="31"/>
      <c r="F805" s="31"/>
    </row>
    <row r="806" spans="1:6" x14ac:dyDescent="0.2">
      <c r="A806" s="31"/>
      <c r="B806" s="31"/>
      <c r="C806" s="31"/>
      <c r="D806" s="31"/>
      <c r="E806" s="31"/>
      <c r="F806" s="31"/>
    </row>
    <row r="807" spans="1:6" x14ac:dyDescent="0.2">
      <c r="A807" s="31"/>
      <c r="B807" s="31"/>
      <c r="C807" s="31"/>
      <c r="D807" s="31"/>
      <c r="E807" s="31"/>
      <c r="F807" s="31"/>
    </row>
    <row r="808" spans="1:6" x14ac:dyDescent="0.2">
      <c r="A808" s="31"/>
      <c r="B808" s="31"/>
      <c r="C808" s="31"/>
      <c r="D808" s="31"/>
      <c r="E808" s="31"/>
      <c r="F808" s="31"/>
    </row>
    <row r="809" spans="1:6" x14ac:dyDescent="0.2">
      <c r="A809" s="31"/>
      <c r="B809" s="31"/>
      <c r="C809" s="31"/>
      <c r="D809" s="31"/>
      <c r="E809" s="31"/>
      <c r="F809" s="31"/>
    </row>
    <row r="810" spans="1:6" x14ac:dyDescent="0.2">
      <c r="A810" s="31"/>
      <c r="B810" s="31"/>
      <c r="C810" s="31"/>
      <c r="D810" s="31"/>
      <c r="E810" s="31"/>
      <c r="F810" s="31"/>
    </row>
    <row r="811" spans="1:6" x14ac:dyDescent="0.2">
      <c r="A811" s="31"/>
      <c r="B811" s="31"/>
      <c r="C811" s="31"/>
      <c r="D811" s="31"/>
      <c r="E811" s="31"/>
      <c r="F811" s="31"/>
    </row>
    <row r="812" spans="1:6" x14ac:dyDescent="0.2">
      <c r="A812" s="31"/>
      <c r="B812" s="31"/>
      <c r="C812" s="31"/>
      <c r="D812" s="31"/>
      <c r="E812" s="31"/>
      <c r="F812" s="31"/>
    </row>
    <row r="813" spans="1:6" x14ac:dyDescent="0.2">
      <c r="A813" s="31"/>
      <c r="B813" s="31"/>
      <c r="C813" s="31"/>
      <c r="D813" s="31"/>
      <c r="E813" s="31"/>
      <c r="F813" s="31"/>
    </row>
    <row r="814" spans="1:6" x14ac:dyDescent="0.2">
      <c r="A814" s="31"/>
      <c r="B814" s="31"/>
      <c r="C814" s="31"/>
      <c r="D814" s="31"/>
      <c r="E814" s="31"/>
      <c r="F814" s="31"/>
    </row>
    <row r="815" spans="1:6" x14ac:dyDescent="0.2">
      <c r="A815" s="31"/>
      <c r="B815" s="31"/>
      <c r="C815" s="31"/>
      <c r="D815" s="31"/>
      <c r="E815" s="31"/>
      <c r="F815" s="31"/>
    </row>
    <row r="816" spans="1:6" x14ac:dyDescent="0.2">
      <c r="A816" s="31"/>
      <c r="B816" s="31"/>
      <c r="C816" s="31"/>
      <c r="D816" s="31"/>
      <c r="E816" s="31"/>
      <c r="F816" s="31"/>
    </row>
    <row r="817" spans="1:6" x14ac:dyDescent="0.2">
      <c r="A817" s="31"/>
      <c r="B817" s="31"/>
      <c r="C817" s="31"/>
      <c r="D817" s="31"/>
      <c r="E817" s="31"/>
      <c r="F817" s="31"/>
    </row>
    <row r="818" spans="1:6" x14ac:dyDescent="0.2">
      <c r="A818" s="31"/>
      <c r="B818" s="31"/>
      <c r="C818" s="31"/>
      <c r="D818" s="31"/>
      <c r="E818" s="31"/>
      <c r="F818" s="31"/>
    </row>
    <row r="819" spans="1:6" x14ac:dyDescent="0.2">
      <c r="A819" s="31"/>
      <c r="B819" s="31"/>
      <c r="C819" s="31"/>
      <c r="D819" s="31"/>
      <c r="E819" s="31"/>
      <c r="F819" s="31"/>
    </row>
    <row r="820" spans="1:6" x14ac:dyDescent="0.2">
      <c r="A820" s="31"/>
      <c r="B820" s="31"/>
      <c r="C820" s="31"/>
      <c r="D820" s="31"/>
      <c r="E820" s="31"/>
      <c r="F820" s="31"/>
    </row>
    <row r="821" spans="1:6" x14ac:dyDescent="0.2">
      <c r="A821" s="31"/>
      <c r="B821" s="31"/>
      <c r="C821" s="31"/>
      <c r="D821" s="31"/>
      <c r="E821" s="31"/>
      <c r="F821" s="31"/>
    </row>
    <row r="822" spans="1:6" x14ac:dyDescent="0.2">
      <c r="A822" s="31"/>
      <c r="B822" s="31"/>
      <c r="C822" s="31"/>
      <c r="D822" s="31"/>
      <c r="E822" s="31"/>
      <c r="F822" s="31"/>
    </row>
    <row r="823" spans="1:6" x14ac:dyDescent="0.2">
      <c r="A823" s="31"/>
      <c r="B823" s="31"/>
      <c r="C823" s="31"/>
      <c r="D823" s="31"/>
      <c r="E823" s="31"/>
      <c r="F823" s="31"/>
    </row>
    <row r="824" spans="1:6" x14ac:dyDescent="0.2">
      <c r="A824" s="31"/>
      <c r="B824" s="31"/>
      <c r="C824" s="31"/>
      <c r="D824" s="31"/>
      <c r="E824" s="31"/>
      <c r="F824" s="31"/>
    </row>
    <row r="825" spans="1:6" x14ac:dyDescent="0.2">
      <c r="A825" s="31"/>
      <c r="B825" s="31"/>
      <c r="C825" s="31"/>
      <c r="D825" s="31"/>
      <c r="E825" s="31"/>
      <c r="F825" s="31"/>
    </row>
    <row r="826" spans="1:6" x14ac:dyDescent="0.2">
      <c r="A826" s="31"/>
      <c r="B826" s="31"/>
      <c r="C826" s="31"/>
      <c r="D826" s="31"/>
      <c r="E826" s="31"/>
      <c r="F826" s="31"/>
    </row>
    <row r="827" spans="1:6" x14ac:dyDescent="0.2">
      <c r="A827" s="31"/>
      <c r="B827" s="31"/>
      <c r="C827" s="31"/>
      <c r="D827" s="31"/>
      <c r="E827" s="31"/>
      <c r="F827" s="31"/>
    </row>
    <row r="828" spans="1:6" x14ac:dyDescent="0.2">
      <c r="A828" s="31"/>
      <c r="B828" s="31"/>
      <c r="C828" s="31"/>
      <c r="D828" s="31"/>
      <c r="E828" s="31"/>
      <c r="F828" s="31"/>
    </row>
    <row r="829" spans="1:6" x14ac:dyDescent="0.2">
      <c r="A829" s="31"/>
      <c r="B829" s="31"/>
      <c r="C829" s="31"/>
      <c r="D829" s="31"/>
      <c r="E829" s="31"/>
      <c r="F829" s="31"/>
    </row>
    <row r="830" spans="1:6" x14ac:dyDescent="0.2">
      <c r="A830" s="31"/>
      <c r="B830" s="31"/>
      <c r="C830" s="31"/>
      <c r="D830" s="31"/>
      <c r="E830" s="31"/>
      <c r="F830" s="31"/>
    </row>
    <row r="831" spans="1:6" x14ac:dyDescent="0.2">
      <c r="A831" s="31"/>
      <c r="B831" s="31"/>
      <c r="C831" s="31"/>
      <c r="D831" s="31"/>
      <c r="E831" s="31"/>
      <c r="F831" s="31"/>
    </row>
    <row r="832" spans="1:6" x14ac:dyDescent="0.2">
      <c r="A832" s="31"/>
      <c r="B832" s="31"/>
      <c r="C832" s="31"/>
      <c r="D832" s="31"/>
      <c r="E832" s="31"/>
      <c r="F832" s="31"/>
    </row>
    <row r="833" spans="1:6" x14ac:dyDescent="0.2">
      <c r="A833" s="31"/>
      <c r="B833" s="31"/>
      <c r="C833" s="31"/>
      <c r="D833" s="31"/>
      <c r="E833" s="31"/>
      <c r="F833" s="31"/>
    </row>
    <row r="834" spans="1:6" x14ac:dyDescent="0.2">
      <c r="A834" s="31"/>
      <c r="B834" s="31"/>
      <c r="C834" s="31"/>
      <c r="D834" s="31"/>
      <c r="E834" s="31"/>
      <c r="F834" s="31"/>
    </row>
    <row r="835" spans="1:6" x14ac:dyDescent="0.2">
      <c r="A835" s="31"/>
      <c r="B835" s="31"/>
      <c r="C835" s="31"/>
      <c r="D835" s="31"/>
      <c r="E835" s="31"/>
      <c r="F835" s="31"/>
    </row>
    <row r="836" spans="1:6" x14ac:dyDescent="0.2">
      <c r="A836" s="31"/>
      <c r="B836" s="31"/>
      <c r="C836" s="31"/>
      <c r="D836" s="31"/>
      <c r="E836" s="31"/>
      <c r="F836" s="31"/>
    </row>
    <row r="837" spans="1:6" x14ac:dyDescent="0.2">
      <c r="A837" s="31"/>
      <c r="B837" s="31"/>
      <c r="C837" s="31"/>
      <c r="D837" s="31"/>
      <c r="E837" s="31"/>
      <c r="F837" s="31"/>
    </row>
    <row r="838" spans="1:6" x14ac:dyDescent="0.2">
      <c r="A838" s="31"/>
      <c r="B838" s="31"/>
      <c r="C838" s="31"/>
      <c r="D838" s="31"/>
      <c r="E838" s="31"/>
      <c r="F838" s="31"/>
    </row>
    <row r="839" spans="1:6" x14ac:dyDescent="0.2">
      <c r="A839" s="31"/>
      <c r="B839" s="31"/>
      <c r="C839" s="31"/>
      <c r="D839" s="31"/>
      <c r="E839" s="31"/>
      <c r="F839" s="31"/>
    </row>
    <row r="840" spans="1:6" x14ac:dyDescent="0.2">
      <c r="A840" s="31"/>
      <c r="B840" s="31"/>
      <c r="C840" s="31"/>
      <c r="D840" s="31"/>
      <c r="E840" s="31"/>
      <c r="F840" s="31"/>
    </row>
    <row r="841" spans="1:6" x14ac:dyDescent="0.2">
      <c r="A841" s="31"/>
      <c r="B841" s="31"/>
      <c r="C841" s="31"/>
      <c r="D841" s="31"/>
      <c r="E841" s="31"/>
      <c r="F841" s="31"/>
    </row>
    <row r="842" spans="1:6" x14ac:dyDescent="0.2">
      <c r="A842" s="31"/>
      <c r="B842" s="31"/>
      <c r="C842" s="31"/>
      <c r="D842" s="31"/>
      <c r="E842" s="31"/>
      <c r="F842" s="31"/>
    </row>
    <row r="843" spans="1:6" x14ac:dyDescent="0.2">
      <c r="A843" s="31"/>
      <c r="B843" s="31"/>
      <c r="C843" s="31"/>
      <c r="D843" s="31"/>
      <c r="E843" s="31"/>
      <c r="F843" s="31"/>
    </row>
    <row r="844" spans="1:6" x14ac:dyDescent="0.2">
      <c r="A844" s="31"/>
      <c r="B844" s="31"/>
      <c r="C844" s="31"/>
      <c r="D844" s="31"/>
      <c r="E844" s="31"/>
      <c r="F844" s="31"/>
    </row>
    <row r="845" spans="1:6" x14ac:dyDescent="0.2">
      <c r="A845" s="31"/>
      <c r="B845" s="31"/>
      <c r="C845" s="31"/>
      <c r="D845" s="31"/>
      <c r="E845" s="31"/>
      <c r="F845" s="31"/>
    </row>
    <row r="846" spans="1:6" x14ac:dyDescent="0.2">
      <c r="A846" s="31"/>
      <c r="B846" s="31"/>
      <c r="C846" s="31"/>
      <c r="D846" s="31"/>
      <c r="E846" s="31"/>
      <c r="F846" s="31"/>
    </row>
    <row r="847" spans="1:6" x14ac:dyDescent="0.2">
      <c r="A847" s="31"/>
      <c r="B847" s="31"/>
      <c r="C847" s="31"/>
      <c r="D847" s="31"/>
      <c r="E847" s="31"/>
      <c r="F847" s="31"/>
    </row>
    <row r="848" spans="1:6" x14ac:dyDescent="0.2">
      <c r="A848" s="31"/>
      <c r="B848" s="31"/>
      <c r="C848" s="31"/>
      <c r="D848" s="31"/>
      <c r="E848" s="31"/>
      <c r="F848" s="31"/>
    </row>
    <row r="849" spans="1:6" x14ac:dyDescent="0.2">
      <c r="A849" s="31"/>
      <c r="B849" s="31"/>
      <c r="C849" s="31"/>
      <c r="D849" s="31"/>
      <c r="E849" s="31"/>
      <c r="F849" s="31"/>
    </row>
    <row r="850" spans="1:6" x14ac:dyDescent="0.2">
      <c r="A850" s="31"/>
      <c r="B850" s="31"/>
      <c r="C850" s="31"/>
      <c r="D850" s="31"/>
      <c r="E850" s="31"/>
      <c r="F850" s="31"/>
    </row>
    <row r="851" spans="1:6" x14ac:dyDescent="0.2">
      <c r="A851" s="31"/>
      <c r="B851" s="31"/>
      <c r="C851" s="31"/>
      <c r="D851" s="31"/>
      <c r="E851" s="31"/>
      <c r="F851" s="31"/>
    </row>
    <row r="852" spans="1:6" x14ac:dyDescent="0.2">
      <c r="A852" s="31"/>
      <c r="B852" s="31"/>
      <c r="C852" s="31"/>
      <c r="D852" s="31"/>
      <c r="E852" s="31"/>
      <c r="F852" s="31"/>
    </row>
    <row r="853" spans="1:6" x14ac:dyDescent="0.2">
      <c r="A853" s="31"/>
      <c r="B853" s="31"/>
      <c r="C853" s="31"/>
      <c r="D853" s="31"/>
      <c r="E853" s="31"/>
      <c r="F853" s="31"/>
    </row>
    <row r="854" spans="1:6" x14ac:dyDescent="0.2">
      <c r="A854" s="31"/>
      <c r="B854" s="31"/>
      <c r="C854" s="31"/>
      <c r="D854" s="31"/>
      <c r="E854" s="31"/>
      <c r="F854" s="31"/>
    </row>
    <row r="855" spans="1:6" x14ac:dyDescent="0.2">
      <c r="A855" s="31"/>
      <c r="B855" s="31"/>
      <c r="C855" s="31"/>
      <c r="D855" s="31"/>
      <c r="E855" s="31"/>
      <c r="F855" s="31"/>
    </row>
    <row r="856" spans="1:6" x14ac:dyDescent="0.2">
      <c r="A856" s="31"/>
      <c r="B856" s="31"/>
      <c r="C856" s="31"/>
      <c r="D856" s="31"/>
      <c r="E856" s="31"/>
      <c r="F856" s="31"/>
    </row>
    <row r="857" spans="1:6" x14ac:dyDescent="0.2">
      <c r="A857" s="31"/>
      <c r="B857" s="31"/>
      <c r="C857" s="31"/>
      <c r="D857" s="31"/>
      <c r="E857" s="31"/>
      <c r="F857" s="31"/>
    </row>
    <row r="858" spans="1:6" x14ac:dyDescent="0.2">
      <c r="A858" s="31"/>
      <c r="B858" s="31"/>
      <c r="C858" s="31"/>
      <c r="D858" s="31"/>
      <c r="E858" s="31"/>
      <c r="F858" s="31"/>
    </row>
    <row r="859" spans="1:6" x14ac:dyDescent="0.2">
      <c r="A859" s="31"/>
      <c r="B859" s="31"/>
      <c r="C859" s="31"/>
      <c r="D859" s="31"/>
      <c r="E859" s="31"/>
      <c r="F859" s="31"/>
    </row>
    <row r="860" spans="1:6" x14ac:dyDescent="0.2">
      <c r="A860" s="31"/>
      <c r="B860" s="31"/>
      <c r="C860" s="31"/>
      <c r="D860" s="31"/>
      <c r="E860" s="31"/>
      <c r="F860" s="31"/>
    </row>
    <row r="861" spans="1:6" x14ac:dyDescent="0.2">
      <c r="A861" s="31"/>
      <c r="B861" s="31"/>
      <c r="C861" s="31"/>
      <c r="D861" s="31"/>
      <c r="E861" s="31"/>
      <c r="F861" s="31"/>
    </row>
    <row r="862" spans="1:6" x14ac:dyDescent="0.2">
      <c r="A862" s="31"/>
      <c r="B862" s="31"/>
      <c r="C862" s="31"/>
      <c r="D862" s="31"/>
      <c r="E862" s="31"/>
      <c r="F862" s="31"/>
    </row>
    <row r="863" spans="1:6" x14ac:dyDescent="0.2">
      <c r="A863" s="31"/>
      <c r="B863" s="31"/>
      <c r="C863" s="31"/>
      <c r="D863" s="31"/>
      <c r="E863" s="31"/>
      <c r="F863" s="31"/>
    </row>
    <row r="864" spans="1:6" x14ac:dyDescent="0.2">
      <c r="A864" s="31"/>
      <c r="B864" s="31"/>
      <c r="C864" s="31"/>
      <c r="D864" s="31"/>
      <c r="E864" s="31"/>
      <c r="F864" s="31"/>
    </row>
    <row r="865" spans="1:6" x14ac:dyDescent="0.2">
      <c r="A865" s="31"/>
      <c r="B865" s="31"/>
      <c r="C865" s="31"/>
      <c r="D865" s="31"/>
      <c r="E865" s="31"/>
      <c r="F865" s="31"/>
    </row>
    <row r="866" spans="1:6" x14ac:dyDescent="0.2">
      <c r="A866" s="31"/>
      <c r="B866" s="31"/>
      <c r="C866" s="31"/>
      <c r="D866" s="31"/>
      <c r="E866" s="31"/>
      <c r="F866" s="31"/>
    </row>
    <row r="867" spans="1:6" x14ac:dyDescent="0.2">
      <c r="A867" s="31"/>
      <c r="B867" s="31"/>
      <c r="C867" s="31"/>
      <c r="D867" s="31"/>
      <c r="E867" s="31"/>
      <c r="F867" s="31"/>
    </row>
    <row r="868" spans="1:6" x14ac:dyDescent="0.2">
      <c r="A868" s="31"/>
      <c r="B868" s="31"/>
      <c r="C868" s="31"/>
      <c r="D868" s="31"/>
      <c r="E868" s="31"/>
      <c r="F868" s="31"/>
    </row>
    <row r="869" spans="1:6" x14ac:dyDescent="0.2">
      <c r="A869" s="31"/>
      <c r="B869" s="31"/>
      <c r="C869" s="31"/>
      <c r="D869" s="31"/>
      <c r="E869" s="31"/>
      <c r="F869" s="31"/>
    </row>
    <row r="870" spans="1:6" x14ac:dyDescent="0.2">
      <c r="A870" s="31"/>
      <c r="B870" s="31"/>
      <c r="C870" s="31"/>
      <c r="D870" s="31"/>
      <c r="E870" s="31"/>
      <c r="F870" s="31"/>
    </row>
    <row r="871" spans="1:6" x14ac:dyDescent="0.2">
      <c r="A871" s="31"/>
      <c r="B871" s="31"/>
      <c r="C871" s="31"/>
      <c r="D871" s="31"/>
      <c r="E871" s="31"/>
      <c r="F871" s="31"/>
    </row>
    <row r="872" spans="1:6" x14ac:dyDescent="0.2">
      <c r="A872" s="31"/>
      <c r="B872" s="31"/>
      <c r="C872" s="31"/>
      <c r="D872" s="31"/>
      <c r="E872" s="31"/>
      <c r="F872" s="31"/>
    </row>
    <row r="873" spans="1:6" x14ac:dyDescent="0.2">
      <c r="A873" s="31"/>
      <c r="B873" s="31"/>
      <c r="C873" s="31"/>
      <c r="D873" s="31"/>
      <c r="E873" s="31"/>
      <c r="F873" s="31"/>
    </row>
    <row r="874" spans="1:6" x14ac:dyDescent="0.2">
      <c r="A874" s="31"/>
      <c r="B874" s="31"/>
      <c r="C874" s="31"/>
      <c r="D874" s="31"/>
      <c r="E874" s="31"/>
      <c r="F874" s="31"/>
    </row>
    <row r="875" spans="1:6" x14ac:dyDescent="0.2">
      <c r="A875" s="31"/>
      <c r="B875" s="31"/>
      <c r="C875" s="31"/>
      <c r="D875" s="31"/>
      <c r="E875" s="31"/>
      <c r="F875" s="31"/>
    </row>
    <row r="876" spans="1:6" x14ac:dyDescent="0.2">
      <c r="A876" s="31"/>
      <c r="B876" s="31"/>
      <c r="C876" s="31"/>
      <c r="D876" s="31"/>
      <c r="E876" s="31"/>
      <c r="F876" s="31"/>
    </row>
    <row r="877" spans="1:6" x14ac:dyDescent="0.2">
      <c r="A877" s="31"/>
      <c r="B877" s="31"/>
      <c r="C877" s="31"/>
      <c r="D877" s="31"/>
      <c r="E877" s="31"/>
      <c r="F877" s="31"/>
    </row>
    <row r="878" spans="1:6" x14ac:dyDescent="0.2">
      <c r="A878" s="31"/>
      <c r="B878" s="31"/>
      <c r="C878" s="31"/>
      <c r="D878" s="31"/>
      <c r="E878" s="31"/>
      <c r="F878" s="31"/>
    </row>
    <row r="879" spans="1:6" x14ac:dyDescent="0.2">
      <c r="A879" s="31"/>
      <c r="B879" s="31"/>
      <c r="C879" s="31"/>
      <c r="D879" s="31"/>
      <c r="E879" s="31"/>
      <c r="F879" s="31"/>
    </row>
    <row r="880" spans="1:6" x14ac:dyDescent="0.2">
      <c r="A880" s="31"/>
      <c r="B880" s="31"/>
      <c r="C880" s="31"/>
      <c r="D880" s="31"/>
      <c r="E880" s="31"/>
      <c r="F880" s="31"/>
    </row>
    <row r="881" spans="1:6" x14ac:dyDescent="0.2">
      <c r="A881" s="31"/>
      <c r="B881" s="31"/>
      <c r="C881" s="31"/>
      <c r="D881" s="31"/>
      <c r="E881" s="31"/>
      <c r="F881" s="31"/>
    </row>
    <row r="882" spans="1:6" x14ac:dyDescent="0.2">
      <c r="A882" s="31"/>
      <c r="B882" s="31"/>
      <c r="C882" s="31"/>
      <c r="D882" s="31"/>
      <c r="E882" s="31"/>
      <c r="F882" s="31"/>
    </row>
    <row r="883" spans="1:6" x14ac:dyDescent="0.2">
      <c r="A883" s="31"/>
      <c r="B883" s="31"/>
      <c r="C883" s="31"/>
      <c r="D883" s="31"/>
      <c r="E883" s="31"/>
      <c r="F883" s="31"/>
    </row>
    <row r="884" spans="1:6" x14ac:dyDescent="0.2">
      <c r="A884" s="31"/>
      <c r="B884" s="31"/>
      <c r="C884" s="31"/>
      <c r="D884" s="31"/>
      <c r="E884" s="31"/>
      <c r="F884" s="31"/>
    </row>
    <row r="885" spans="1:6" x14ac:dyDescent="0.2">
      <c r="A885" s="31"/>
      <c r="B885" s="31"/>
      <c r="C885" s="31"/>
      <c r="D885" s="31"/>
      <c r="E885" s="31"/>
      <c r="F885" s="31"/>
    </row>
    <row r="886" spans="1:6" x14ac:dyDescent="0.2">
      <c r="A886" s="31"/>
      <c r="B886" s="31"/>
      <c r="C886" s="31"/>
      <c r="D886" s="31"/>
      <c r="E886" s="31"/>
      <c r="F886" s="31"/>
    </row>
    <row r="887" spans="1:6" x14ac:dyDescent="0.2">
      <c r="A887" s="31"/>
      <c r="B887" s="31"/>
      <c r="C887" s="31"/>
      <c r="D887" s="31"/>
      <c r="E887" s="31"/>
      <c r="F887" s="31"/>
    </row>
    <row r="888" spans="1:6" x14ac:dyDescent="0.2">
      <c r="A888" s="31"/>
      <c r="B888" s="31"/>
      <c r="C888" s="31"/>
      <c r="D888" s="31"/>
      <c r="E888" s="31"/>
      <c r="F888" s="31"/>
    </row>
    <row r="889" spans="1:6" x14ac:dyDescent="0.2">
      <c r="A889" s="31"/>
      <c r="B889" s="31"/>
      <c r="C889" s="31"/>
      <c r="D889" s="31"/>
      <c r="E889" s="31"/>
      <c r="F889" s="31"/>
    </row>
    <row r="890" spans="1:6" x14ac:dyDescent="0.2">
      <c r="A890" s="31"/>
      <c r="B890" s="31"/>
      <c r="C890" s="31"/>
      <c r="D890" s="31"/>
      <c r="E890" s="31"/>
      <c r="F890" s="31"/>
    </row>
    <row r="891" spans="1:6" x14ac:dyDescent="0.2">
      <c r="A891" s="31"/>
      <c r="B891" s="31"/>
      <c r="C891" s="31"/>
      <c r="D891" s="31"/>
      <c r="E891" s="31"/>
      <c r="F891" s="31"/>
    </row>
    <row r="892" spans="1:6" x14ac:dyDescent="0.2">
      <c r="A892" s="31"/>
      <c r="B892" s="31"/>
      <c r="C892" s="31"/>
      <c r="D892" s="31"/>
      <c r="E892" s="31"/>
      <c r="F892" s="31"/>
    </row>
    <row r="893" spans="1:6" x14ac:dyDescent="0.2">
      <c r="A893" s="31"/>
      <c r="B893" s="31"/>
      <c r="C893" s="31"/>
      <c r="D893" s="31"/>
      <c r="E893" s="31"/>
      <c r="F893" s="31"/>
    </row>
    <row r="894" spans="1:6" x14ac:dyDescent="0.2">
      <c r="A894" s="31"/>
      <c r="B894" s="31"/>
      <c r="C894" s="31"/>
      <c r="D894" s="31"/>
      <c r="E894" s="31"/>
      <c r="F894" s="31"/>
    </row>
    <row r="895" spans="1:6" x14ac:dyDescent="0.2">
      <c r="A895" s="31"/>
      <c r="B895" s="31"/>
      <c r="C895" s="31"/>
      <c r="D895" s="31"/>
      <c r="E895" s="31"/>
      <c r="F895" s="31"/>
    </row>
    <row r="896" spans="1:6" x14ac:dyDescent="0.2">
      <c r="A896" s="31"/>
      <c r="B896" s="31"/>
      <c r="C896" s="31"/>
      <c r="D896" s="31"/>
      <c r="E896" s="31"/>
      <c r="F896" s="31"/>
    </row>
    <row r="897" spans="1:6" x14ac:dyDescent="0.2">
      <c r="A897" s="31"/>
      <c r="B897" s="31"/>
      <c r="C897" s="31"/>
      <c r="D897" s="31"/>
      <c r="E897" s="31"/>
      <c r="F897" s="31"/>
    </row>
    <row r="898" spans="1:6" x14ac:dyDescent="0.2">
      <c r="A898" s="31"/>
      <c r="B898" s="31"/>
      <c r="C898" s="31"/>
      <c r="D898" s="31"/>
      <c r="E898" s="31"/>
      <c r="F898" s="31"/>
    </row>
    <row r="899" spans="1:6" x14ac:dyDescent="0.2">
      <c r="A899" s="31"/>
      <c r="B899" s="31"/>
      <c r="C899" s="31"/>
      <c r="D899" s="31"/>
      <c r="E899" s="31"/>
      <c r="F899" s="31"/>
    </row>
    <row r="900" spans="1:6" x14ac:dyDescent="0.2">
      <c r="A900" s="31"/>
      <c r="B900" s="31"/>
      <c r="C900" s="31"/>
      <c r="D900" s="31"/>
      <c r="E900" s="31"/>
      <c r="F900" s="31"/>
    </row>
    <row r="901" spans="1:6" x14ac:dyDescent="0.2">
      <c r="A901" s="31"/>
      <c r="B901" s="31"/>
      <c r="C901" s="31"/>
      <c r="D901" s="31"/>
      <c r="E901" s="31"/>
      <c r="F901" s="31"/>
    </row>
    <row r="902" spans="1:6" x14ac:dyDescent="0.2">
      <c r="A902" s="31"/>
      <c r="B902" s="31"/>
      <c r="C902" s="31"/>
      <c r="D902" s="31"/>
      <c r="E902" s="31"/>
      <c r="F902" s="31"/>
    </row>
    <row r="903" spans="1:6" x14ac:dyDescent="0.2">
      <c r="A903" s="31"/>
      <c r="B903" s="31"/>
      <c r="C903" s="31"/>
      <c r="D903" s="31"/>
      <c r="E903" s="31"/>
      <c r="F903" s="31"/>
    </row>
    <row r="904" spans="1:6" x14ac:dyDescent="0.2">
      <c r="A904" s="31"/>
      <c r="B904" s="31"/>
      <c r="C904" s="31"/>
      <c r="D904" s="31"/>
      <c r="E904" s="31"/>
      <c r="F904" s="31"/>
    </row>
    <row r="905" spans="1:6" x14ac:dyDescent="0.2">
      <c r="A905" s="31"/>
      <c r="B905" s="31"/>
      <c r="C905" s="31"/>
      <c r="D905" s="31"/>
      <c r="E905" s="31"/>
      <c r="F905" s="31"/>
    </row>
    <row r="906" spans="1:6" x14ac:dyDescent="0.2">
      <c r="A906" s="31"/>
      <c r="B906" s="31"/>
      <c r="C906" s="31"/>
      <c r="D906" s="31"/>
      <c r="E906" s="31"/>
      <c r="F906" s="31"/>
    </row>
    <row r="907" spans="1:6" x14ac:dyDescent="0.2">
      <c r="A907" s="31"/>
      <c r="B907" s="31"/>
      <c r="C907" s="31"/>
      <c r="D907" s="31"/>
      <c r="E907" s="31"/>
      <c r="F907" s="31"/>
    </row>
    <row r="908" spans="1:6" x14ac:dyDescent="0.2">
      <c r="A908" s="31"/>
      <c r="B908" s="31"/>
      <c r="C908" s="31"/>
      <c r="D908" s="31"/>
      <c r="E908" s="31"/>
      <c r="F908" s="31"/>
    </row>
    <row r="909" spans="1:6" x14ac:dyDescent="0.2">
      <c r="A909" s="31"/>
      <c r="B909" s="31"/>
      <c r="C909" s="31"/>
      <c r="D909" s="31"/>
      <c r="E909" s="31"/>
      <c r="F909" s="31"/>
    </row>
    <row r="910" spans="1:6" x14ac:dyDescent="0.2">
      <c r="A910" s="31"/>
      <c r="B910" s="31"/>
      <c r="C910" s="31"/>
      <c r="D910" s="31"/>
      <c r="E910" s="31"/>
      <c r="F910" s="31"/>
    </row>
    <row r="911" spans="1:6" x14ac:dyDescent="0.2">
      <c r="A911" s="31"/>
      <c r="B911" s="31"/>
      <c r="C911" s="31"/>
      <c r="D911" s="31"/>
      <c r="E911" s="31"/>
      <c r="F911" s="31"/>
    </row>
    <row r="912" spans="1:6" x14ac:dyDescent="0.2">
      <c r="A912" s="31"/>
      <c r="B912" s="31"/>
      <c r="C912" s="31"/>
      <c r="D912" s="31"/>
      <c r="E912" s="31"/>
      <c r="F912" s="31"/>
    </row>
    <row r="913" spans="1:6" x14ac:dyDescent="0.2">
      <c r="A913" s="31"/>
      <c r="B913" s="31"/>
      <c r="C913" s="31"/>
      <c r="D913" s="31"/>
      <c r="E913" s="31"/>
      <c r="F913" s="31"/>
    </row>
    <row r="914" spans="1:6" x14ac:dyDescent="0.2">
      <c r="A914" s="31"/>
      <c r="B914" s="31"/>
      <c r="C914" s="31"/>
      <c r="D914" s="31"/>
      <c r="E914" s="31"/>
      <c r="F914" s="31"/>
    </row>
    <row r="915" spans="1:6" x14ac:dyDescent="0.2">
      <c r="A915" s="31"/>
      <c r="B915" s="31"/>
      <c r="C915" s="31"/>
      <c r="D915" s="31"/>
      <c r="E915" s="31"/>
      <c r="F915" s="31"/>
    </row>
    <row r="916" spans="1:6" x14ac:dyDescent="0.2">
      <c r="A916" s="31"/>
      <c r="B916" s="31"/>
      <c r="C916" s="31"/>
      <c r="D916" s="31"/>
      <c r="E916" s="31"/>
      <c r="F916" s="31"/>
    </row>
    <row r="917" spans="1:6" x14ac:dyDescent="0.2">
      <c r="A917" s="31"/>
      <c r="B917" s="31"/>
      <c r="C917" s="31"/>
      <c r="D917" s="31"/>
      <c r="E917" s="31"/>
      <c r="F917" s="31"/>
    </row>
    <row r="918" spans="1:6" x14ac:dyDescent="0.2">
      <c r="A918" s="31"/>
      <c r="B918" s="31"/>
      <c r="C918" s="31"/>
      <c r="D918" s="31"/>
      <c r="E918" s="31"/>
      <c r="F918" s="31"/>
    </row>
    <row r="919" spans="1:6" x14ac:dyDescent="0.2">
      <c r="A919" s="31"/>
      <c r="B919" s="31"/>
      <c r="C919" s="31"/>
      <c r="D919" s="31"/>
      <c r="E919" s="31"/>
      <c r="F919" s="31"/>
    </row>
    <row r="920" spans="1:6" x14ac:dyDescent="0.2">
      <c r="A920" s="31"/>
      <c r="B920" s="31"/>
      <c r="C920" s="31"/>
      <c r="D920" s="31"/>
      <c r="E920" s="31"/>
      <c r="F920" s="31"/>
    </row>
    <row r="921" spans="1:6" x14ac:dyDescent="0.2">
      <c r="A921" s="31"/>
      <c r="B921" s="31"/>
      <c r="C921" s="31"/>
      <c r="D921" s="31"/>
      <c r="E921" s="31"/>
      <c r="F921" s="31"/>
    </row>
    <row r="922" spans="1:6" x14ac:dyDescent="0.2">
      <c r="A922" s="31"/>
      <c r="B922" s="31"/>
      <c r="C922" s="31"/>
      <c r="D922" s="31"/>
      <c r="E922" s="31"/>
      <c r="F922" s="31"/>
    </row>
    <row r="923" spans="1:6" x14ac:dyDescent="0.2">
      <c r="A923" s="31"/>
      <c r="B923" s="31"/>
      <c r="C923" s="31"/>
      <c r="D923" s="31"/>
      <c r="E923" s="31"/>
      <c r="F923" s="31"/>
    </row>
    <row r="924" spans="1:6" x14ac:dyDescent="0.2">
      <c r="A924" s="31"/>
      <c r="B924" s="31"/>
      <c r="C924" s="31"/>
      <c r="D924" s="31"/>
      <c r="E924" s="31"/>
      <c r="F924" s="31"/>
    </row>
    <row r="925" spans="1:6" x14ac:dyDescent="0.2">
      <c r="A925" s="31"/>
      <c r="B925" s="31"/>
      <c r="C925" s="31"/>
      <c r="D925" s="31"/>
      <c r="E925" s="31"/>
      <c r="F925" s="31"/>
    </row>
    <row r="926" spans="1:6" x14ac:dyDescent="0.2">
      <c r="A926" s="31"/>
      <c r="B926" s="31"/>
      <c r="C926" s="31"/>
      <c r="D926" s="31"/>
      <c r="E926" s="31"/>
      <c r="F926" s="31"/>
    </row>
    <row r="927" spans="1:6" x14ac:dyDescent="0.2">
      <c r="A927" s="31"/>
      <c r="B927" s="31"/>
      <c r="C927" s="31"/>
      <c r="D927" s="31"/>
      <c r="E927" s="31"/>
      <c r="F927" s="31"/>
    </row>
    <row r="928" spans="1:6" x14ac:dyDescent="0.2">
      <c r="A928" s="31"/>
      <c r="B928" s="31"/>
      <c r="C928" s="31"/>
      <c r="D928" s="31"/>
      <c r="E928" s="31"/>
      <c r="F928" s="31"/>
    </row>
    <row r="929" spans="1:6" x14ac:dyDescent="0.2">
      <c r="A929" s="31"/>
      <c r="B929" s="31"/>
      <c r="C929" s="31"/>
      <c r="D929" s="31"/>
      <c r="E929" s="31"/>
      <c r="F929" s="31"/>
    </row>
    <row r="930" spans="1:6" x14ac:dyDescent="0.2">
      <c r="A930" s="31"/>
      <c r="B930" s="31"/>
      <c r="C930" s="31"/>
      <c r="D930" s="31"/>
      <c r="E930" s="31"/>
      <c r="F930" s="31"/>
    </row>
    <row r="931" spans="1:6" x14ac:dyDescent="0.2">
      <c r="A931" s="31"/>
      <c r="B931" s="31"/>
      <c r="C931" s="31"/>
      <c r="D931" s="31"/>
      <c r="E931" s="31"/>
      <c r="F931" s="31"/>
    </row>
    <row r="932" spans="1:6" x14ac:dyDescent="0.2">
      <c r="A932" s="31"/>
      <c r="B932" s="31"/>
      <c r="C932" s="31"/>
      <c r="D932" s="31"/>
      <c r="E932" s="31"/>
      <c r="F932" s="31"/>
    </row>
    <row r="933" spans="1:6" x14ac:dyDescent="0.2">
      <c r="A933" s="31"/>
      <c r="B933" s="31"/>
      <c r="C933" s="31"/>
      <c r="D933" s="31"/>
      <c r="E933" s="31"/>
      <c r="F933" s="31"/>
    </row>
    <row r="934" spans="1:6" x14ac:dyDescent="0.2">
      <c r="A934" s="31"/>
      <c r="B934" s="31"/>
      <c r="C934" s="31"/>
      <c r="D934" s="31"/>
      <c r="E934" s="31"/>
      <c r="F934" s="31"/>
    </row>
    <row r="935" spans="1:6" x14ac:dyDescent="0.2">
      <c r="A935" s="31"/>
      <c r="B935" s="31"/>
      <c r="C935" s="31"/>
      <c r="D935" s="31"/>
      <c r="E935" s="31"/>
      <c r="F935" s="31"/>
    </row>
    <row r="936" spans="1:6" x14ac:dyDescent="0.2">
      <c r="A936" s="31"/>
      <c r="B936" s="31"/>
      <c r="C936" s="31"/>
      <c r="D936" s="31"/>
      <c r="E936" s="31"/>
      <c r="F936" s="31"/>
    </row>
    <row r="937" spans="1:6" x14ac:dyDescent="0.2">
      <c r="A937" s="31"/>
      <c r="B937" s="31"/>
      <c r="C937" s="31"/>
      <c r="D937" s="31"/>
      <c r="E937" s="31"/>
      <c r="F937" s="31"/>
    </row>
    <row r="938" spans="1:6" x14ac:dyDescent="0.2">
      <c r="A938" s="31"/>
      <c r="B938" s="31"/>
      <c r="C938" s="31"/>
      <c r="D938" s="31"/>
      <c r="E938" s="31"/>
      <c r="F938" s="31"/>
    </row>
    <row r="939" spans="1:6" x14ac:dyDescent="0.2">
      <c r="A939" s="31"/>
      <c r="B939" s="31"/>
      <c r="C939" s="31"/>
      <c r="D939" s="31"/>
      <c r="E939" s="31"/>
      <c r="F939" s="31"/>
    </row>
    <row r="940" spans="1:6" x14ac:dyDescent="0.2">
      <c r="A940" s="31"/>
      <c r="B940" s="31"/>
      <c r="C940" s="31"/>
      <c r="D940" s="31"/>
      <c r="E940" s="31"/>
      <c r="F940" s="31"/>
    </row>
    <row r="941" spans="1:6" x14ac:dyDescent="0.2">
      <c r="A941" s="31"/>
      <c r="B941" s="31"/>
      <c r="C941" s="31"/>
      <c r="D941" s="31"/>
      <c r="E941" s="31"/>
      <c r="F941" s="31"/>
    </row>
    <row r="942" spans="1:6" x14ac:dyDescent="0.2">
      <c r="A942" s="31"/>
      <c r="B942" s="31"/>
      <c r="C942" s="31"/>
      <c r="D942" s="31"/>
      <c r="E942" s="31"/>
      <c r="F942" s="31"/>
    </row>
    <row r="943" spans="1:6" x14ac:dyDescent="0.2">
      <c r="A943" s="31"/>
      <c r="B943" s="31"/>
      <c r="C943" s="31"/>
      <c r="D943" s="31"/>
      <c r="E943" s="31"/>
      <c r="F943" s="31"/>
    </row>
    <row r="944" spans="1:6" x14ac:dyDescent="0.2">
      <c r="A944" s="31"/>
      <c r="B944" s="31"/>
      <c r="C944" s="31"/>
      <c r="D944" s="31"/>
      <c r="E944" s="31"/>
      <c r="F944" s="31"/>
    </row>
    <row r="945" spans="1:6" x14ac:dyDescent="0.2">
      <c r="A945" s="31"/>
      <c r="B945" s="31"/>
      <c r="C945" s="31"/>
      <c r="D945" s="31"/>
      <c r="E945" s="31"/>
      <c r="F945" s="31"/>
    </row>
    <row r="946" spans="1:6" x14ac:dyDescent="0.2">
      <c r="A946" s="31"/>
      <c r="B946" s="31"/>
      <c r="C946" s="31"/>
      <c r="D946" s="31"/>
      <c r="E946" s="31"/>
      <c r="F946" s="31"/>
    </row>
    <row r="947" spans="1:6" x14ac:dyDescent="0.2">
      <c r="A947" s="31"/>
      <c r="B947" s="31"/>
      <c r="C947" s="31"/>
      <c r="D947" s="31"/>
      <c r="E947" s="31"/>
      <c r="F947" s="31"/>
    </row>
    <row r="948" spans="1:6" x14ac:dyDescent="0.2">
      <c r="A948" s="31"/>
      <c r="B948" s="31"/>
      <c r="C948" s="31"/>
      <c r="D948" s="31"/>
      <c r="E948" s="31"/>
      <c r="F948" s="31"/>
    </row>
    <row r="949" spans="1:6" x14ac:dyDescent="0.2">
      <c r="A949" s="31"/>
      <c r="B949" s="31"/>
      <c r="C949" s="31"/>
      <c r="D949" s="31"/>
      <c r="E949" s="31"/>
      <c r="F949" s="31"/>
    </row>
    <row r="950" spans="1:6" x14ac:dyDescent="0.2">
      <c r="A950" s="31"/>
      <c r="B950" s="31"/>
      <c r="C950" s="31"/>
      <c r="D950" s="31"/>
      <c r="E950" s="31"/>
      <c r="F950" s="31"/>
    </row>
    <row r="951" spans="1:6" x14ac:dyDescent="0.2">
      <c r="A951" s="31"/>
      <c r="B951" s="31"/>
      <c r="C951" s="31"/>
      <c r="D951" s="31"/>
      <c r="E951" s="31"/>
      <c r="F951" s="31"/>
    </row>
    <row r="952" spans="1:6" x14ac:dyDescent="0.2">
      <c r="A952" s="31"/>
      <c r="B952" s="31"/>
      <c r="C952" s="31"/>
      <c r="D952" s="31"/>
      <c r="E952" s="31"/>
      <c r="F952" s="31"/>
    </row>
    <row r="953" spans="1:6" x14ac:dyDescent="0.2">
      <c r="A953" s="31"/>
      <c r="B953" s="31"/>
      <c r="C953" s="31"/>
      <c r="D953" s="31"/>
      <c r="E953" s="31"/>
      <c r="F953" s="31"/>
    </row>
    <row r="954" spans="1:6" x14ac:dyDescent="0.2">
      <c r="A954" s="31"/>
      <c r="B954" s="31"/>
      <c r="C954" s="31"/>
      <c r="D954" s="31"/>
      <c r="E954" s="31"/>
      <c r="F954" s="31"/>
    </row>
    <row r="955" spans="1:6" x14ac:dyDescent="0.2">
      <c r="A955" s="31"/>
      <c r="B955" s="31"/>
      <c r="C955" s="31"/>
      <c r="D955" s="31"/>
      <c r="E955" s="31"/>
      <c r="F955" s="31"/>
    </row>
    <row r="956" spans="1:6" x14ac:dyDescent="0.2">
      <c r="A956" s="31"/>
      <c r="B956" s="31"/>
      <c r="C956" s="31"/>
      <c r="D956" s="31"/>
      <c r="E956" s="31"/>
      <c r="F956" s="31"/>
    </row>
    <row r="957" spans="1:6" x14ac:dyDescent="0.2">
      <c r="A957" s="31"/>
      <c r="B957" s="31"/>
      <c r="C957" s="31"/>
      <c r="D957" s="31"/>
      <c r="E957" s="31"/>
      <c r="F957" s="31"/>
    </row>
    <row r="958" spans="1:6" x14ac:dyDescent="0.2">
      <c r="A958" s="31"/>
      <c r="B958" s="31"/>
      <c r="C958" s="31"/>
      <c r="D958" s="31"/>
      <c r="E958" s="31"/>
      <c r="F958" s="31"/>
    </row>
    <row r="959" spans="1:6" x14ac:dyDescent="0.2">
      <c r="A959" s="31"/>
      <c r="B959" s="31"/>
      <c r="C959" s="31"/>
      <c r="D959" s="31"/>
      <c r="E959" s="31"/>
      <c r="F959" s="31"/>
    </row>
    <row r="960" spans="1:6" x14ac:dyDescent="0.2">
      <c r="A960" s="31"/>
      <c r="B960" s="31"/>
      <c r="C960" s="31"/>
      <c r="D960" s="31"/>
      <c r="E960" s="31"/>
      <c r="F960" s="31"/>
    </row>
    <row r="961" spans="1:6" x14ac:dyDescent="0.2">
      <c r="A961" s="31"/>
      <c r="B961" s="31"/>
      <c r="C961" s="31"/>
      <c r="D961" s="31"/>
      <c r="E961" s="31"/>
      <c r="F961" s="31"/>
    </row>
    <row r="962" spans="1:6" x14ac:dyDescent="0.2">
      <c r="A962" s="31"/>
      <c r="B962" s="31"/>
      <c r="C962" s="31"/>
      <c r="D962" s="31"/>
      <c r="E962" s="31"/>
      <c r="F962" s="31"/>
    </row>
    <row r="963" spans="1:6" x14ac:dyDescent="0.2">
      <c r="A963" s="31"/>
      <c r="B963" s="31"/>
      <c r="C963" s="31"/>
      <c r="D963" s="31"/>
      <c r="E963" s="31"/>
      <c r="F963" s="31"/>
    </row>
    <row r="964" spans="1:6" x14ac:dyDescent="0.2">
      <c r="A964" s="31"/>
      <c r="B964" s="31"/>
      <c r="C964" s="31"/>
      <c r="D964" s="31"/>
      <c r="E964" s="31"/>
      <c r="F964" s="31"/>
    </row>
    <row r="965" spans="1:6" x14ac:dyDescent="0.2">
      <c r="A965" s="31"/>
      <c r="B965" s="31"/>
      <c r="C965" s="31"/>
      <c r="D965" s="31"/>
      <c r="E965" s="31"/>
      <c r="F965" s="31"/>
    </row>
    <row r="966" spans="1:6" x14ac:dyDescent="0.2">
      <c r="A966" s="31"/>
      <c r="B966" s="31"/>
      <c r="C966" s="31"/>
      <c r="D966" s="31"/>
      <c r="E966" s="31"/>
      <c r="F966" s="31"/>
    </row>
    <row r="967" spans="1:6" x14ac:dyDescent="0.2">
      <c r="A967" s="31"/>
      <c r="B967" s="31"/>
      <c r="C967" s="31"/>
      <c r="D967" s="31"/>
      <c r="E967" s="31"/>
      <c r="F967" s="31"/>
    </row>
    <row r="968" spans="1:6" x14ac:dyDescent="0.2">
      <c r="A968" s="31"/>
      <c r="B968" s="31"/>
      <c r="C968" s="31"/>
      <c r="D968" s="31"/>
      <c r="E968" s="31"/>
      <c r="F968" s="31"/>
    </row>
    <row r="969" spans="1:6" x14ac:dyDescent="0.2">
      <c r="A969" s="31"/>
      <c r="B969" s="31"/>
      <c r="C969" s="31"/>
      <c r="D969" s="31"/>
      <c r="E969" s="31"/>
      <c r="F969" s="31"/>
    </row>
    <row r="970" spans="1:6" x14ac:dyDescent="0.2">
      <c r="A970" s="31"/>
      <c r="B970" s="31"/>
      <c r="C970" s="31"/>
      <c r="D970" s="31"/>
      <c r="E970" s="31"/>
      <c r="F970" s="31"/>
    </row>
    <row r="971" spans="1:6" x14ac:dyDescent="0.2">
      <c r="A971" s="31"/>
      <c r="B971" s="31"/>
      <c r="C971" s="31"/>
      <c r="D971" s="31"/>
      <c r="E971" s="31"/>
      <c r="F971" s="31"/>
    </row>
    <row r="972" spans="1:6" x14ac:dyDescent="0.2">
      <c r="A972" s="31"/>
      <c r="B972" s="31"/>
      <c r="C972" s="31"/>
      <c r="D972" s="31"/>
      <c r="E972" s="31"/>
      <c r="F972" s="31"/>
    </row>
    <row r="973" spans="1:6" x14ac:dyDescent="0.2">
      <c r="A973" s="31"/>
      <c r="B973" s="31"/>
      <c r="C973" s="31"/>
      <c r="D973" s="31"/>
      <c r="E973" s="31"/>
      <c r="F973" s="31"/>
    </row>
    <row r="974" spans="1:6" x14ac:dyDescent="0.2">
      <c r="A974" s="31"/>
      <c r="B974" s="31"/>
      <c r="C974" s="31"/>
      <c r="D974" s="31"/>
      <c r="E974" s="31"/>
      <c r="F974" s="31"/>
    </row>
    <row r="975" spans="1:6" x14ac:dyDescent="0.2">
      <c r="A975" s="31"/>
      <c r="B975" s="31"/>
      <c r="C975" s="31"/>
      <c r="D975" s="31"/>
      <c r="E975" s="31"/>
      <c r="F975" s="31"/>
    </row>
    <row r="976" spans="1:6" x14ac:dyDescent="0.2">
      <c r="A976" s="31"/>
      <c r="B976" s="31"/>
      <c r="C976" s="31"/>
      <c r="D976" s="31"/>
      <c r="E976" s="31"/>
      <c r="F976" s="31"/>
    </row>
    <row r="977" spans="1:6" x14ac:dyDescent="0.2">
      <c r="A977" s="31"/>
      <c r="B977" s="31"/>
      <c r="C977" s="31"/>
      <c r="D977" s="31"/>
      <c r="E977" s="31"/>
      <c r="F977" s="31"/>
    </row>
    <row r="978" spans="1:6" x14ac:dyDescent="0.2">
      <c r="A978" s="31"/>
      <c r="B978" s="31"/>
      <c r="C978" s="31"/>
      <c r="D978" s="31"/>
      <c r="E978" s="31"/>
      <c r="F978" s="31"/>
    </row>
    <row r="979" spans="1:6" x14ac:dyDescent="0.2">
      <c r="A979" s="31"/>
      <c r="B979" s="31"/>
      <c r="C979" s="31"/>
      <c r="D979" s="31"/>
      <c r="E979" s="31"/>
      <c r="F979" s="31"/>
    </row>
    <row r="980" spans="1:6" x14ac:dyDescent="0.2">
      <c r="A980" s="31"/>
      <c r="B980" s="31"/>
      <c r="C980" s="31"/>
      <c r="D980" s="31"/>
      <c r="E980" s="31"/>
      <c r="F980" s="31"/>
    </row>
    <row r="981" spans="1:6" x14ac:dyDescent="0.2">
      <c r="A981" s="31"/>
      <c r="B981" s="31"/>
      <c r="C981" s="31"/>
      <c r="D981" s="31"/>
      <c r="E981" s="31"/>
      <c r="F981" s="31"/>
    </row>
    <row r="982" spans="1:6" x14ac:dyDescent="0.2">
      <c r="A982" s="31"/>
      <c r="B982" s="31"/>
      <c r="C982" s="31"/>
      <c r="D982" s="31"/>
      <c r="E982" s="31"/>
      <c r="F982" s="31"/>
    </row>
    <row r="983" spans="1:6" x14ac:dyDescent="0.2">
      <c r="A983" s="31"/>
      <c r="B983" s="31"/>
      <c r="C983" s="31"/>
      <c r="D983" s="31"/>
      <c r="E983" s="31"/>
      <c r="F983" s="31"/>
    </row>
    <row r="984" spans="1:6" x14ac:dyDescent="0.2">
      <c r="A984" s="31"/>
      <c r="B984" s="31"/>
      <c r="C984" s="31"/>
      <c r="D984" s="31"/>
      <c r="E984" s="31"/>
      <c r="F984" s="31"/>
    </row>
    <row r="985" spans="1:6" x14ac:dyDescent="0.2">
      <c r="A985" s="31"/>
      <c r="B985" s="31"/>
      <c r="C985" s="31"/>
      <c r="D985" s="31"/>
      <c r="E985" s="31"/>
      <c r="F985" s="31"/>
    </row>
    <row r="986" spans="1:6" x14ac:dyDescent="0.2">
      <c r="A986" s="31"/>
      <c r="B986" s="31"/>
      <c r="C986" s="31"/>
      <c r="D986" s="31"/>
      <c r="E986" s="31"/>
      <c r="F986" s="31"/>
    </row>
    <row r="987" spans="1:6" x14ac:dyDescent="0.2">
      <c r="A987" s="31"/>
      <c r="B987" s="31"/>
      <c r="C987" s="31"/>
      <c r="D987" s="31"/>
      <c r="E987" s="31"/>
      <c r="F987" s="31"/>
    </row>
    <row r="988" spans="1:6" x14ac:dyDescent="0.2">
      <c r="A988" s="31"/>
      <c r="B988" s="31"/>
      <c r="C988" s="31"/>
      <c r="D988" s="31"/>
      <c r="E988" s="31"/>
      <c r="F988" s="31"/>
    </row>
    <row r="989" spans="1:6" x14ac:dyDescent="0.2">
      <c r="A989" s="31"/>
      <c r="B989" s="31"/>
      <c r="C989" s="31"/>
      <c r="D989" s="31"/>
      <c r="E989" s="31"/>
      <c r="F989" s="31"/>
    </row>
    <row r="990" spans="1:6" x14ac:dyDescent="0.2">
      <c r="A990" s="31"/>
      <c r="B990" s="31"/>
      <c r="C990" s="31"/>
      <c r="D990" s="31"/>
      <c r="E990" s="31"/>
      <c r="F990" s="31"/>
    </row>
    <row r="991" spans="1:6" x14ac:dyDescent="0.2">
      <c r="A991" s="31"/>
      <c r="B991" s="31"/>
      <c r="C991" s="31"/>
      <c r="D991" s="31"/>
      <c r="E991" s="31"/>
      <c r="F991" s="31"/>
    </row>
    <row r="992" spans="1:6" x14ac:dyDescent="0.2">
      <c r="A992" s="31"/>
      <c r="B992" s="31"/>
      <c r="C992" s="31"/>
      <c r="D992" s="31"/>
      <c r="E992" s="31"/>
      <c r="F992" s="31"/>
    </row>
    <row r="993" spans="1:6" x14ac:dyDescent="0.2">
      <c r="A993" s="31"/>
      <c r="B993" s="31"/>
      <c r="C993" s="31"/>
      <c r="D993" s="31"/>
      <c r="E993" s="31"/>
      <c r="F993" s="31"/>
    </row>
    <row r="994" spans="1:6" x14ac:dyDescent="0.2">
      <c r="A994" s="31"/>
      <c r="B994" s="31"/>
      <c r="C994" s="31"/>
      <c r="D994" s="31"/>
      <c r="E994" s="31"/>
      <c r="F994" s="31"/>
    </row>
    <row r="995" spans="1:6" x14ac:dyDescent="0.2">
      <c r="A995" s="31"/>
      <c r="B995" s="31"/>
      <c r="C995" s="31"/>
      <c r="D995" s="31"/>
      <c r="E995" s="31"/>
      <c r="F995" s="31"/>
    </row>
    <row r="996" spans="1:6" x14ac:dyDescent="0.2">
      <c r="A996" s="31"/>
      <c r="B996" s="31"/>
      <c r="C996" s="31"/>
      <c r="D996" s="31"/>
      <c r="E996" s="31"/>
      <c r="F996" s="31"/>
    </row>
    <row r="997" spans="1:6" x14ac:dyDescent="0.2">
      <c r="A997" s="31"/>
      <c r="B997" s="31"/>
      <c r="C997" s="31"/>
      <c r="D997" s="31"/>
      <c r="E997" s="31"/>
      <c r="F997" s="31"/>
    </row>
    <row r="998" spans="1:6" x14ac:dyDescent="0.2">
      <c r="A998" s="31"/>
      <c r="B998" s="31"/>
      <c r="C998" s="31"/>
      <c r="D998" s="31"/>
      <c r="E998" s="31"/>
      <c r="F998" s="31"/>
    </row>
    <row r="999" spans="1:6" x14ac:dyDescent="0.2">
      <c r="A999" s="31"/>
      <c r="B999" s="31"/>
      <c r="C999" s="31"/>
      <c r="D999" s="31"/>
      <c r="E999" s="31"/>
      <c r="F999" s="31"/>
    </row>
    <row r="1000" spans="1:6" x14ac:dyDescent="0.2">
      <c r="A1000" s="31"/>
      <c r="B1000" s="31"/>
      <c r="C1000" s="31"/>
      <c r="D1000" s="31"/>
      <c r="E1000" s="31"/>
      <c r="F1000" s="31"/>
    </row>
    <row r="1001" spans="1:6" x14ac:dyDescent="0.2">
      <c r="A1001" s="31"/>
      <c r="B1001" s="31"/>
      <c r="C1001" s="31"/>
      <c r="D1001" s="31"/>
      <c r="E1001" s="31"/>
      <c r="F1001" s="31"/>
    </row>
    <row r="1002" spans="1:6" x14ac:dyDescent="0.2">
      <c r="A1002" s="31"/>
      <c r="B1002" s="31"/>
      <c r="C1002" s="31"/>
      <c r="D1002" s="31"/>
      <c r="E1002" s="31"/>
      <c r="F1002" s="31"/>
    </row>
    <row r="1003" spans="1:6" x14ac:dyDescent="0.2">
      <c r="A1003" s="31"/>
      <c r="B1003" s="31"/>
      <c r="C1003" s="31"/>
      <c r="D1003" s="31"/>
      <c r="E1003" s="31"/>
      <c r="F1003" s="31"/>
    </row>
    <row r="1004" spans="1:6" x14ac:dyDescent="0.2">
      <c r="A1004" s="31"/>
      <c r="B1004" s="31"/>
      <c r="C1004" s="31"/>
      <c r="D1004" s="31"/>
      <c r="E1004" s="31"/>
      <c r="F1004" s="31"/>
    </row>
    <row r="1005" spans="1:6" x14ac:dyDescent="0.2">
      <c r="A1005" s="31"/>
      <c r="B1005" s="31"/>
      <c r="C1005" s="31"/>
      <c r="D1005" s="31"/>
      <c r="E1005" s="31"/>
      <c r="F1005" s="31"/>
    </row>
    <row r="1006" spans="1:6" x14ac:dyDescent="0.2">
      <c r="A1006" s="31"/>
      <c r="B1006" s="31"/>
      <c r="C1006" s="31"/>
      <c r="D1006" s="31"/>
      <c r="E1006" s="31"/>
      <c r="F1006" s="31"/>
    </row>
    <row r="1007" spans="1:6" x14ac:dyDescent="0.2">
      <c r="A1007" s="31"/>
      <c r="B1007" s="31"/>
      <c r="C1007" s="31"/>
      <c r="D1007" s="31"/>
      <c r="E1007" s="31"/>
      <c r="F1007" s="31"/>
    </row>
    <row r="1008" spans="1:6" x14ac:dyDescent="0.2">
      <c r="A1008" s="31"/>
      <c r="B1008" s="31"/>
      <c r="C1008" s="31"/>
      <c r="D1008" s="31"/>
      <c r="E1008" s="31"/>
      <c r="F1008" s="31"/>
    </row>
    <row r="1009" spans="1:6" x14ac:dyDescent="0.2">
      <c r="A1009" s="31"/>
      <c r="B1009" s="31"/>
      <c r="C1009" s="31"/>
      <c r="D1009" s="31"/>
      <c r="E1009" s="31"/>
      <c r="F1009" s="31"/>
    </row>
    <row r="1010" spans="1:6" x14ac:dyDescent="0.2">
      <c r="A1010" s="31"/>
      <c r="B1010" s="31"/>
      <c r="C1010" s="31"/>
      <c r="D1010" s="31"/>
      <c r="E1010" s="31"/>
      <c r="F1010" s="31"/>
    </row>
    <row r="1011" spans="1:6" x14ac:dyDescent="0.2">
      <c r="A1011" s="31"/>
      <c r="B1011" s="31"/>
      <c r="C1011" s="31"/>
      <c r="D1011" s="31"/>
      <c r="E1011" s="31"/>
      <c r="F1011" s="31"/>
    </row>
    <row r="1012" spans="1:6" x14ac:dyDescent="0.2">
      <c r="A1012" s="31"/>
      <c r="B1012" s="31"/>
      <c r="C1012" s="31"/>
      <c r="D1012" s="31"/>
      <c r="E1012" s="31"/>
      <c r="F1012" s="31"/>
    </row>
    <row r="1013" spans="1:6" x14ac:dyDescent="0.2">
      <c r="A1013" s="31"/>
      <c r="B1013" s="31"/>
      <c r="C1013" s="31"/>
      <c r="D1013" s="31"/>
      <c r="E1013" s="31"/>
      <c r="F1013" s="31"/>
    </row>
    <row r="1014" spans="1:6" x14ac:dyDescent="0.2">
      <c r="A1014" s="31"/>
      <c r="B1014" s="31"/>
      <c r="C1014" s="31"/>
      <c r="D1014" s="31"/>
      <c r="E1014" s="31"/>
      <c r="F1014" s="31"/>
    </row>
    <row r="1015" spans="1:6" x14ac:dyDescent="0.2">
      <c r="A1015" s="31"/>
      <c r="B1015" s="31"/>
      <c r="C1015" s="31"/>
      <c r="D1015" s="31"/>
      <c r="E1015" s="31"/>
      <c r="F1015" s="31"/>
    </row>
    <row r="1016" spans="1:6" x14ac:dyDescent="0.2">
      <c r="A1016" s="31"/>
      <c r="B1016" s="31"/>
      <c r="C1016" s="31"/>
      <c r="D1016" s="31"/>
      <c r="E1016" s="31"/>
      <c r="F1016" s="31"/>
    </row>
    <row r="1017" spans="1:6" x14ac:dyDescent="0.2">
      <c r="A1017" s="31"/>
      <c r="B1017" s="31"/>
      <c r="C1017" s="31"/>
      <c r="D1017" s="31"/>
      <c r="E1017" s="31"/>
      <c r="F1017" s="31"/>
    </row>
    <row r="1018" spans="1:6" x14ac:dyDescent="0.2">
      <c r="A1018" s="31"/>
      <c r="B1018" s="31"/>
      <c r="C1018" s="31"/>
      <c r="D1018" s="31"/>
      <c r="E1018" s="31"/>
      <c r="F1018" s="31"/>
    </row>
    <row r="1019" spans="1:6" x14ac:dyDescent="0.2">
      <c r="A1019" s="31"/>
      <c r="B1019" s="31"/>
      <c r="C1019" s="31"/>
      <c r="D1019" s="31"/>
      <c r="E1019" s="31"/>
      <c r="F1019" s="31"/>
    </row>
    <row r="1020" spans="1:6" x14ac:dyDescent="0.2">
      <c r="A1020" s="31"/>
      <c r="B1020" s="31"/>
      <c r="C1020" s="31"/>
      <c r="D1020" s="31"/>
      <c r="E1020" s="31"/>
      <c r="F1020" s="31"/>
    </row>
    <row r="1021" spans="1:6" x14ac:dyDescent="0.2">
      <c r="A1021" s="31"/>
      <c r="B1021" s="31"/>
      <c r="C1021" s="31"/>
      <c r="D1021" s="31"/>
      <c r="E1021" s="31"/>
      <c r="F1021" s="31"/>
    </row>
    <row r="1022" spans="1:6" x14ac:dyDescent="0.2">
      <c r="A1022" s="31"/>
      <c r="B1022" s="31"/>
      <c r="C1022" s="31"/>
      <c r="D1022" s="31"/>
      <c r="E1022" s="31"/>
      <c r="F1022" s="31"/>
    </row>
    <row r="1023" spans="1:6" x14ac:dyDescent="0.2">
      <c r="A1023" s="31"/>
      <c r="B1023" s="31"/>
      <c r="C1023" s="31"/>
      <c r="D1023" s="31"/>
      <c r="E1023" s="31"/>
      <c r="F1023" s="31"/>
    </row>
    <row r="1024" spans="1:6" x14ac:dyDescent="0.2">
      <c r="A1024" s="31"/>
      <c r="B1024" s="31"/>
      <c r="C1024" s="31"/>
      <c r="D1024" s="31"/>
      <c r="E1024" s="31"/>
      <c r="F1024" s="31"/>
    </row>
    <row r="1025" spans="1:6" x14ac:dyDescent="0.2">
      <c r="A1025" s="31"/>
      <c r="B1025" s="31"/>
      <c r="C1025" s="31"/>
      <c r="D1025" s="31"/>
      <c r="E1025" s="31"/>
      <c r="F1025" s="31"/>
    </row>
    <row r="1026" spans="1:6" x14ac:dyDescent="0.2">
      <c r="A1026" s="31"/>
      <c r="B1026" s="31"/>
      <c r="C1026" s="31"/>
      <c r="D1026" s="31"/>
      <c r="E1026" s="31"/>
      <c r="F1026" s="31"/>
    </row>
    <row r="1027" spans="1:6" x14ac:dyDescent="0.2">
      <c r="A1027" s="31"/>
      <c r="B1027" s="31"/>
      <c r="C1027" s="31"/>
      <c r="D1027" s="31"/>
      <c r="E1027" s="31"/>
      <c r="F1027" s="31"/>
    </row>
    <row r="1028" spans="1:6" x14ac:dyDescent="0.2">
      <c r="A1028" s="31"/>
      <c r="B1028" s="31"/>
      <c r="C1028" s="31"/>
      <c r="D1028" s="31"/>
      <c r="E1028" s="31"/>
      <c r="F1028" s="31"/>
    </row>
    <row r="1029" spans="1:6" x14ac:dyDescent="0.2">
      <c r="A1029" s="31"/>
      <c r="B1029" s="31"/>
      <c r="C1029" s="31"/>
      <c r="D1029" s="31"/>
      <c r="E1029" s="31"/>
      <c r="F1029" s="31"/>
    </row>
    <row r="1030" spans="1:6" x14ac:dyDescent="0.2">
      <c r="A1030" s="31"/>
      <c r="B1030" s="31"/>
      <c r="C1030" s="31"/>
      <c r="D1030" s="31"/>
      <c r="E1030" s="31"/>
      <c r="F1030" s="31"/>
    </row>
    <row r="1031" spans="1:6" x14ac:dyDescent="0.2">
      <c r="A1031" s="31"/>
      <c r="B1031" s="31"/>
      <c r="C1031" s="31"/>
      <c r="D1031" s="31"/>
      <c r="E1031" s="31"/>
      <c r="F1031" s="31"/>
    </row>
    <row r="1032" spans="1:6" x14ac:dyDescent="0.2">
      <c r="A1032" s="31"/>
      <c r="B1032" s="31"/>
      <c r="C1032" s="31"/>
      <c r="D1032" s="31"/>
      <c r="E1032" s="31"/>
      <c r="F1032" s="31"/>
    </row>
    <row r="1033" spans="1:6" x14ac:dyDescent="0.2">
      <c r="A1033" s="31"/>
      <c r="B1033" s="31"/>
      <c r="C1033" s="31"/>
      <c r="D1033" s="31"/>
      <c r="E1033" s="31"/>
      <c r="F1033" s="31"/>
    </row>
    <row r="1034" spans="1:6" x14ac:dyDescent="0.2">
      <c r="A1034" s="31"/>
      <c r="B1034" s="31"/>
      <c r="C1034" s="31"/>
      <c r="D1034" s="31"/>
      <c r="E1034" s="31"/>
      <c r="F1034" s="31"/>
    </row>
    <row r="1035" spans="1:6" x14ac:dyDescent="0.2">
      <c r="A1035" s="31"/>
      <c r="B1035" s="31"/>
      <c r="C1035" s="31"/>
      <c r="D1035" s="31"/>
      <c r="E1035" s="31"/>
      <c r="F1035" s="31"/>
    </row>
    <row r="1036" spans="1:6" x14ac:dyDescent="0.2">
      <c r="A1036" s="31"/>
      <c r="B1036" s="31"/>
      <c r="C1036" s="31"/>
      <c r="D1036" s="31"/>
      <c r="E1036" s="31"/>
      <c r="F1036" s="31"/>
    </row>
    <row r="1037" spans="1:6" x14ac:dyDescent="0.2">
      <c r="A1037" s="31"/>
      <c r="B1037" s="31"/>
      <c r="C1037" s="31"/>
      <c r="D1037" s="31"/>
      <c r="E1037" s="31"/>
      <c r="F1037" s="31"/>
    </row>
    <row r="1038" spans="1:6" x14ac:dyDescent="0.2">
      <c r="A1038" s="31"/>
      <c r="B1038" s="31"/>
      <c r="C1038" s="31"/>
      <c r="D1038" s="31"/>
      <c r="E1038" s="31"/>
      <c r="F1038" s="31"/>
    </row>
    <row r="1039" spans="1:6" x14ac:dyDescent="0.2">
      <c r="A1039" s="31"/>
      <c r="B1039" s="31"/>
      <c r="C1039" s="31"/>
      <c r="D1039" s="31"/>
      <c r="E1039" s="31"/>
      <c r="F1039" s="31"/>
    </row>
    <row r="1040" spans="1:6" x14ac:dyDescent="0.2">
      <c r="A1040" s="31"/>
      <c r="B1040" s="31"/>
      <c r="C1040" s="31"/>
      <c r="D1040" s="31"/>
      <c r="E1040" s="31"/>
      <c r="F1040" s="31"/>
    </row>
    <row r="1041" spans="1:6" x14ac:dyDescent="0.2">
      <c r="A1041" s="31"/>
      <c r="B1041" s="31"/>
      <c r="C1041" s="31"/>
      <c r="D1041" s="31"/>
      <c r="E1041" s="31"/>
      <c r="F1041" s="31"/>
    </row>
    <row r="1042" spans="1:6" x14ac:dyDescent="0.2">
      <c r="A1042" s="31"/>
      <c r="B1042" s="31"/>
      <c r="C1042" s="31"/>
      <c r="D1042" s="31"/>
      <c r="E1042" s="31"/>
      <c r="F1042" s="31"/>
    </row>
    <row r="1043" spans="1:6" x14ac:dyDescent="0.2">
      <c r="A1043" s="31"/>
      <c r="B1043" s="31"/>
      <c r="C1043" s="31"/>
      <c r="D1043" s="31"/>
      <c r="E1043" s="31"/>
      <c r="F1043" s="31"/>
    </row>
    <row r="1044" spans="1:6" x14ac:dyDescent="0.2">
      <c r="A1044" s="31"/>
      <c r="B1044" s="31"/>
      <c r="C1044" s="31"/>
      <c r="D1044" s="31"/>
      <c r="E1044" s="31"/>
      <c r="F1044" s="31"/>
    </row>
    <row r="1045" spans="1:6" x14ac:dyDescent="0.2">
      <c r="A1045" s="31"/>
      <c r="B1045" s="31"/>
      <c r="C1045" s="31"/>
      <c r="D1045" s="31"/>
      <c r="E1045" s="31"/>
      <c r="F1045" s="31"/>
    </row>
    <row r="1046" spans="1:6" x14ac:dyDescent="0.2">
      <c r="A1046" s="31"/>
      <c r="B1046" s="31"/>
      <c r="C1046" s="31"/>
      <c r="D1046" s="31"/>
      <c r="E1046" s="31"/>
      <c r="F1046" s="31"/>
    </row>
    <row r="1047" spans="1:6" x14ac:dyDescent="0.2">
      <c r="A1047" s="31"/>
      <c r="B1047" s="31"/>
      <c r="C1047" s="31"/>
      <c r="D1047" s="31"/>
      <c r="E1047" s="31"/>
      <c r="F1047" s="31"/>
    </row>
    <row r="1048" spans="1:6" x14ac:dyDescent="0.2">
      <c r="A1048" s="31"/>
      <c r="B1048" s="31"/>
      <c r="C1048" s="31"/>
      <c r="D1048" s="31"/>
      <c r="E1048" s="31"/>
      <c r="F1048" s="31"/>
    </row>
    <row r="1049" spans="1:6" x14ac:dyDescent="0.2">
      <c r="A1049" s="31"/>
      <c r="B1049" s="31"/>
      <c r="C1049" s="31"/>
      <c r="D1049" s="31"/>
      <c r="E1049" s="31"/>
      <c r="F1049" s="31"/>
    </row>
    <row r="1050" spans="1:6" x14ac:dyDescent="0.2">
      <c r="A1050" s="31"/>
      <c r="B1050" s="31"/>
      <c r="C1050" s="31"/>
      <c r="D1050" s="31"/>
      <c r="E1050" s="31"/>
      <c r="F1050" s="31"/>
    </row>
    <row r="1051" spans="1:6" x14ac:dyDescent="0.2">
      <c r="A1051" s="31"/>
      <c r="B1051" s="31"/>
      <c r="C1051" s="31"/>
      <c r="D1051" s="31"/>
      <c r="E1051" s="31"/>
      <c r="F1051" s="31"/>
    </row>
    <row r="1052" spans="1:6" x14ac:dyDescent="0.2">
      <c r="A1052" s="31"/>
      <c r="B1052" s="31"/>
      <c r="C1052" s="31"/>
      <c r="D1052" s="31"/>
      <c r="E1052" s="31"/>
      <c r="F1052" s="31"/>
    </row>
    <row r="1053" spans="1:6" x14ac:dyDescent="0.2">
      <c r="A1053" s="31"/>
      <c r="B1053" s="31"/>
      <c r="C1053" s="31"/>
      <c r="D1053" s="31"/>
      <c r="E1053" s="31"/>
      <c r="F1053" s="31"/>
    </row>
    <row r="1054" spans="1:6" x14ac:dyDescent="0.2">
      <c r="A1054" s="31"/>
      <c r="B1054" s="31"/>
      <c r="C1054" s="31"/>
      <c r="D1054" s="31"/>
      <c r="E1054" s="31"/>
      <c r="F1054" s="31"/>
    </row>
    <row r="1055" spans="1:6" x14ac:dyDescent="0.2">
      <c r="A1055" s="31"/>
      <c r="B1055" s="31"/>
      <c r="C1055" s="31"/>
      <c r="D1055" s="31"/>
      <c r="E1055" s="31"/>
      <c r="F1055" s="31"/>
    </row>
    <row r="1056" spans="1:6" x14ac:dyDescent="0.2">
      <c r="A1056" s="31"/>
      <c r="B1056" s="31"/>
      <c r="C1056" s="31"/>
      <c r="D1056" s="31"/>
      <c r="E1056" s="31"/>
      <c r="F1056" s="31"/>
    </row>
    <row r="1057" spans="1:6" x14ac:dyDescent="0.2">
      <c r="A1057" s="31"/>
      <c r="B1057" s="31"/>
      <c r="C1057" s="31"/>
      <c r="D1057" s="31"/>
      <c r="E1057" s="31"/>
      <c r="F1057" s="31"/>
    </row>
    <row r="1058" spans="1:6" x14ac:dyDescent="0.2">
      <c r="A1058" s="31"/>
      <c r="B1058" s="31"/>
      <c r="C1058" s="31"/>
      <c r="D1058" s="31"/>
      <c r="E1058" s="31"/>
      <c r="F1058" s="31"/>
    </row>
    <row r="1059" spans="1:6" x14ac:dyDescent="0.2">
      <c r="A1059" s="31"/>
      <c r="B1059" s="31"/>
      <c r="C1059" s="31"/>
      <c r="D1059" s="31"/>
      <c r="E1059" s="31"/>
      <c r="F1059" s="31"/>
    </row>
    <row r="1060" spans="1:6" x14ac:dyDescent="0.2">
      <c r="A1060" s="31"/>
      <c r="B1060" s="31"/>
      <c r="C1060" s="31"/>
      <c r="D1060" s="31"/>
      <c r="E1060" s="31"/>
      <c r="F1060" s="31"/>
    </row>
    <row r="1061" spans="1:6" x14ac:dyDescent="0.2">
      <c r="A1061" s="31"/>
      <c r="B1061" s="31"/>
      <c r="C1061" s="31"/>
      <c r="D1061" s="31"/>
      <c r="E1061" s="31"/>
      <c r="F1061" s="31"/>
    </row>
    <row r="1062" spans="1:6" x14ac:dyDescent="0.2">
      <c r="A1062" s="31"/>
      <c r="B1062" s="31"/>
      <c r="C1062" s="31"/>
      <c r="D1062" s="31"/>
      <c r="E1062" s="31"/>
      <c r="F1062" s="31"/>
    </row>
    <row r="1063" spans="1:6" x14ac:dyDescent="0.2">
      <c r="A1063" s="31"/>
      <c r="B1063" s="31"/>
      <c r="C1063" s="31"/>
      <c r="D1063" s="31"/>
      <c r="E1063" s="31"/>
      <c r="F1063" s="31"/>
    </row>
    <row r="1064" spans="1:6" x14ac:dyDescent="0.2">
      <c r="A1064" s="31"/>
      <c r="B1064" s="31"/>
      <c r="C1064" s="31"/>
      <c r="D1064" s="31"/>
      <c r="E1064" s="31"/>
      <c r="F1064" s="31"/>
    </row>
    <row r="1065" spans="1:6" x14ac:dyDescent="0.2">
      <c r="A1065" s="31"/>
      <c r="B1065" s="31"/>
      <c r="C1065" s="31"/>
      <c r="D1065" s="31"/>
      <c r="E1065" s="31"/>
      <c r="F1065" s="31"/>
    </row>
    <row r="1066" spans="1:6" x14ac:dyDescent="0.2">
      <c r="A1066" s="31"/>
      <c r="B1066" s="31"/>
      <c r="C1066" s="31"/>
      <c r="D1066" s="31"/>
      <c r="E1066" s="31"/>
      <c r="F1066" s="31"/>
    </row>
    <row r="1067" spans="1:6" x14ac:dyDescent="0.2">
      <c r="A1067" s="31"/>
      <c r="B1067" s="31"/>
      <c r="C1067" s="31"/>
      <c r="D1067" s="31"/>
      <c r="E1067" s="31"/>
      <c r="F1067" s="31"/>
    </row>
    <row r="1068" spans="1:6" x14ac:dyDescent="0.2">
      <c r="A1068" s="31"/>
      <c r="B1068" s="31"/>
      <c r="C1068" s="31"/>
      <c r="D1068" s="31"/>
      <c r="E1068" s="31"/>
      <c r="F1068" s="31"/>
    </row>
    <row r="1069" spans="1:6" x14ac:dyDescent="0.2">
      <c r="A1069" s="31"/>
      <c r="B1069" s="31"/>
      <c r="C1069" s="31"/>
      <c r="D1069" s="31"/>
      <c r="E1069" s="31"/>
      <c r="F1069" s="31"/>
    </row>
    <row r="1070" spans="1:6" x14ac:dyDescent="0.2">
      <c r="A1070" s="31"/>
      <c r="B1070" s="31"/>
      <c r="C1070" s="31"/>
      <c r="D1070" s="31"/>
      <c r="E1070" s="31"/>
      <c r="F1070" s="31"/>
    </row>
    <row r="1071" spans="1:6" x14ac:dyDescent="0.2">
      <c r="A1071" s="31"/>
      <c r="B1071" s="31"/>
      <c r="C1071" s="31"/>
      <c r="D1071" s="31"/>
      <c r="E1071" s="31"/>
      <c r="F1071" s="31"/>
    </row>
    <row r="1072" spans="1:6" x14ac:dyDescent="0.2">
      <c r="A1072" s="31"/>
      <c r="B1072" s="31"/>
      <c r="C1072" s="31"/>
      <c r="D1072" s="31"/>
      <c r="E1072" s="31"/>
      <c r="F1072" s="31"/>
    </row>
    <row r="1073" spans="1:6" x14ac:dyDescent="0.2">
      <c r="A1073" s="31"/>
      <c r="B1073" s="31"/>
      <c r="C1073" s="31"/>
      <c r="D1073" s="31"/>
      <c r="E1073" s="31"/>
      <c r="F1073" s="31"/>
    </row>
    <row r="1074" spans="1:6" x14ac:dyDescent="0.2">
      <c r="A1074" s="31"/>
      <c r="B1074" s="31"/>
      <c r="C1074" s="31"/>
      <c r="D1074" s="31"/>
      <c r="E1074" s="31"/>
      <c r="F1074" s="31"/>
    </row>
    <row r="1075" spans="1:6" x14ac:dyDescent="0.2">
      <c r="A1075" s="31"/>
      <c r="B1075" s="31"/>
      <c r="C1075" s="31"/>
      <c r="D1075" s="31"/>
      <c r="E1075" s="31"/>
      <c r="F1075" s="31"/>
    </row>
    <row r="1076" spans="1:6" x14ac:dyDescent="0.2">
      <c r="A1076" s="31"/>
      <c r="B1076" s="31"/>
      <c r="C1076" s="31"/>
      <c r="D1076" s="31"/>
      <c r="E1076" s="31"/>
      <c r="F1076" s="31"/>
    </row>
    <row r="1077" spans="1:6" x14ac:dyDescent="0.2">
      <c r="A1077" s="31"/>
      <c r="B1077" s="31"/>
      <c r="C1077" s="31"/>
      <c r="D1077" s="31"/>
      <c r="E1077" s="31"/>
      <c r="F1077" s="31"/>
    </row>
    <row r="1078" spans="1:6" x14ac:dyDescent="0.2">
      <c r="A1078" s="31"/>
      <c r="B1078" s="31"/>
      <c r="C1078" s="31"/>
      <c r="D1078" s="31"/>
      <c r="E1078" s="31"/>
      <c r="F1078" s="31"/>
    </row>
    <row r="1079" spans="1:6" x14ac:dyDescent="0.2">
      <c r="A1079" s="31"/>
      <c r="B1079" s="31"/>
      <c r="C1079" s="31"/>
      <c r="D1079" s="31"/>
      <c r="E1079" s="31"/>
      <c r="F1079" s="31"/>
    </row>
    <row r="1080" spans="1:6" x14ac:dyDescent="0.2">
      <c r="A1080" s="31"/>
      <c r="B1080" s="31"/>
      <c r="C1080" s="31"/>
      <c r="D1080" s="31"/>
      <c r="E1080" s="31"/>
      <c r="F1080" s="31"/>
    </row>
    <row r="1081" spans="1:6" x14ac:dyDescent="0.2">
      <c r="A1081" s="31"/>
      <c r="B1081" s="31"/>
      <c r="C1081" s="31"/>
      <c r="D1081" s="31"/>
      <c r="E1081" s="31"/>
      <c r="F1081" s="31"/>
    </row>
    <row r="1082" spans="1:6" x14ac:dyDescent="0.2">
      <c r="A1082" s="31"/>
      <c r="B1082" s="31"/>
      <c r="C1082" s="31"/>
      <c r="D1082" s="31"/>
      <c r="E1082" s="31"/>
      <c r="F1082" s="31"/>
    </row>
    <row r="1083" spans="1:6" x14ac:dyDescent="0.2">
      <c r="A1083" s="31"/>
      <c r="B1083" s="31"/>
      <c r="C1083" s="31"/>
      <c r="D1083" s="31"/>
      <c r="E1083" s="31"/>
      <c r="F1083" s="31"/>
    </row>
    <row r="1084" spans="1:6" x14ac:dyDescent="0.2">
      <c r="A1084" s="31"/>
      <c r="B1084" s="31"/>
      <c r="C1084" s="31"/>
      <c r="D1084" s="31"/>
      <c r="E1084" s="31"/>
      <c r="F1084" s="31"/>
    </row>
    <row r="1085" spans="1:6" x14ac:dyDescent="0.2">
      <c r="A1085" s="31"/>
      <c r="B1085" s="31"/>
      <c r="C1085" s="31"/>
      <c r="D1085" s="31"/>
      <c r="E1085" s="31"/>
      <c r="F1085" s="31"/>
    </row>
    <row r="1086" spans="1:6" x14ac:dyDescent="0.2">
      <c r="A1086" s="31"/>
      <c r="B1086" s="31"/>
      <c r="C1086" s="31"/>
      <c r="D1086" s="31"/>
      <c r="E1086" s="31"/>
      <c r="F1086" s="31"/>
    </row>
    <row r="1087" spans="1:6" x14ac:dyDescent="0.2">
      <c r="A1087" s="31"/>
      <c r="B1087" s="31"/>
      <c r="C1087" s="31"/>
      <c r="D1087" s="31"/>
      <c r="E1087" s="31"/>
      <c r="F1087" s="31"/>
    </row>
    <row r="1088" spans="1:6" x14ac:dyDescent="0.2">
      <c r="A1088" s="31"/>
      <c r="B1088" s="31"/>
      <c r="C1088" s="31"/>
      <c r="D1088" s="31"/>
      <c r="E1088" s="31"/>
      <c r="F1088" s="31"/>
    </row>
    <row r="1089" spans="1:6" x14ac:dyDescent="0.2">
      <c r="A1089" s="31"/>
      <c r="B1089" s="31"/>
      <c r="C1089" s="31"/>
      <c r="D1089" s="31"/>
      <c r="E1089" s="31"/>
      <c r="F1089" s="31"/>
    </row>
    <row r="1090" spans="1:6" x14ac:dyDescent="0.2">
      <c r="A1090" s="31"/>
      <c r="B1090" s="31"/>
      <c r="C1090" s="31"/>
      <c r="D1090" s="31"/>
      <c r="E1090" s="31"/>
      <c r="F1090" s="31"/>
    </row>
    <row r="1091" spans="1:6" x14ac:dyDescent="0.2">
      <c r="A1091" s="31"/>
      <c r="B1091" s="31"/>
      <c r="C1091" s="31"/>
      <c r="D1091" s="31"/>
      <c r="E1091" s="31"/>
      <c r="F1091" s="31"/>
    </row>
    <row r="1092" spans="1:6" x14ac:dyDescent="0.2">
      <c r="A1092" s="31"/>
      <c r="B1092" s="31"/>
      <c r="C1092" s="31"/>
      <c r="D1092" s="31"/>
      <c r="E1092" s="31"/>
      <c r="F1092" s="31"/>
    </row>
    <row r="1093" spans="1:6" x14ac:dyDescent="0.2">
      <c r="A1093" s="31"/>
      <c r="B1093" s="31"/>
      <c r="C1093" s="31"/>
      <c r="D1093" s="31"/>
      <c r="E1093" s="31"/>
      <c r="F1093" s="31"/>
    </row>
    <row r="1094" spans="1:6" x14ac:dyDescent="0.2">
      <c r="A1094" s="31"/>
      <c r="B1094" s="31"/>
      <c r="C1094" s="31"/>
      <c r="D1094" s="31"/>
      <c r="E1094" s="31"/>
      <c r="F1094" s="31"/>
    </row>
    <row r="1095" spans="1:6" x14ac:dyDescent="0.2">
      <c r="A1095" s="31"/>
      <c r="B1095" s="31"/>
      <c r="C1095" s="31"/>
      <c r="D1095" s="31"/>
      <c r="E1095" s="31"/>
      <c r="F1095" s="31"/>
    </row>
    <row r="1096" spans="1:6" x14ac:dyDescent="0.2">
      <c r="A1096" s="31"/>
      <c r="B1096" s="31"/>
      <c r="C1096" s="31"/>
      <c r="D1096" s="31"/>
      <c r="E1096" s="31"/>
      <c r="F1096" s="31"/>
    </row>
    <row r="1097" spans="1:6" x14ac:dyDescent="0.2">
      <c r="A1097" s="31"/>
      <c r="B1097" s="31"/>
      <c r="C1097" s="31"/>
      <c r="D1097" s="31"/>
      <c r="E1097" s="31"/>
      <c r="F1097" s="31"/>
    </row>
    <row r="1098" spans="1:6" x14ac:dyDescent="0.2">
      <c r="A1098" s="31"/>
      <c r="B1098" s="31"/>
      <c r="C1098" s="31"/>
      <c r="D1098" s="31"/>
      <c r="E1098" s="31"/>
      <c r="F1098" s="31"/>
    </row>
    <row r="1099" spans="1:6" x14ac:dyDescent="0.2">
      <c r="A1099" s="31"/>
      <c r="B1099" s="31"/>
      <c r="C1099" s="31"/>
      <c r="D1099" s="31"/>
      <c r="E1099" s="31"/>
      <c r="F1099" s="31"/>
    </row>
    <row r="1100" spans="1:6" x14ac:dyDescent="0.2">
      <c r="A1100" s="31"/>
      <c r="B1100" s="31"/>
      <c r="C1100" s="31"/>
      <c r="D1100" s="31"/>
      <c r="E1100" s="31"/>
      <c r="F1100" s="31"/>
    </row>
    <row r="1101" spans="1:6" x14ac:dyDescent="0.2">
      <c r="A1101" s="31"/>
      <c r="B1101" s="31"/>
      <c r="C1101" s="31"/>
      <c r="D1101" s="31"/>
      <c r="E1101" s="31"/>
      <c r="F1101" s="31"/>
    </row>
    <row r="1102" spans="1:6" x14ac:dyDescent="0.2">
      <c r="A1102" s="31"/>
      <c r="B1102" s="31"/>
      <c r="C1102" s="31"/>
      <c r="D1102" s="31"/>
      <c r="E1102" s="31"/>
      <c r="F1102" s="31"/>
    </row>
    <row r="1103" spans="1:6" x14ac:dyDescent="0.2">
      <c r="A1103" s="31"/>
      <c r="B1103" s="31"/>
      <c r="C1103" s="31"/>
      <c r="D1103" s="31"/>
      <c r="E1103" s="31"/>
      <c r="F1103" s="31"/>
    </row>
    <row r="1104" spans="1:6" x14ac:dyDescent="0.2">
      <c r="A1104" s="31"/>
      <c r="B1104" s="31"/>
      <c r="C1104" s="31"/>
      <c r="D1104" s="31"/>
      <c r="E1104" s="31"/>
      <c r="F1104" s="31"/>
    </row>
    <row r="1105" spans="1:6" x14ac:dyDescent="0.2">
      <c r="A1105" s="31"/>
      <c r="B1105" s="31"/>
      <c r="C1105" s="31"/>
      <c r="D1105" s="31"/>
      <c r="E1105" s="31"/>
      <c r="F1105" s="31"/>
    </row>
    <row r="1106" spans="1:6" x14ac:dyDescent="0.2">
      <c r="A1106" s="31"/>
      <c r="B1106" s="31"/>
      <c r="C1106" s="31"/>
      <c r="D1106" s="31"/>
      <c r="E1106" s="31"/>
      <c r="F1106" s="31"/>
    </row>
    <row r="1107" spans="1:6" x14ac:dyDescent="0.2">
      <c r="A1107" s="31"/>
      <c r="B1107" s="31"/>
      <c r="C1107" s="31"/>
      <c r="D1107" s="31"/>
      <c r="E1107" s="31"/>
      <c r="F1107" s="31"/>
    </row>
    <row r="1108" spans="1:6" x14ac:dyDescent="0.2">
      <c r="A1108" s="31"/>
      <c r="B1108" s="31"/>
      <c r="C1108" s="31"/>
      <c r="D1108" s="31"/>
      <c r="E1108" s="31"/>
      <c r="F1108" s="31"/>
    </row>
    <row r="1109" spans="1:6" x14ac:dyDescent="0.2">
      <c r="A1109" s="31"/>
      <c r="B1109" s="31"/>
      <c r="C1109" s="31"/>
      <c r="D1109" s="31"/>
      <c r="E1109" s="31"/>
      <c r="F1109" s="31"/>
    </row>
    <row r="1110" spans="1:6" x14ac:dyDescent="0.2">
      <c r="A1110" s="31"/>
      <c r="B1110" s="31"/>
      <c r="C1110" s="31"/>
      <c r="D1110" s="31"/>
      <c r="E1110" s="31"/>
      <c r="F1110" s="31"/>
    </row>
    <row r="1111" spans="1:6" x14ac:dyDescent="0.2">
      <c r="A1111" s="31"/>
      <c r="B1111" s="31"/>
      <c r="C1111" s="31"/>
      <c r="D1111" s="31"/>
      <c r="E1111" s="31"/>
      <c r="F1111" s="31"/>
    </row>
    <row r="1112" spans="1:6" x14ac:dyDescent="0.2">
      <c r="A1112" s="31"/>
      <c r="B1112" s="31"/>
      <c r="C1112" s="31"/>
      <c r="D1112" s="31"/>
      <c r="E1112" s="31"/>
      <c r="F1112" s="31"/>
    </row>
    <row r="1113" spans="1:6" x14ac:dyDescent="0.2">
      <c r="A1113" s="31"/>
      <c r="B1113" s="31"/>
      <c r="C1113" s="31"/>
      <c r="D1113" s="31"/>
      <c r="E1113" s="31"/>
      <c r="F1113" s="31"/>
    </row>
    <row r="1114" spans="1:6" x14ac:dyDescent="0.2">
      <c r="A1114" s="31"/>
      <c r="B1114" s="31"/>
      <c r="C1114" s="31"/>
      <c r="D1114" s="31"/>
      <c r="E1114" s="31"/>
      <c r="F1114" s="31"/>
    </row>
    <row r="1115" spans="1:6" x14ac:dyDescent="0.2">
      <c r="A1115" s="31"/>
      <c r="B1115" s="31"/>
      <c r="C1115" s="31"/>
      <c r="D1115" s="31"/>
      <c r="E1115" s="31"/>
      <c r="F1115" s="31"/>
    </row>
    <row r="1116" spans="1:6" x14ac:dyDescent="0.2">
      <c r="A1116" s="31"/>
      <c r="B1116" s="31"/>
      <c r="C1116" s="31"/>
      <c r="D1116" s="31"/>
      <c r="E1116" s="31"/>
      <c r="F1116" s="31"/>
    </row>
    <row r="1117" spans="1:6" x14ac:dyDescent="0.2">
      <c r="A1117" s="31"/>
      <c r="B1117" s="31"/>
      <c r="C1117" s="31"/>
      <c r="D1117" s="31"/>
      <c r="E1117" s="31"/>
      <c r="F1117" s="31"/>
    </row>
    <row r="1118" spans="1:6" x14ac:dyDescent="0.2">
      <c r="A1118" s="31"/>
      <c r="B1118" s="31"/>
      <c r="C1118" s="31"/>
      <c r="D1118" s="31"/>
      <c r="E1118" s="31"/>
      <c r="F1118" s="31"/>
    </row>
    <row r="1119" spans="1:6" x14ac:dyDescent="0.2">
      <c r="A1119" s="31"/>
      <c r="B1119" s="31"/>
      <c r="C1119" s="31"/>
      <c r="D1119" s="31"/>
      <c r="E1119" s="31"/>
      <c r="F1119" s="31"/>
    </row>
    <row r="1120" spans="1:6" x14ac:dyDescent="0.2">
      <c r="A1120" s="31"/>
      <c r="B1120" s="31"/>
      <c r="C1120" s="31"/>
      <c r="D1120" s="31"/>
      <c r="E1120" s="31"/>
      <c r="F1120" s="31"/>
    </row>
    <row r="1121" spans="1:6" x14ac:dyDescent="0.2">
      <c r="A1121" s="31"/>
      <c r="B1121" s="31"/>
      <c r="C1121" s="31"/>
      <c r="D1121" s="31"/>
      <c r="E1121" s="31"/>
      <c r="F1121" s="31"/>
    </row>
    <row r="1122" spans="1:6" x14ac:dyDescent="0.2">
      <c r="A1122" s="31"/>
      <c r="B1122" s="31"/>
      <c r="C1122" s="31"/>
      <c r="D1122" s="31"/>
      <c r="E1122" s="31"/>
      <c r="F1122" s="31"/>
    </row>
    <row r="1123" spans="1:6" x14ac:dyDescent="0.2">
      <c r="A1123" s="31"/>
      <c r="B1123" s="31"/>
      <c r="C1123" s="31"/>
      <c r="D1123" s="31"/>
      <c r="E1123" s="31"/>
      <c r="F1123" s="31"/>
    </row>
    <row r="1124" spans="1:6" x14ac:dyDescent="0.2">
      <c r="A1124" s="31"/>
      <c r="B1124" s="31"/>
      <c r="C1124" s="31"/>
      <c r="D1124" s="31"/>
      <c r="E1124" s="31"/>
      <c r="F1124" s="31"/>
    </row>
    <row r="1125" spans="1:6" x14ac:dyDescent="0.2">
      <c r="A1125" s="31"/>
      <c r="B1125" s="31"/>
      <c r="C1125" s="31"/>
      <c r="D1125" s="31"/>
      <c r="E1125" s="31"/>
      <c r="F1125" s="31"/>
    </row>
    <row r="1126" spans="1:6" x14ac:dyDescent="0.2">
      <c r="A1126" s="31"/>
      <c r="B1126" s="31"/>
      <c r="C1126" s="31"/>
      <c r="D1126" s="31"/>
      <c r="E1126" s="31"/>
      <c r="F1126" s="31"/>
    </row>
    <row r="1127" spans="1:6" x14ac:dyDescent="0.2">
      <c r="A1127" s="31"/>
      <c r="B1127" s="31"/>
      <c r="C1127" s="31"/>
      <c r="D1127" s="31"/>
      <c r="E1127" s="31"/>
      <c r="F1127" s="31"/>
    </row>
    <row r="1128" spans="1:6" x14ac:dyDescent="0.2">
      <c r="A1128" s="31"/>
      <c r="B1128" s="31"/>
      <c r="C1128" s="31"/>
      <c r="D1128" s="31"/>
      <c r="E1128" s="31"/>
      <c r="F1128" s="31"/>
    </row>
    <row r="1129" spans="1:6" x14ac:dyDescent="0.2">
      <c r="A1129" s="31"/>
      <c r="B1129" s="31"/>
      <c r="C1129" s="31"/>
      <c r="D1129" s="31"/>
      <c r="E1129" s="31"/>
      <c r="F1129" s="31"/>
    </row>
    <row r="1130" spans="1:6" x14ac:dyDescent="0.2">
      <c r="A1130" s="31"/>
      <c r="B1130" s="31"/>
      <c r="C1130" s="31"/>
      <c r="D1130" s="31"/>
      <c r="E1130" s="31"/>
      <c r="F1130" s="31"/>
    </row>
    <row r="1131" spans="1:6" x14ac:dyDescent="0.2">
      <c r="A1131" s="31"/>
      <c r="B1131" s="31"/>
      <c r="C1131" s="31"/>
      <c r="D1131" s="31"/>
      <c r="E1131" s="31"/>
      <c r="F1131" s="31"/>
    </row>
    <row r="1132" spans="1:6" x14ac:dyDescent="0.2">
      <c r="A1132" s="31"/>
      <c r="B1132" s="31"/>
      <c r="C1132" s="31"/>
      <c r="D1132" s="31"/>
      <c r="E1132" s="31"/>
      <c r="F1132" s="31"/>
    </row>
    <row r="1133" spans="1:6" x14ac:dyDescent="0.2">
      <c r="A1133" s="31"/>
      <c r="B1133" s="31"/>
      <c r="C1133" s="31"/>
      <c r="D1133" s="31"/>
      <c r="E1133" s="31"/>
      <c r="F1133" s="31"/>
    </row>
    <row r="1134" spans="1:6" x14ac:dyDescent="0.2">
      <c r="A1134" s="31"/>
      <c r="B1134" s="31"/>
      <c r="C1134" s="31"/>
      <c r="D1134" s="31"/>
      <c r="E1134" s="31"/>
      <c r="F1134" s="31"/>
    </row>
    <row r="1135" spans="1:6" x14ac:dyDescent="0.2">
      <c r="A1135" s="31"/>
      <c r="B1135" s="31"/>
      <c r="C1135" s="31"/>
      <c r="D1135" s="31"/>
      <c r="E1135" s="31"/>
      <c r="F1135" s="31"/>
    </row>
    <row r="1136" spans="1:6" x14ac:dyDescent="0.2">
      <c r="A1136" s="31"/>
      <c r="B1136" s="31"/>
      <c r="C1136" s="31"/>
      <c r="D1136" s="31"/>
      <c r="E1136" s="31"/>
      <c r="F1136" s="31"/>
    </row>
    <row r="1137" spans="1:6" x14ac:dyDescent="0.2">
      <c r="A1137" s="31"/>
      <c r="B1137" s="31"/>
      <c r="C1137" s="31"/>
      <c r="D1137" s="31"/>
      <c r="E1137" s="31"/>
      <c r="F1137" s="31"/>
    </row>
    <row r="1138" spans="1:6" x14ac:dyDescent="0.2">
      <c r="A1138" s="31"/>
      <c r="B1138" s="31"/>
      <c r="C1138" s="31"/>
      <c r="D1138" s="31"/>
      <c r="E1138" s="31"/>
      <c r="F1138" s="31"/>
    </row>
    <row r="1139" spans="1:6" x14ac:dyDescent="0.2">
      <c r="A1139" s="31"/>
      <c r="B1139" s="31"/>
      <c r="C1139" s="31"/>
      <c r="D1139" s="31"/>
      <c r="E1139" s="31"/>
      <c r="F1139" s="31"/>
    </row>
    <row r="1140" spans="1:6" x14ac:dyDescent="0.2">
      <c r="A1140" s="31"/>
      <c r="B1140" s="31"/>
      <c r="C1140" s="31"/>
      <c r="D1140" s="31"/>
      <c r="E1140" s="31"/>
      <c r="F1140" s="31"/>
    </row>
    <row r="1141" spans="1:6" x14ac:dyDescent="0.2">
      <c r="A1141" s="31"/>
      <c r="B1141" s="31"/>
      <c r="C1141" s="31"/>
      <c r="D1141" s="31"/>
      <c r="E1141" s="31"/>
      <c r="F1141" s="31"/>
    </row>
    <row r="1142" spans="1:6" x14ac:dyDescent="0.2">
      <c r="A1142" s="31"/>
      <c r="B1142" s="31"/>
      <c r="C1142" s="31"/>
      <c r="D1142" s="31"/>
      <c r="E1142" s="31"/>
      <c r="F1142" s="31"/>
    </row>
    <row r="1143" spans="1:6" x14ac:dyDescent="0.2">
      <c r="A1143" s="31"/>
      <c r="B1143" s="31"/>
      <c r="C1143" s="31"/>
      <c r="D1143" s="31"/>
      <c r="E1143" s="31"/>
      <c r="F1143" s="31"/>
    </row>
    <row r="1144" spans="1:6" x14ac:dyDescent="0.2">
      <c r="A1144" s="31"/>
      <c r="B1144" s="31"/>
      <c r="C1144" s="31"/>
      <c r="D1144" s="31"/>
      <c r="E1144" s="31"/>
      <c r="F1144" s="31"/>
    </row>
    <row r="1145" spans="1:6" x14ac:dyDescent="0.2">
      <c r="A1145" s="31"/>
      <c r="B1145" s="31"/>
      <c r="C1145" s="31"/>
      <c r="D1145" s="31"/>
      <c r="E1145" s="31"/>
      <c r="F1145" s="31"/>
    </row>
    <row r="1146" spans="1:6" x14ac:dyDescent="0.2">
      <c r="A1146" s="31"/>
      <c r="B1146" s="31"/>
      <c r="C1146" s="31"/>
      <c r="D1146" s="31"/>
      <c r="E1146" s="31"/>
      <c r="F1146" s="31"/>
    </row>
    <row r="1147" spans="1:6" x14ac:dyDescent="0.2">
      <c r="A1147" s="31"/>
      <c r="B1147" s="31"/>
      <c r="C1147" s="31"/>
      <c r="D1147" s="31"/>
      <c r="E1147" s="31"/>
      <c r="F1147" s="31"/>
    </row>
    <row r="1148" spans="1:6" x14ac:dyDescent="0.2">
      <c r="A1148" s="31"/>
      <c r="B1148" s="31"/>
      <c r="C1148" s="31"/>
      <c r="D1148" s="31"/>
      <c r="E1148" s="31"/>
      <c r="F1148" s="31"/>
    </row>
    <row r="1149" spans="1:6" x14ac:dyDescent="0.2">
      <c r="A1149" s="31"/>
      <c r="B1149" s="31"/>
      <c r="C1149" s="31"/>
      <c r="D1149" s="31"/>
      <c r="E1149" s="31"/>
      <c r="F1149" s="31"/>
    </row>
    <row r="1150" spans="1:6" x14ac:dyDescent="0.2">
      <c r="A1150" s="31"/>
      <c r="B1150" s="31"/>
      <c r="C1150" s="31"/>
      <c r="D1150" s="31"/>
      <c r="E1150" s="31"/>
      <c r="F1150" s="31"/>
    </row>
    <row r="1151" spans="1:6" x14ac:dyDescent="0.2">
      <c r="A1151" s="31"/>
      <c r="B1151" s="31"/>
      <c r="C1151" s="31"/>
      <c r="D1151" s="31"/>
      <c r="E1151" s="31"/>
      <c r="F1151" s="31"/>
    </row>
    <row r="1152" spans="1:6" x14ac:dyDescent="0.2">
      <c r="A1152" s="31"/>
      <c r="B1152" s="31"/>
      <c r="C1152" s="31"/>
      <c r="D1152" s="31"/>
      <c r="E1152" s="31"/>
      <c r="F1152" s="31"/>
    </row>
    <row r="1153" spans="1:6" x14ac:dyDescent="0.2">
      <c r="A1153" s="31"/>
      <c r="B1153" s="31"/>
      <c r="C1153" s="31"/>
      <c r="D1153" s="31"/>
      <c r="E1153" s="31"/>
      <c r="F1153" s="31"/>
    </row>
    <row r="1154" spans="1:6" x14ac:dyDescent="0.2">
      <c r="A1154" s="31"/>
      <c r="B1154" s="31"/>
      <c r="C1154" s="31"/>
      <c r="D1154" s="31"/>
      <c r="E1154" s="31"/>
      <c r="F1154" s="31"/>
    </row>
    <row r="1155" spans="1:6" x14ac:dyDescent="0.2">
      <c r="A1155" s="31"/>
      <c r="B1155" s="31"/>
      <c r="C1155" s="31"/>
      <c r="D1155" s="31"/>
      <c r="E1155" s="31"/>
      <c r="F1155" s="31"/>
    </row>
    <row r="1156" spans="1:6" x14ac:dyDescent="0.2">
      <c r="A1156" s="31"/>
      <c r="B1156" s="31"/>
      <c r="C1156" s="31"/>
      <c r="D1156" s="31"/>
      <c r="E1156" s="31"/>
      <c r="F1156" s="31"/>
    </row>
    <row r="1157" spans="1:6" x14ac:dyDescent="0.2">
      <c r="A1157" s="31"/>
      <c r="B1157" s="31"/>
      <c r="C1157" s="31"/>
      <c r="D1157" s="31"/>
      <c r="E1157" s="31"/>
      <c r="F1157" s="31"/>
    </row>
    <row r="1158" spans="1:6" x14ac:dyDescent="0.2">
      <c r="A1158" s="31"/>
      <c r="B1158" s="31"/>
      <c r="C1158" s="31"/>
      <c r="D1158" s="31"/>
      <c r="E1158" s="31"/>
      <c r="F1158" s="31"/>
    </row>
    <row r="1159" spans="1:6" x14ac:dyDescent="0.2">
      <c r="A1159" s="31"/>
      <c r="B1159" s="31"/>
      <c r="C1159" s="31"/>
      <c r="D1159" s="31"/>
      <c r="E1159" s="31"/>
      <c r="F1159" s="31"/>
    </row>
    <row r="1160" spans="1:6" x14ac:dyDescent="0.2">
      <c r="A1160" s="31"/>
      <c r="B1160" s="31"/>
      <c r="C1160" s="31"/>
      <c r="D1160" s="31"/>
      <c r="E1160" s="31"/>
      <c r="F1160" s="31"/>
    </row>
    <row r="1161" spans="1:6" x14ac:dyDescent="0.2">
      <c r="A1161" s="31"/>
      <c r="B1161" s="31"/>
      <c r="C1161" s="31"/>
      <c r="D1161" s="31"/>
      <c r="E1161" s="31"/>
      <c r="F1161" s="31"/>
    </row>
    <row r="1162" spans="1:6" x14ac:dyDescent="0.2">
      <c r="A1162" s="31"/>
      <c r="B1162" s="31"/>
      <c r="C1162" s="31"/>
      <c r="D1162" s="31"/>
      <c r="E1162" s="31"/>
      <c r="F1162" s="31"/>
    </row>
    <row r="1163" spans="1:6" x14ac:dyDescent="0.2">
      <c r="A1163" s="31"/>
      <c r="B1163" s="31"/>
      <c r="C1163" s="31"/>
      <c r="D1163" s="31"/>
      <c r="E1163" s="31"/>
      <c r="F1163" s="31"/>
    </row>
    <row r="1164" spans="1:6" x14ac:dyDescent="0.2">
      <c r="A1164" s="31"/>
      <c r="B1164" s="31"/>
      <c r="C1164" s="31"/>
      <c r="D1164" s="31"/>
      <c r="E1164" s="31"/>
      <c r="F1164" s="31"/>
    </row>
    <row r="1165" spans="1:6" x14ac:dyDescent="0.2">
      <c r="A1165" s="31"/>
      <c r="B1165" s="31"/>
      <c r="C1165" s="31"/>
      <c r="D1165" s="31"/>
      <c r="E1165" s="31"/>
      <c r="F1165" s="31"/>
    </row>
    <row r="1166" spans="1:6" x14ac:dyDescent="0.2">
      <c r="A1166" s="31"/>
      <c r="B1166" s="31"/>
      <c r="C1166" s="31"/>
      <c r="D1166" s="31"/>
      <c r="E1166" s="31"/>
      <c r="F1166" s="31"/>
    </row>
    <row r="1167" spans="1:6" x14ac:dyDescent="0.2">
      <c r="A1167" s="31"/>
      <c r="B1167" s="31"/>
      <c r="C1167" s="31"/>
      <c r="D1167" s="31"/>
      <c r="E1167" s="31"/>
      <c r="F1167" s="31"/>
    </row>
    <row r="1168" spans="1:6" x14ac:dyDescent="0.2">
      <c r="A1168" s="31"/>
      <c r="B1168" s="31"/>
      <c r="C1168" s="31"/>
      <c r="D1168" s="31"/>
      <c r="E1168" s="31"/>
      <c r="F1168" s="31"/>
    </row>
    <row r="1169" spans="1:6" x14ac:dyDescent="0.2">
      <c r="A1169" s="31"/>
      <c r="B1169" s="31"/>
      <c r="C1169" s="31"/>
      <c r="D1169" s="31"/>
      <c r="E1169" s="31"/>
      <c r="F1169" s="31"/>
    </row>
    <row r="1170" spans="1:6" x14ac:dyDescent="0.2">
      <c r="A1170" s="31"/>
      <c r="B1170" s="31"/>
      <c r="C1170" s="31"/>
      <c r="D1170" s="31"/>
      <c r="E1170" s="31"/>
      <c r="F1170" s="31"/>
    </row>
    <row r="1171" spans="1:6" x14ac:dyDescent="0.2">
      <c r="A1171" s="31"/>
      <c r="B1171" s="31"/>
      <c r="C1171" s="31"/>
      <c r="D1171" s="31"/>
      <c r="E1171" s="31"/>
      <c r="F1171" s="31"/>
    </row>
    <row r="1172" spans="1:6" x14ac:dyDescent="0.2">
      <c r="A1172" s="31"/>
      <c r="B1172" s="31"/>
      <c r="C1172" s="31"/>
      <c r="D1172" s="31"/>
      <c r="E1172" s="31"/>
      <c r="F1172" s="31"/>
    </row>
    <row r="1173" spans="1:6" x14ac:dyDescent="0.2">
      <c r="A1173" s="31"/>
      <c r="B1173" s="31"/>
      <c r="C1173" s="31"/>
      <c r="D1173" s="31"/>
      <c r="E1173" s="31"/>
      <c r="F1173" s="31"/>
    </row>
    <row r="1174" spans="1:6" x14ac:dyDescent="0.2">
      <c r="A1174" s="31"/>
      <c r="B1174" s="31"/>
      <c r="C1174" s="31"/>
      <c r="D1174" s="31"/>
      <c r="E1174" s="31"/>
      <c r="F1174" s="31"/>
    </row>
    <row r="1175" spans="1:6" x14ac:dyDescent="0.2">
      <c r="A1175" s="31"/>
      <c r="B1175" s="31"/>
      <c r="C1175" s="31"/>
      <c r="D1175" s="31"/>
      <c r="E1175" s="31"/>
      <c r="F1175" s="31"/>
    </row>
    <row r="1176" spans="1:6" x14ac:dyDescent="0.2">
      <c r="A1176" s="31"/>
      <c r="B1176" s="31"/>
      <c r="C1176" s="31"/>
      <c r="D1176" s="31"/>
      <c r="E1176" s="31"/>
      <c r="F1176" s="31"/>
    </row>
    <row r="1177" spans="1:6" x14ac:dyDescent="0.2">
      <c r="A1177" s="31"/>
      <c r="B1177" s="31"/>
      <c r="C1177" s="31"/>
      <c r="D1177" s="31"/>
      <c r="E1177" s="31"/>
      <c r="F1177" s="31"/>
    </row>
    <row r="1178" spans="1:6" x14ac:dyDescent="0.2">
      <c r="A1178" s="31"/>
      <c r="B1178" s="31"/>
      <c r="C1178" s="31"/>
      <c r="D1178" s="31"/>
      <c r="E1178" s="31"/>
      <c r="F1178" s="31"/>
    </row>
    <row r="1179" spans="1:6" x14ac:dyDescent="0.2">
      <c r="A1179" s="31"/>
      <c r="B1179" s="31"/>
      <c r="C1179" s="31"/>
      <c r="D1179" s="31"/>
      <c r="E1179" s="31"/>
      <c r="F1179" s="31"/>
    </row>
    <row r="1180" spans="1:6" x14ac:dyDescent="0.2">
      <c r="A1180" s="31"/>
      <c r="B1180" s="31"/>
      <c r="C1180" s="31"/>
      <c r="D1180" s="31"/>
      <c r="E1180" s="31"/>
      <c r="F1180" s="31"/>
    </row>
    <row r="1181" spans="1:6" x14ac:dyDescent="0.2">
      <c r="A1181" s="31"/>
      <c r="B1181" s="31"/>
      <c r="C1181" s="31"/>
      <c r="D1181" s="31"/>
      <c r="E1181" s="31"/>
      <c r="F1181" s="31"/>
    </row>
    <row r="1182" spans="1:6" x14ac:dyDescent="0.2">
      <c r="A1182" s="31"/>
      <c r="B1182" s="31"/>
      <c r="C1182" s="31"/>
      <c r="D1182" s="31"/>
      <c r="E1182" s="31"/>
      <c r="F1182" s="31"/>
    </row>
    <row r="1183" spans="1:6" x14ac:dyDescent="0.2">
      <c r="A1183" s="31"/>
      <c r="B1183" s="31"/>
      <c r="C1183" s="31"/>
      <c r="D1183" s="31"/>
      <c r="E1183" s="31"/>
      <c r="F1183" s="31"/>
    </row>
    <row r="1184" spans="1:6" x14ac:dyDescent="0.2">
      <c r="A1184" s="31"/>
      <c r="B1184" s="31"/>
      <c r="C1184" s="31"/>
      <c r="D1184" s="31"/>
      <c r="E1184" s="31"/>
      <c r="F1184" s="31"/>
    </row>
    <row r="1185" spans="1:6" x14ac:dyDescent="0.2">
      <c r="A1185" s="31"/>
      <c r="B1185" s="31"/>
      <c r="C1185" s="31"/>
      <c r="D1185" s="31"/>
      <c r="E1185" s="31"/>
      <c r="F1185" s="31"/>
    </row>
    <row r="1186" spans="1:6" x14ac:dyDescent="0.2">
      <c r="A1186" s="31"/>
      <c r="B1186" s="31"/>
      <c r="C1186" s="31"/>
      <c r="D1186" s="31"/>
      <c r="E1186" s="31"/>
      <c r="F1186" s="31"/>
    </row>
    <row r="1187" spans="1:6" x14ac:dyDescent="0.2">
      <c r="A1187" s="31"/>
      <c r="B1187" s="31"/>
      <c r="C1187" s="31"/>
      <c r="D1187" s="31"/>
      <c r="E1187" s="31"/>
      <c r="F1187" s="31"/>
    </row>
    <row r="1188" spans="1:6" x14ac:dyDescent="0.2">
      <c r="A1188" s="31"/>
      <c r="B1188" s="31"/>
      <c r="C1188" s="31"/>
      <c r="D1188" s="31"/>
      <c r="E1188" s="31"/>
      <c r="F1188" s="31"/>
    </row>
    <row r="1189" spans="1:6" x14ac:dyDescent="0.2">
      <c r="A1189" s="31"/>
      <c r="B1189" s="31"/>
      <c r="C1189" s="31"/>
      <c r="D1189" s="31"/>
      <c r="E1189" s="31"/>
      <c r="F1189" s="31"/>
    </row>
    <row r="1190" spans="1:6" x14ac:dyDescent="0.2">
      <c r="A1190" s="31"/>
      <c r="B1190" s="31"/>
      <c r="C1190" s="31"/>
      <c r="D1190" s="31"/>
      <c r="E1190" s="31"/>
      <c r="F1190" s="31"/>
    </row>
    <row r="1191" spans="1:6" x14ac:dyDescent="0.2">
      <c r="A1191" s="31"/>
      <c r="B1191" s="31"/>
      <c r="C1191" s="31"/>
      <c r="D1191" s="31"/>
      <c r="E1191" s="31"/>
      <c r="F1191" s="31"/>
    </row>
    <row r="1192" spans="1:6" x14ac:dyDescent="0.2">
      <c r="A1192" s="31"/>
      <c r="B1192" s="31"/>
      <c r="C1192" s="31"/>
      <c r="D1192" s="31"/>
      <c r="E1192" s="31"/>
      <c r="F1192" s="31"/>
    </row>
    <row r="1193" spans="1:6" x14ac:dyDescent="0.2">
      <c r="A1193" s="31"/>
      <c r="B1193" s="31"/>
      <c r="C1193" s="31"/>
      <c r="D1193" s="31"/>
      <c r="E1193" s="31"/>
      <c r="F1193" s="31"/>
    </row>
    <row r="1194" spans="1:6" x14ac:dyDescent="0.2">
      <c r="A1194" s="31"/>
      <c r="B1194" s="31"/>
      <c r="C1194" s="31"/>
      <c r="D1194" s="31"/>
      <c r="E1194" s="31"/>
      <c r="F1194" s="31"/>
    </row>
    <row r="1195" spans="1:6" x14ac:dyDescent="0.2">
      <c r="A1195" s="31"/>
      <c r="B1195" s="31"/>
      <c r="C1195" s="31"/>
      <c r="D1195" s="31"/>
      <c r="E1195" s="31"/>
      <c r="F1195" s="31"/>
    </row>
    <row r="1196" spans="1:6" x14ac:dyDescent="0.2">
      <c r="A1196" s="31"/>
      <c r="B1196" s="31"/>
      <c r="C1196" s="31"/>
      <c r="D1196" s="31"/>
      <c r="E1196" s="31"/>
      <c r="F1196" s="31"/>
    </row>
    <row r="1197" spans="1:6" x14ac:dyDescent="0.2">
      <c r="A1197" s="31"/>
      <c r="B1197" s="31"/>
      <c r="C1197" s="31"/>
      <c r="D1197" s="31"/>
      <c r="E1197" s="31"/>
      <c r="F1197" s="31"/>
    </row>
    <row r="1198" spans="1:6" x14ac:dyDescent="0.2">
      <c r="A1198" s="31"/>
      <c r="B1198" s="31"/>
      <c r="C1198" s="31"/>
      <c r="D1198" s="31"/>
      <c r="E1198" s="31"/>
      <c r="F1198" s="31"/>
    </row>
    <row r="1199" spans="1:6" x14ac:dyDescent="0.2">
      <c r="A1199" s="31"/>
      <c r="B1199" s="31"/>
      <c r="C1199" s="31"/>
      <c r="D1199" s="31"/>
      <c r="E1199" s="31"/>
      <c r="F1199" s="31"/>
    </row>
    <row r="1200" spans="1:6" x14ac:dyDescent="0.2">
      <c r="A1200" s="31"/>
      <c r="B1200" s="31"/>
      <c r="C1200" s="31"/>
      <c r="D1200" s="31"/>
      <c r="E1200" s="31"/>
      <c r="F1200" s="31"/>
    </row>
    <row r="1201" spans="1:6" x14ac:dyDescent="0.2">
      <c r="A1201" s="31"/>
      <c r="B1201" s="31"/>
      <c r="C1201" s="31"/>
      <c r="D1201" s="31"/>
      <c r="E1201" s="31"/>
      <c r="F1201" s="31"/>
    </row>
    <row r="1202" spans="1:6" x14ac:dyDescent="0.2">
      <c r="A1202" s="31"/>
      <c r="B1202" s="31"/>
      <c r="C1202" s="31"/>
      <c r="D1202" s="31"/>
      <c r="E1202" s="31"/>
      <c r="F1202" s="31"/>
    </row>
    <row r="1203" spans="1:6" x14ac:dyDescent="0.2">
      <c r="A1203" s="31"/>
      <c r="B1203" s="31"/>
      <c r="C1203" s="31"/>
      <c r="D1203" s="31"/>
      <c r="E1203" s="31"/>
      <c r="F1203" s="31"/>
    </row>
    <row r="1204" spans="1:6" x14ac:dyDescent="0.2">
      <c r="A1204" s="31"/>
      <c r="B1204" s="31"/>
      <c r="C1204" s="31"/>
      <c r="D1204" s="31"/>
      <c r="E1204" s="31"/>
      <c r="F1204" s="31"/>
    </row>
    <row r="1205" spans="1:6" x14ac:dyDescent="0.2">
      <c r="A1205" s="31"/>
      <c r="B1205" s="31"/>
      <c r="C1205" s="31"/>
      <c r="D1205" s="31"/>
      <c r="E1205" s="31"/>
      <c r="F1205" s="31"/>
    </row>
    <row r="1206" spans="1:6" x14ac:dyDescent="0.2">
      <c r="A1206" s="31"/>
      <c r="B1206" s="31"/>
      <c r="C1206" s="31"/>
      <c r="D1206" s="31"/>
      <c r="E1206" s="31"/>
      <c r="F1206" s="31"/>
    </row>
    <row r="1207" spans="1:6" x14ac:dyDescent="0.2">
      <c r="A1207" s="31"/>
      <c r="B1207" s="31"/>
      <c r="C1207" s="31"/>
      <c r="D1207" s="31"/>
      <c r="E1207" s="31"/>
      <c r="F1207" s="31"/>
    </row>
    <row r="1208" spans="1:6" x14ac:dyDescent="0.2">
      <c r="A1208" s="31"/>
      <c r="B1208" s="31"/>
      <c r="C1208" s="31"/>
      <c r="D1208" s="31"/>
      <c r="E1208" s="31"/>
      <c r="F1208" s="31"/>
    </row>
    <row r="1209" spans="1:6" x14ac:dyDescent="0.2">
      <c r="A1209" s="31"/>
      <c r="B1209" s="31"/>
      <c r="C1209" s="31"/>
      <c r="D1209" s="31"/>
      <c r="E1209" s="31"/>
      <c r="F1209" s="31"/>
    </row>
    <row r="1210" spans="1:6" x14ac:dyDescent="0.2">
      <c r="A1210" s="31"/>
      <c r="B1210" s="31"/>
      <c r="C1210" s="31"/>
      <c r="D1210" s="31"/>
      <c r="E1210" s="31"/>
      <c r="F1210" s="31"/>
    </row>
    <row r="1211" spans="1:6" x14ac:dyDescent="0.2">
      <c r="A1211" s="31"/>
      <c r="B1211" s="31"/>
      <c r="C1211" s="31"/>
      <c r="D1211" s="31"/>
      <c r="E1211" s="31"/>
      <c r="F1211" s="31"/>
    </row>
    <row r="1212" spans="1:6" x14ac:dyDescent="0.2">
      <c r="A1212" s="31"/>
      <c r="B1212" s="31"/>
      <c r="C1212" s="31"/>
      <c r="D1212" s="31"/>
      <c r="E1212" s="31"/>
      <c r="F1212" s="31"/>
    </row>
    <row r="1213" spans="1:6" x14ac:dyDescent="0.2">
      <c r="A1213" s="31"/>
      <c r="B1213" s="31"/>
      <c r="C1213" s="31"/>
      <c r="D1213" s="31"/>
      <c r="E1213" s="31"/>
      <c r="F1213" s="31"/>
    </row>
    <row r="1214" spans="1:6" x14ac:dyDescent="0.2">
      <c r="A1214" s="31"/>
      <c r="B1214" s="31"/>
      <c r="C1214" s="31"/>
      <c r="D1214" s="31"/>
      <c r="E1214" s="31"/>
      <c r="F1214" s="31"/>
    </row>
    <row r="1215" spans="1:6" x14ac:dyDescent="0.2">
      <c r="A1215" s="31"/>
      <c r="B1215" s="31"/>
      <c r="C1215" s="31"/>
      <c r="D1215" s="31"/>
      <c r="E1215" s="31"/>
      <c r="F1215" s="31"/>
    </row>
    <row r="1216" spans="1:6" x14ac:dyDescent="0.2">
      <c r="A1216" s="31"/>
      <c r="B1216" s="31"/>
      <c r="C1216" s="31"/>
      <c r="D1216" s="31"/>
      <c r="E1216" s="31"/>
      <c r="F1216" s="31"/>
    </row>
    <row r="1217" spans="1:6" x14ac:dyDescent="0.2">
      <c r="A1217" s="31"/>
      <c r="B1217" s="31"/>
      <c r="C1217" s="31"/>
      <c r="D1217" s="31"/>
      <c r="E1217" s="31"/>
      <c r="F1217" s="31"/>
    </row>
    <row r="1218" spans="1:6" x14ac:dyDescent="0.2">
      <c r="A1218" s="31"/>
      <c r="B1218" s="31"/>
      <c r="C1218" s="31"/>
      <c r="D1218" s="31"/>
      <c r="E1218" s="31"/>
      <c r="F1218" s="31"/>
    </row>
    <row r="1219" spans="1:6" x14ac:dyDescent="0.2">
      <c r="A1219" s="31"/>
      <c r="B1219" s="31"/>
      <c r="C1219" s="31"/>
      <c r="D1219" s="31"/>
      <c r="E1219" s="31"/>
      <c r="F1219" s="31"/>
    </row>
    <row r="1220" spans="1:6" x14ac:dyDescent="0.2">
      <c r="A1220" s="31"/>
      <c r="B1220" s="31"/>
      <c r="C1220" s="31"/>
      <c r="D1220" s="31"/>
      <c r="E1220" s="31"/>
      <c r="F1220" s="31"/>
    </row>
    <row r="1221" spans="1:6" x14ac:dyDescent="0.2">
      <c r="A1221" s="31"/>
      <c r="B1221" s="31"/>
      <c r="C1221" s="31"/>
      <c r="D1221" s="31"/>
      <c r="E1221" s="31"/>
      <c r="F1221" s="31"/>
    </row>
    <row r="1222" spans="1:6" x14ac:dyDescent="0.2">
      <c r="A1222" s="31"/>
      <c r="B1222" s="31"/>
      <c r="C1222" s="31"/>
      <c r="D1222" s="31"/>
      <c r="E1222" s="31"/>
      <c r="F1222" s="31"/>
    </row>
    <row r="1223" spans="1:6" x14ac:dyDescent="0.2">
      <c r="A1223" s="31"/>
      <c r="B1223" s="31"/>
      <c r="C1223" s="31"/>
      <c r="D1223" s="31"/>
      <c r="E1223" s="31"/>
      <c r="F1223" s="31"/>
    </row>
    <row r="1224" spans="1:6" x14ac:dyDescent="0.2">
      <c r="A1224" s="31"/>
      <c r="B1224" s="31"/>
      <c r="C1224" s="31"/>
      <c r="D1224" s="31"/>
      <c r="E1224" s="31"/>
      <c r="F1224" s="31"/>
    </row>
    <row r="1225" spans="1:6" x14ac:dyDescent="0.2">
      <c r="A1225" s="31"/>
      <c r="B1225" s="31"/>
      <c r="C1225" s="31"/>
      <c r="D1225" s="31"/>
      <c r="E1225" s="31"/>
      <c r="F1225" s="31"/>
    </row>
    <row r="1226" spans="1:6" x14ac:dyDescent="0.2">
      <c r="A1226" s="31"/>
      <c r="B1226" s="31"/>
      <c r="C1226" s="31"/>
      <c r="D1226" s="31"/>
      <c r="E1226" s="31"/>
      <c r="F1226" s="31"/>
    </row>
    <row r="1227" spans="1:6" x14ac:dyDescent="0.2">
      <c r="A1227" s="31"/>
      <c r="B1227" s="31"/>
      <c r="C1227" s="31"/>
      <c r="D1227" s="31"/>
      <c r="E1227" s="31"/>
      <c r="F1227" s="31"/>
    </row>
    <row r="1228" spans="1:6" x14ac:dyDescent="0.2">
      <c r="A1228" s="31"/>
      <c r="B1228" s="31"/>
      <c r="C1228" s="31"/>
      <c r="D1228" s="31"/>
      <c r="E1228" s="31"/>
      <c r="F1228" s="31"/>
    </row>
    <row r="1229" spans="1:6" x14ac:dyDescent="0.2">
      <c r="A1229" s="31"/>
      <c r="B1229" s="31"/>
      <c r="C1229" s="31"/>
      <c r="D1229" s="31"/>
      <c r="E1229" s="31"/>
      <c r="F1229" s="31"/>
    </row>
    <row r="1230" spans="1:6" x14ac:dyDescent="0.2">
      <c r="A1230" s="31"/>
      <c r="B1230" s="31"/>
      <c r="C1230" s="31"/>
      <c r="D1230" s="31"/>
      <c r="E1230" s="31"/>
      <c r="F1230" s="31"/>
    </row>
    <row r="1231" spans="1:6" x14ac:dyDescent="0.2">
      <c r="A1231" s="31"/>
      <c r="B1231" s="31"/>
      <c r="C1231" s="31"/>
      <c r="D1231" s="31"/>
      <c r="E1231" s="31"/>
      <c r="F1231" s="31"/>
    </row>
    <row r="1232" spans="1:6" x14ac:dyDescent="0.2">
      <c r="A1232" s="31"/>
      <c r="B1232" s="31"/>
      <c r="C1232" s="31"/>
      <c r="D1232" s="31"/>
      <c r="E1232" s="31"/>
      <c r="F1232" s="31"/>
    </row>
    <row r="1233" spans="1:6" x14ac:dyDescent="0.2">
      <c r="A1233" s="31"/>
      <c r="B1233" s="31"/>
      <c r="C1233" s="31"/>
      <c r="D1233" s="31"/>
      <c r="E1233" s="31"/>
      <c r="F1233" s="31"/>
    </row>
    <row r="1234" spans="1:6" x14ac:dyDescent="0.2">
      <c r="A1234" s="31"/>
      <c r="B1234" s="31"/>
      <c r="C1234" s="31"/>
      <c r="D1234" s="31"/>
      <c r="E1234" s="31"/>
      <c r="F1234" s="31"/>
    </row>
    <row r="1235" spans="1:6" x14ac:dyDescent="0.2">
      <c r="A1235" s="31"/>
      <c r="B1235" s="31"/>
      <c r="C1235" s="31"/>
      <c r="D1235" s="31"/>
      <c r="E1235" s="31"/>
      <c r="F1235" s="31"/>
    </row>
    <row r="1236" spans="1:6" x14ac:dyDescent="0.2">
      <c r="A1236" s="31"/>
      <c r="B1236" s="31"/>
      <c r="C1236" s="31"/>
      <c r="D1236" s="31"/>
      <c r="E1236" s="31"/>
      <c r="F1236" s="31"/>
    </row>
    <row r="1237" spans="1:6" x14ac:dyDescent="0.2">
      <c r="A1237" s="31"/>
      <c r="B1237" s="31"/>
      <c r="C1237" s="31"/>
      <c r="D1237" s="31"/>
      <c r="E1237" s="31"/>
      <c r="F1237" s="31"/>
    </row>
    <row r="1238" spans="1:6" x14ac:dyDescent="0.2">
      <c r="A1238" s="31"/>
      <c r="B1238" s="31"/>
      <c r="C1238" s="31"/>
      <c r="D1238" s="31"/>
      <c r="E1238" s="31"/>
      <c r="F1238" s="31"/>
    </row>
    <row r="1239" spans="1:6" x14ac:dyDescent="0.2">
      <c r="A1239" s="31"/>
      <c r="B1239" s="31"/>
      <c r="C1239" s="31"/>
      <c r="D1239" s="31"/>
      <c r="E1239" s="31"/>
      <c r="F1239" s="31"/>
    </row>
    <row r="1240" spans="1:6" x14ac:dyDescent="0.2">
      <c r="A1240" s="31"/>
      <c r="B1240" s="31"/>
      <c r="C1240" s="31"/>
      <c r="D1240" s="31"/>
      <c r="E1240" s="31"/>
      <c r="F1240" s="31"/>
    </row>
    <row r="1241" spans="1:6" x14ac:dyDescent="0.2">
      <c r="A1241" s="31"/>
      <c r="B1241" s="31"/>
      <c r="C1241" s="31"/>
      <c r="D1241" s="31"/>
      <c r="E1241" s="31"/>
      <c r="F1241" s="31"/>
    </row>
    <row r="1242" spans="1:6" x14ac:dyDescent="0.2">
      <c r="A1242" s="31"/>
      <c r="B1242" s="31"/>
      <c r="C1242" s="31"/>
      <c r="D1242" s="31"/>
      <c r="E1242" s="31"/>
      <c r="F1242" s="31"/>
    </row>
    <row r="1243" spans="1:6" x14ac:dyDescent="0.2">
      <c r="A1243" s="31"/>
      <c r="B1243" s="31"/>
      <c r="C1243" s="31"/>
      <c r="D1243" s="31"/>
      <c r="E1243" s="31"/>
      <c r="F1243" s="31"/>
    </row>
    <row r="1244" spans="1:6" x14ac:dyDescent="0.2">
      <c r="A1244" s="31"/>
      <c r="B1244" s="31"/>
      <c r="C1244" s="31"/>
      <c r="D1244" s="31"/>
      <c r="E1244" s="31"/>
      <c r="F1244" s="31"/>
    </row>
    <row r="1245" spans="1:6" x14ac:dyDescent="0.2">
      <c r="A1245" s="31"/>
      <c r="B1245" s="31"/>
      <c r="C1245" s="31"/>
      <c r="D1245" s="31"/>
      <c r="E1245" s="31"/>
      <c r="F1245" s="31"/>
    </row>
    <row r="1246" spans="1:6" x14ac:dyDescent="0.2">
      <c r="A1246" s="31"/>
      <c r="B1246" s="31"/>
      <c r="C1246" s="31"/>
      <c r="D1246" s="31"/>
      <c r="E1246" s="31"/>
      <c r="F1246" s="31"/>
    </row>
    <row r="1247" spans="1:6" x14ac:dyDescent="0.2">
      <c r="A1247" s="31"/>
      <c r="B1247" s="31"/>
      <c r="C1247" s="31"/>
      <c r="D1247" s="31"/>
      <c r="E1247" s="31"/>
      <c r="F1247" s="31"/>
    </row>
    <row r="1248" spans="1:6" x14ac:dyDescent="0.2">
      <c r="A1248" s="31"/>
      <c r="B1248" s="31"/>
      <c r="C1248" s="31"/>
      <c r="D1248" s="31"/>
      <c r="E1248" s="31"/>
      <c r="F1248" s="31"/>
    </row>
    <row r="1249" spans="1:6" x14ac:dyDescent="0.2">
      <c r="A1249" s="31"/>
      <c r="B1249" s="31"/>
      <c r="C1249" s="31"/>
      <c r="D1249" s="31"/>
      <c r="E1249" s="31"/>
      <c r="F1249" s="31"/>
    </row>
    <row r="1250" spans="1:6" x14ac:dyDescent="0.2">
      <c r="A1250" s="31"/>
      <c r="B1250" s="31"/>
      <c r="C1250" s="31"/>
      <c r="D1250" s="31"/>
      <c r="E1250" s="31"/>
      <c r="F1250" s="31"/>
    </row>
    <row r="1251" spans="1:6" x14ac:dyDescent="0.2">
      <c r="A1251" s="31"/>
      <c r="B1251" s="31"/>
      <c r="C1251" s="31"/>
      <c r="D1251" s="31"/>
      <c r="E1251" s="31"/>
      <c r="F1251" s="31"/>
    </row>
    <row r="1252" spans="1:6" x14ac:dyDescent="0.2">
      <c r="A1252" s="31"/>
      <c r="B1252" s="31"/>
      <c r="C1252" s="31"/>
      <c r="D1252" s="31"/>
      <c r="E1252" s="31"/>
      <c r="F1252" s="31"/>
    </row>
    <row r="1253" spans="1:6" x14ac:dyDescent="0.2">
      <c r="A1253" s="31"/>
      <c r="B1253" s="31"/>
      <c r="C1253" s="31"/>
      <c r="D1253" s="31"/>
      <c r="E1253" s="31"/>
      <c r="F1253" s="31"/>
    </row>
    <row r="1254" spans="1:6" x14ac:dyDescent="0.2">
      <c r="A1254" s="31"/>
      <c r="B1254" s="31"/>
      <c r="C1254" s="31"/>
      <c r="D1254" s="31"/>
      <c r="E1254" s="31"/>
      <c r="F1254" s="31"/>
    </row>
    <row r="1255" spans="1:6" x14ac:dyDescent="0.2">
      <c r="A1255" s="31"/>
      <c r="B1255" s="31"/>
      <c r="C1255" s="31"/>
      <c r="D1255" s="31"/>
      <c r="E1255" s="31"/>
      <c r="F1255" s="31"/>
    </row>
    <row r="1256" spans="1:6" x14ac:dyDescent="0.2">
      <c r="A1256" s="31"/>
      <c r="B1256" s="31"/>
      <c r="C1256" s="31"/>
      <c r="D1256" s="31"/>
      <c r="E1256" s="31"/>
      <c r="F1256" s="31"/>
    </row>
    <row r="1257" spans="1:6" x14ac:dyDescent="0.2">
      <c r="A1257" s="31"/>
      <c r="B1257" s="31"/>
      <c r="C1257" s="31"/>
      <c r="D1257" s="31"/>
      <c r="E1257" s="31"/>
      <c r="F1257" s="31"/>
    </row>
    <row r="1258" spans="1:6" x14ac:dyDescent="0.2">
      <c r="A1258" s="31"/>
      <c r="B1258" s="31"/>
      <c r="C1258" s="31"/>
      <c r="D1258" s="31"/>
      <c r="E1258" s="31"/>
      <c r="F1258" s="31"/>
    </row>
    <row r="1259" spans="1:6" x14ac:dyDescent="0.2">
      <c r="A1259" s="31"/>
      <c r="B1259" s="31"/>
      <c r="C1259" s="31"/>
      <c r="D1259" s="31"/>
      <c r="E1259" s="31"/>
      <c r="F1259" s="31"/>
    </row>
    <row r="1260" spans="1:6" x14ac:dyDescent="0.2">
      <c r="A1260" s="31"/>
      <c r="B1260" s="31"/>
      <c r="C1260" s="31"/>
      <c r="D1260" s="31"/>
      <c r="E1260" s="31"/>
      <c r="F1260" s="31"/>
    </row>
    <row r="1261" spans="1:6" x14ac:dyDescent="0.2">
      <c r="A1261" s="31"/>
      <c r="B1261" s="31"/>
      <c r="C1261" s="31"/>
      <c r="D1261" s="31"/>
      <c r="E1261" s="31"/>
      <c r="F1261" s="31"/>
    </row>
    <row r="1262" spans="1:6" x14ac:dyDescent="0.2">
      <c r="A1262" s="31"/>
      <c r="B1262" s="31"/>
      <c r="C1262" s="31"/>
      <c r="D1262" s="31"/>
      <c r="E1262" s="31"/>
      <c r="F1262" s="31"/>
    </row>
    <row r="1263" spans="1:6" x14ac:dyDescent="0.2">
      <c r="A1263" s="31"/>
      <c r="B1263" s="31"/>
      <c r="C1263" s="31"/>
      <c r="D1263" s="31"/>
      <c r="E1263" s="31"/>
      <c r="F1263" s="31"/>
    </row>
    <row r="1264" spans="1:6" x14ac:dyDescent="0.2">
      <c r="A1264" s="31"/>
      <c r="B1264" s="31"/>
      <c r="C1264" s="31"/>
      <c r="D1264" s="31"/>
      <c r="E1264" s="31"/>
      <c r="F1264" s="31"/>
    </row>
    <row r="1265" spans="1:6" x14ac:dyDescent="0.2">
      <c r="A1265" s="31"/>
      <c r="B1265" s="31"/>
      <c r="C1265" s="31"/>
      <c r="D1265" s="31"/>
      <c r="E1265" s="31"/>
      <c r="F1265" s="31"/>
    </row>
    <row r="1266" spans="1:6" x14ac:dyDescent="0.2">
      <c r="A1266" s="31"/>
      <c r="B1266" s="31"/>
      <c r="C1266" s="31"/>
      <c r="D1266" s="31"/>
      <c r="E1266" s="31"/>
      <c r="F1266" s="31"/>
    </row>
    <row r="1267" spans="1:6" x14ac:dyDescent="0.2">
      <c r="A1267" s="31"/>
      <c r="B1267" s="31"/>
      <c r="C1267" s="31"/>
      <c r="D1267" s="31"/>
      <c r="E1267" s="31"/>
      <c r="F1267" s="31"/>
    </row>
    <row r="1268" spans="1:6" x14ac:dyDescent="0.2">
      <c r="A1268" s="31"/>
      <c r="B1268" s="31"/>
      <c r="C1268" s="31"/>
      <c r="D1268" s="31"/>
      <c r="E1268" s="31"/>
      <c r="F1268" s="31"/>
    </row>
    <row r="1269" spans="1:6" x14ac:dyDescent="0.2">
      <c r="A1269" s="31"/>
      <c r="B1269" s="31"/>
      <c r="C1269" s="31"/>
      <c r="D1269" s="31"/>
      <c r="E1269" s="31"/>
      <c r="F1269" s="31"/>
    </row>
    <row r="1270" spans="1:6" x14ac:dyDescent="0.2">
      <c r="A1270" s="31"/>
      <c r="B1270" s="31"/>
      <c r="C1270" s="31"/>
      <c r="D1270" s="31"/>
      <c r="E1270" s="31"/>
      <c r="F1270" s="31"/>
    </row>
    <row r="1271" spans="1:6" x14ac:dyDescent="0.2">
      <c r="A1271" s="31"/>
      <c r="B1271" s="31"/>
      <c r="C1271" s="31"/>
      <c r="D1271" s="31"/>
      <c r="E1271" s="31"/>
      <c r="F1271" s="31"/>
    </row>
    <row r="1272" spans="1:6" x14ac:dyDescent="0.2">
      <c r="A1272" s="31"/>
      <c r="B1272" s="31"/>
      <c r="C1272" s="31"/>
      <c r="D1272" s="31"/>
      <c r="E1272" s="31"/>
      <c r="F1272" s="31"/>
    </row>
    <row r="1273" spans="1:6" x14ac:dyDescent="0.2">
      <c r="A1273" s="31"/>
      <c r="B1273" s="31"/>
      <c r="C1273" s="31"/>
      <c r="D1273" s="31"/>
      <c r="E1273" s="31"/>
      <c r="F1273" s="31"/>
    </row>
    <row r="1274" spans="1:6" x14ac:dyDescent="0.2">
      <c r="A1274" s="31"/>
      <c r="B1274" s="31"/>
      <c r="C1274" s="31"/>
      <c r="D1274" s="31"/>
      <c r="E1274" s="31"/>
      <c r="F1274" s="31"/>
    </row>
    <row r="1275" spans="1:6" x14ac:dyDescent="0.2">
      <c r="A1275" s="31"/>
      <c r="B1275" s="31"/>
      <c r="C1275" s="31"/>
      <c r="D1275" s="31"/>
      <c r="E1275" s="31"/>
      <c r="F1275" s="31"/>
    </row>
    <row r="1276" spans="1:6" x14ac:dyDescent="0.2">
      <c r="A1276" s="31"/>
      <c r="B1276" s="31"/>
      <c r="C1276" s="31"/>
      <c r="D1276" s="31"/>
      <c r="E1276" s="31"/>
      <c r="F1276" s="31"/>
    </row>
    <row r="1277" spans="1:6" x14ac:dyDescent="0.2">
      <c r="A1277" s="31"/>
      <c r="B1277" s="31"/>
      <c r="C1277" s="31"/>
      <c r="D1277" s="31"/>
      <c r="E1277" s="31"/>
      <c r="F1277" s="31"/>
    </row>
    <row r="1278" spans="1:6" x14ac:dyDescent="0.2">
      <c r="A1278" s="31"/>
      <c r="B1278" s="31"/>
      <c r="C1278" s="31"/>
      <c r="D1278" s="31"/>
      <c r="E1278" s="31"/>
      <c r="F1278" s="31"/>
    </row>
    <row r="1279" spans="1:6" x14ac:dyDescent="0.2">
      <c r="A1279" s="31"/>
      <c r="B1279" s="31"/>
      <c r="C1279" s="31"/>
      <c r="D1279" s="31"/>
      <c r="E1279" s="31"/>
      <c r="F1279" s="31"/>
    </row>
    <row r="1280" spans="1:6" x14ac:dyDescent="0.2">
      <c r="A1280" s="31"/>
      <c r="B1280" s="31"/>
      <c r="C1280" s="31"/>
      <c r="D1280" s="31"/>
      <c r="E1280" s="31"/>
      <c r="F1280" s="31"/>
    </row>
    <row r="1281" spans="1:6" x14ac:dyDescent="0.2">
      <c r="A1281" s="31"/>
      <c r="B1281" s="31"/>
      <c r="C1281" s="31"/>
      <c r="D1281" s="31"/>
      <c r="E1281" s="31"/>
      <c r="F1281" s="31"/>
    </row>
    <row r="1282" spans="1:6" x14ac:dyDescent="0.2">
      <c r="A1282" s="31"/>
      <c r="B1282" s="31"/>
      <c r="C1282" s="31"/>
      <c r="D1282" s="31"/>
      <c r="E1282" s="31"/>
      <c r="F1282" s="31"/>
    </row>
    <row r="1283" spans="1:6" x14ac:dyDescent="0.2">
      <c r="A1283" s="31"/>
      <c r="B1283" s="31"/>
      <c r="C1283" s="31"/>
      <c r="D1283" s="31"/>
      <c r="E1283" s="31"/>
      <c r="F1283" s="31"/>
    </row>
    <row r="1284" spans="1:6" x14ac:dyDescent="0.2">
      <c r="A1284" s="31"/>
      <c r="B1284" s="31"/>
      <c r="C1284" s="31"/>
      <c r="D1284" s="31"/>
      <c r="E1284" s="31"/>
      <c r="F1284" s="31"/>
    </row>
    <row r="1285" spans="1:6" x14ac:dyDescent="0.2">
      <c r="A1285" s="31"/>
      <c r="B1285" s="31"/>
      <c r="C1285" s="31"/>
      <c r="D1285" s="31"/>
      <c r="E1285" s="31"/>
      <c r="F1285" s="31"/>
    </row>
    <row r="1286" spans="1:6" x14ac:dyDescent="0.2">
      <c r="A1286" s="31"/>
      <c r="B1286" s="31"/>
      <c r="C1286" s="31"/>
      <c r="D1286" s="31"/>
      <c r="E1286" s="31"/>
      <c r="F1286" s="31"/>
    </row>
    <row r="1287" spans="1:6" x14ac:dyDescent="0.2">
      <c r="A1287" s="31"/>
      <c r="B1287" s="31"/>
      <c r="C1287" s="31"/>
      <c r="D1287" s="31"/>
      <c r="E1287" s="31"/>
      <c r="F1287" s="31"/>
    </row>
    <row r="1288" spans="1:6" x14ac:dyDescent="0.2">
      <c r="A1288" s="31"/>
      <c r="B1288" s="31"/>
      <c r="C1288" s="31"/>
      <c r="D1288" s="31"/>
      <c r="E1288" s="31"/>
      <c r="F1288" s="31"/>
    </row>
    <row r="1289" spans="1:6" x14ac:dyDescent="0.2">
      <c r="A1289" s="31"/>
      <c r="B1289" s="31"/>
      <c r="C1289" s="31"/>
      <c r="D1289" s="31"/>
      <c r="E1289" s="31"/>
      <c r="F1289" s="31"/>
    </row>
    <row r="1290" spans="1:6" x14ac:dyDescent="0.2">
      <c r="A1290" s="31"/>
      <c r="B1290" s="31"/>
      <c r="C1290" s="31"/>
      <c r="D1290" s="31"/>
      <c r="E1290" s="31"/>
      <c r="F1290" s="31"/>
    </row>
    <row r="1291" spans="1:6" x14ac:dyDescent="0.2">
      <c r="A1291" s="31"/>
      <c r="B1291" s="31"/>
      <c r="C1291" s="31"/>
      <c r="D1291" s="31"/>
      <c r="E1291" s="31"/>
      <c r="F1291" s="31"/>
    </row>
    <row r="1292" spans="1:6" x14ac:dyDescent="0.2">
      <c r="A1292" s="31"/>
      <c r="B1292" s="31"/>
      <c r="C1292" s="31"/>
      <c r="D1292" s="31"/>
      <c r="E1292" s="31"/>
      <c r="F1292" s="31"/>
    </row>
    <row r="1293" spans="1:6" x14ac:dyDescent="0.2">
      <c r="A1293" s="31"/>
      <c r="B1293" s="31"/>
      <c r="C1293" s="31"/>
      <c r="D1293" s="31"/>
      <c r="E1293" s="31"/>
      <c r="F1293" s="31"/>
    </row>
    <row r="1294" spans="1:6" x14ac:dyDescent="0.2">
      <c r="A1294" s="31"/>
      <c r="B1294" s="31"/>
      <c r="C1294" s="31"/>
      <c r="D1294" s="31"/>
      <c r="E1294" s="31"/>
      <c r="F1294" s="31"/>
    </row>
    <row r="1295" spans="1:6" x14ac:dyDescent="0.2">
      <c r="A1295" s="31"/>
      <c r="B1295" s="31"/>
      <c r="C1295" s="31"/>
      <c r="D1295" s="31"/>
      <c r="E1295" s="31"/>
      <c r="F1295" s="31"/>
    </row>
    <row r="1296" spans="1:6" x14ac:dyDescent="0.2">
      <c r="A1296" s="31"/>
      <c r="B1296" s="31"/>
      <c r="C1296" s="31"/>
      <c r="D1296" s="31"/>
      <c r="E1296" s="31"/>
      <c r="F1296" s="31"/>
    </row>
    <row r="1297" spans="1:6" x14ac:dyDescent="0.2">
      <c r="A1297" s="31"/>
      <c r="B1297" s="31"/>
      <c r="C1297" s="31"/>
      <c r="D1297" s="31"/>
      <c r="E1297" s="31"/>
      <c r="F1297" s="31"/>
    </row>
    <row r="1298" spans="1:6" x14ac:dyDescent="0.2">
      <c r="A1298" s="31"/>
      <c r="B1298" s="31"/>
      <c r="C1298" s="31"/>
      <c r="D1298" s="31"/>
      <c r="E1298" s="31"/>
      <c r="F1298" s="31"/>
    </row>
    <row r="1299" spans="1:6" x14ac:dyDescent="0.2">
      <c r="A1299" s="31"/>
      <c r="B1299" s="31"/>
      <c r="C1299" s="31"/>
      <c r="D1299" s="31"/>
      <c r="E1299" s="31"/>
      <c r="F1299" s="31"/>
    </row>
    <row r="1300" spans="1:6" x14ac:dyDescent="0.2">
      <c r="A1300" s="31"/>
      <c r="B1300" s="31"/>
      <c r="C1300" s="31"/>
      <c r="D1300" s="31"/>
      <c r="E1300" s="31"/>
      <c r="F1300" s="31"/>
    </row>
    <row r="1301" spans="1:6" x14ac:dyDescent="0.2">
      <c r="A1301" s="31"/>
      <c r="B1301" s="31"/>
      <c r="C1301" s="31"/>
      <c r="D1301" s="31"/>
      <c r="E1301" s="31"/>
      <c r="F1301" s="31"/>
    </row>
    <row r="1302" spans="1:6" x14ac:dyDescent="0.2">
      <c r="A1302" s="31"/>
      <c r="B1302" s="31"/>
      <c r="C1302" s="31"/>
      <c r="D1302" s="31"/>
      <c r="E1302" s="31"/>
      <c r="F1302" s="31"/>
    </row>
    <row r="1303" spans="1:6" x14ac:dyDescent="0.2">
      <c r="A1303" s="31"/>
      <c r="B1303" s="31"/>
      <c r="C1303" s="31"/>
      <c r="D1303" s="31"/>
      <c r="E1303" s="31"/>
      <c r="F1303" s="31"/>
    </row>
    <row r="1304" spans="1:6" x14ac:dyDescent="0.2">
      <c r="A1304" s="31"/>
      <c r="B1304" s="31"/>
      <c r="C1304" s="31"/>
      <c r="D1304" s="31"/>
      <c r="E1304" s="31"/>
      <c r="F1304" s="31"/>
    </row>
    <row r="1305" spans="1:6" x14ac:dyDescent="0.2">
      <c r="A1305" s="31"/>
      <c r="B1305" s="31"/>
      <c r="C1305" s="31"/>
      <c r="D1305" s="31"/>
      <c r="E1305" s="31"/>
      <c r="F1305" s="31"/>
    </row>
    <row r="1306" spans="1:6" x14ac:dyDescent="0.2">
      <c r="A1306" s="31"/>
      <c r="B1306" s="31"/>
      <c r="C1306" s="31"/>
      <c r="D1306" s="31"/>
      <c r="E1306" s="31"/>
      <c r="F1306" s="31"/>
    </row>
    <row r="1307" spans="1:6" x14ac:dyDescent="0.2">
      <c r="A1307" s="31"/>
      <c r="B1307" s="31"/>
      <c r="C1307" s="31"/>
      <c r="D1307" s="31"/>
      <c r="E1307" s="31"/>
      <c r="F1307" s="31"/>
    </row>
    <row r="1308" spans="1:6" x14ac:dyDescent="0.2">
      <c r="A1308" s="31"/>
      <c r="B1308" s="31"/>
      <c r="C1308" s="31"/>
      <c r="D1308" s="31"/>
      <c r="E1308" s="31"/>
      <c r="F1308" s="31"/>
    </row>
    <row r="1309" spans="1:6" x14ac:dyDescent="0.2">
      <c r="A1309" s="31"/>
      <c r="B1309" s="31"/>
      <c r="C1309" s="31"/>
      <c r="D1309" s="31"/>
      <c r="E1309" s="31"/>
      <c r="F1309" s="31"/>
    </row>
    <row r="1310" spans="1:6" x14ac:dyDescent="0.2">
      <c r="A1310" s="31"/>
      <c r="B1310" s="31"/>
      <c r="C1310" s="31"/>
      <c r="D1310" s="31"/>
      <c r="E1310" s="31"/>
      <c r="F1310" s="31"/>
    </row>
    <row r="1311" spans="1:6" x14ac:dyDescent="0.2">
      <c r="A1311" s="31"/>
      <c r="B1311" s="31"/>
      <c r="C1311" s="31"/>
      <c r="D1311" s="31"/>
      <c r="E1311" s="31"/>
      <c r="F1311" s="31"/>
    </row>
    <row r="1312" spans="1:6" x14ac:dyDescent="0.2">
      <c r="A1312" s="31"/>
      <c r="B1312" s="31"/>
      <c r="C1312" s="31"/>
      <c r="D1312" s="31"/>
      <c r="E1312" s="31"/>
      <c r="F1312" s="31"/>
    </row>
    <row r="1313" spans="1:6" x14ac:dyDescent="0.2">
      <c r="A1313" s="31"/>
      <c r="B1313" s="31"/>
      <c r="C1313" s="31"/>
      <c r="D1313" s="31"/>
      <c r="E1313" s="31"/>
      <c r="F1313" s="31"/>
    </row>
    <row r="1314" spans="1:6" x14ac:dyDescent="0.2">
      <c r="A1314" s="31"/>
      <c r="B1314" s="31"/>
      <c r="C1314" s="31"/>
      <c r="D1314" s="31"/>
      <c r="E1314" s="31"/>
      <c r="F1314" s="31"/>
    </row>
    <row r="1315" spans="1:6" x14ac:dyDescent="0.2">
      <c r="A1315" s="31"/>
      <c r="B1315" s="31"/>
      <c r="C1315" s="31"/>
      <c r="D1315" s="31"/>
      <c r="E1315" s="31"/>
      <c r="F1315" s="31"/>
    </row>
    <row r="1316" spans="1:6" x14ac:dyDescent="0.2">
      <c r="A1316" s="31"/>
      <c r="B1316" s="31"/>
      <c r="C1316" s="31"/>
      <c r="D1316" s="31"/>
      <c r="E1316" s="31"/>
      <c r="F1316" s="31"/>
    </row>
    <row r="1317" spans="1:6" x14ac:dyDescent="0.2">
      <c r="A1317" s="31"/>
      <c r="B1317" s="31"/>
      <c r="C1317" s="31"/>
      <c r="D1317" s="31"/>
      <c r="E1317" s="31"/>
      <c r="F1317" s="31"/>
    </row>
    <row r="1318" spans="1:6" x14ac:dyDescent="0.2">
      <c r="A1318" s="31"/>
      <c r="B1318" s="31"/>
      <c r="C1318" s="31"/>
      <c r="D1318" s="31"/>
      <c r="E1318" s="31"/>
      <c r="F1318" s="31"/>
    </row>
    <row r="1319" spans="1:6" x14ac:dyDescent="0.2">
      <c r="A1319" s="31"/>
      <c r="B1319" s="31"/>
      <c r="C1319" s="31"/>
      <c r="D1319" s="31"/>
      <c r="E1319" s="31"/>
      <c r="F1319" s="31"/>
    </row>
    <row r="1320" spans="1:6" x14ac:dyDescent="0.2">
      <c r="A1320" s="31"/>
      <c r="B1320" s="31"/>
      <c r="C1320" s="31"/>
      <c r="D1320" s="31"/>
      <c r="E1320" s="31"/>
      <c r="F1320" s="31"/>
    </row>
    <row r="1321" spans="1:6" x14ac:dyDescent="0.2">
      <c r="A1321" s="31"/>
      <c r="B1321" s="31"/>
      <c r="C1321" s="31"/>
      <c r="D1321" s="31"/>
      <c r="E1321" s="31"/>
      <c r="F1321" s="31"/>
    </row>
    <row r="1322" spans="1:6" x14ac:dyDescent="0.2">
      <c r="A1322" s="31"/>
      <c r="B1322" s="31"/>
      <c r="C1322" s="31"/>
      <c r="D1322" s="31"/>
      <c r="E1322" s="31"/>
      <c r="F1322" s="31"/>
    </row>
    <row r="1323" spans="1:6" x14ac:dyDescent="0.2">
      <c r="A1323" s="31"/>
      <c r="B1323" s="31"/>
      <c r="C1323" s="31"/>
      <c r="D1323" s="31"/>
      <c r="E1323" s="31"/>
      <c r="F1323" s="31"/>
    </row>
    <row r="1324" spans="1:6" x14ac:dyDescent="0.2">
      <c r="A1324" s="31"/>
      <c r="B1324" s="31"/>
      <c r="C1324" s="31"/>
      <c r="D1324" s="31"/>
      <c r="E1324" s="31"/>
      <c r="F1324" s="31"/>
    </row>
    <row r="1325" spans="1:6" x14ac:dyDescent="0.2">
      <c r="A1325" s="31"/>
      <c r="B1325" s="31"/>
      <c r="C1325" s="31"/>
      <c r="D1325" s="31"/>
      <c r="E1325" s="31"/>
      <c r="F1325" s="31"/>
    </row>
    <row r="1326" spans="1:6" x14ac:dyDescent="0.2">
      <c r="A1326" s="31"/>
      <c r="B1326" s="31"/>
      <c r="C1326" s="31"/>
      <c r="D1326" s="31"/>
      <c r="E1326" s="31"/>
      <c r="F1326" s="31"/>
    </row>
    <row r="1327" spans="1:6" x14ac:dyDescent="0.2">
      <c r="A1327" s="31"/>
      <c r="B1327" s="31"/>
      <c r="C1327" s="31"/>
      <c r="D1327" s="31"/>
      <c r="E1327" s="31"/>
      <c r="F1327" s="31"/>
    </row>
    <row r="1328" spans="1:6" x14ac:dyDescent="0.2">
      <c r="A1328" s="31"/>
      <c r="B1328" s="31"/>
      <c r="C1328" s="31"/>
      <c r="D1328" s="31"/>
      <c r="E1328" s="31"/>
      <c r="F1328" s="31"/>
    </row>
    <row r="1329" spans="1:6" x14ac:dyDescent="0.2">
      <c r="A1329" s="31"/>
      <c r="B1329" s="31"/>
      <c r="C1329" s="31"/>
      <c r="D1329" s="31"/>
      <c r="E1329" s="31"/>
      <c r="F1329" s="31"/>
    </row>
    <row r="1330" spans="1:6" x14ac:dyDescent="0.2">
      <c r="A1330" s="31"/>
      <c r="B1330" s="31"/>
      <c r="C1330" s="31"/>
      <c r="D1330" s="31"/>
      <c r="E1330" s="31"/>
      <c r="F1330" s="31"/>
    </row>
    <row r="1331" spans="1:6" x14ac:dyDescent="0.2">
      <c r="A1331" s="31"/>
      <c r="B1331" s="31"/>
      <c r="C1331" s="31"/>
      <c r="D1331" s="31"/>
      <c r="E1331" s="31"/>
      <c r="F1331" s="31"/>
    </row>
    <row r="1332" spans="1:6" x14ac:dyDescent="0.2">
      <c r="A1332" s="31"/>
      <c r="B1332" s="31"/>
      <c r="C1332" s="31"/>
      <c r="D1332" s="31"/>
      <c r="E1332" s="31"/>
      <c r="F1332" s="31"/>
    </row>
    <row r="1333" spans="1:6" x14ac:dyDescent="0.2">
      <c r="A1333" s="31"/>
      <c r="B1333" s="31"/>
      <c r="C1333" s="31"/>
      <c r="D1333" s="31"/>
      <c r="E1333" s="31"/>
      <c r="F1333" s="31"/>
    </row>
    <row r="1334" spans="1:6" x14ac:dyDescent="0.2">
      <c r="A1334" s="31"/>
      <c r="B1334" s="31"/>
      <c r="C1334" s="31"/>
      <c r="D1334" s="31"/>
      <c r="E1334" s="31"/>
      <c r="F1334" s="31"/>
    </row>
    <row r="1335" spans="1:6" x14ac:dyDescent="0.2">
      <c r="A1335" s="31"/>
      <c r="B1335" s="31"/>
      <c r="C1335" s="31"/>
      <c r="D1335" s="31"/>
      <c r="E1335" s="31"/>
      <c r="F1335" s="31"/>
    </row>
    <row r="1336" spans="1:6" x14ac:dyDescent="0.2">
      <c r="A1336" s="31"/>
      <c r="B1336" s="31"/>
      <c r="C1336" s="31"/>
      <c r="D1336" s="31"/>
      <c r="E1336" s="31"/>
      <c r="F1336" s="31"/>
    </row>
    <row r="1337" spans="1:6" x14ac:dyDescent="0.2">
      <c r="A1337" s="31"/>
      <c r="B1337" s="31"/>
      <c r="C1337" s="31"/>
      <c r="D1337" s="31"/>
      <c r="E1337" s="31"/>
      <c r="F1337" s="31"/>
    </row>
    <row r="1338" spans="1:6" x14ac:dyDescent="0.2">
      <c r="A1338" s="31"/>
      <c r="B1338" s="31"/>
      <c r="C1338" s="31"/>
      <c r="D1338" s="31"/>
      <c r="E1338" s="31"/>
      <c r="F1338" s="31"/>
    </row>
    <row r="1339" spans="1:6" x14ac:dyDescent="0.2">
      <c r="A1339" s="31"/>
      <c r="B1339" s="31"/>
      <c r="C1339" s="31"/>
      <c r="D1339" s="31"/>
      <c r="E1339" s="31"/>
      <c r="F1339" s="31"/>
    </row>
    <row r="1340" spans="1:6" x14ac:dyDescent="0.2">
      <c r="A1340" s="31"/>
      <c r="B1340" s="31"/>
      <c r="C1340" s="31"/>
      <c r="D1340" s="31"/>
      <c r="E1340" s="31"/>
      <c r="F1340" s="31"/>
    </row>
    <row r="1341" spans="1:6" x14ac:dyDescent="0.2">
      <c r="A1341" s="31"/>
      <c r="B1341" s="31"/>
      <c r="C1341" s="31"/>
      <c r="D1341" s="31"/>
      <c r="E1341" s="31"/>
      <c r="F1341" s="31"/>
    </row>
    <row r="1342" spans="1:6" x14ac:dyDescent="0.2">
      <c r="A1342" s="31"/>
      <c r="B1342" s="31"/>
      <c r="C1342" s="31"/>
      <c r="D1342" s="31"/>
      <c r="E1342" s="31"/>
      <c r="F1342" s="31"/>
    </row>
    <row r="1343" spans="1:6" x14ac:dyDescent="0.2">
      <c r="A1343" s="31"/>
      <c r="B1343" s="31"/>
      <c r="C1343" s="31"/>
      <c r="D1343" s="31"/>
      <c r="E1343" s="31"/>
      <c r="F1343" s="31"/>
    </row>
    <row r="1344" spans="1:6" x14ac:dyDescent="0.2">
      <c r="A1344" s="31"/>
      <c r="B1344" s="31"/>
      <c r="C1344" s="31"/>
      <c r="D1344" s="31"/>
      <c r="E1344" s="31"/>
      <c r="F1344" s="31"/>
    </row>
    <row r="1345" spans="1:6" x14ac:dyDescent="0.2">
      <c r="A1345" s="31"/>
      <c r="B1345" s="31"/>
      <c r="C1345" s="31"/>
      <c r="D1345" s="31"/>
      <c r="E1345" s="31"/>
      <c r="F1345" s="31"/>
    </row>
    <row r="1346" spans="1:6" x14ac:dyDescent="0.2">
      <c r="A1346" s="31"/>
      <c r="B1346" s="31"/>
      <c r="C1346" s="31"/>
      <c r="D1346" s="31"/>
      <c r="E1346" s="31"/>
      <c r="F1346" s="31"/>
    </row>
    <row r="1347" spans="1:6" x14ac:dyDescent="0.2">
      <c r="A1347" s="31"/>
      <c r="B1347" s="31"/>
      <c r="C1347" s="31"/>
      <c r="D1347" s="31"/>
      <c r="E1347" s="31"/>
      <c r="F1347" s="31"/>
    </row>
    <row r="1348" spans="1:6" x14ac:dyDescent="0.2">
      <c r="A1348" s="31"/>
      <c r="B1348" s="31"/>
      <c r="C1348" s="31"/>
      <c r="D1348" s="31"/>
      <c r="E1348" s="31"/>
      <c r="F1348" s="31"/>
    </row>
    <row r="1349" spans="1:6" x14ac:dyDescent="0.2">
      <c r="A1349" s="31"/>
      <c r="B1349" s="31"/>
      <c r="C1349" s="31"/>
      <c r="D1349" s="31"/>
      <c r="E1349" s="31"/>
      <c r="F1349" s="31"/>
    </row>
    <row r="1350" spans="1:6" x14ac:dyDescent="0.2">
      <c r="A1350" s="31"/>
      <c r="B1350" s="31"/>
      <c r="C1350" s="31"/>
      <c r="D1350" s="31"/>
      <c r="E1350" s="31"/>
      <c r="F1350" s="31"/>
    </row>
    <row r="1351" spans="1:6" x14ac:dyDescent="0.2">
      <c r="A1351" s="31"/>
      <c r="B1351" s="31"/>
      <c r="C1351" s="31"/>
      <c r="D1351" s="31"/>
      <c r="E1351" s="31"/>
      <c r="F1351" s="31"/>
    </row>
    <row r="1352" spans="1:6" x14ac:dyDescent="0.2">
      <c r="A1352" s="31"/>
      <c r="B1352" s="31"/>
      <c r="C1352" s="31"/>
      <c r="D1352" s="31"/>
      <c r="E1352" s="31"/>
      <c r="F1352" s="31"/>
    </row>
    <row r="1353" spans="1:6" x14ac:dyDescent="0.2">
      <c r="A1353" s="31"/>
      <c r="B1353" s="31"/>
      <c r="C1353" s="31"/>
      <c r="D1353" s="31"/>
      <c r="E1353" s="31"/>
      <c r="F1353" s="31"/>
    </row>
    <row r="1354" spans="1:6" x14ac:dyDescent="0.2">
      <c r="A1354" s="31"/>
      <c r="B1354" s="31"/>
      <c r="C1354" s="31"/>
      <c r="D1354" s="31"/>
      <c r="E1354" s="31"/>
      <c r="F1354" s="31"/>
    </row>
    <row r="1355" spans="1:6" x14ac:dyDescent="0.2">
      <c r="A1355" s="31"/>
      <c r="B1355" s="31"/>
      <c r="C1355" s="31"/>
      <c r="D1355" s="31"/>
      <c r="E1355" s="31"/>
      <c r="F1355" s="31"/>
    </row>
    <row r="1356" spans="1:6" x14ac:dyDescent="0.2">
      <c r="A1356" s="31"/>
      <c r="B1356" s="31"/>
      <c r="C1356" s="31"/>
      <c r="D1356" s="31"/>
      <c r="E1356" s="31"/>
      <c r="F1356" s="31"/>
    </row>
    <row r="1357" spans="1:6" x14ac:dyDescent="0.2">
      <c r="A1357" s="31"/>
      <c r="B1357" s="31"/>
      <c r="C1357" s="31"/>
      <c r="D1357" s="31"/>
      <c r="E1357" s="31"/>
      <c r="F1357" s="31"/>
    </row>
    <row r="1358" spans="1:6" x14ac:dyDescent="0.2">
      <c r="A1358" s="31"/>
      <c r="B1358" s="31"/>
      <c r="C1358" s="31"/>
      <c r="D1358" s="31"/>
      <c r="E1358" s="31"/>
      <c r="F1358" s="31"/>
    </row>
    <row r="1359" spans="1:6" x14ac:dyDescent="0.2">
      <c r="A1359" s="31"/>
      <c r="B1359" s="31"/>
      <c r="C1359" s="31"/>
      <c r="D1359" s="31"/>
      <c r="E1359" s="31"/>
      <c r="F1359" s="31"/>
    </row>
    <row r="1360" spans="1:6" x14ac:dyDescent="0.2">
      <c r="A1360" s="31"/>
      <c r="B1360" s="31"/>
      <c r="C1360" s="31"/>
      <c r="D1360" s="31"/>
      <c r="E1360" s="31"/>
      <c r="F1360" s="31"/>
    </row>
    <row r="1361" spans="1:6" x14ac:dyDescent="0.2">
      <c r="A1361" s="31"/>
      <c r="B1361" s="31"/>
      <c r="C1361" s="31"/>
      <c r="D1361" s="31"/>
      <c r="E1361" s="31"/>
      <c r="F1361" s="31"/>
    </row>
    <row r="1362" spans="1:6" x14ac:dyDescent="0.2">
      <c r="A1362" s="31"/>
      <c r="B1362" s="31"/>
      <c r="C1362" s="31"/>
      <c r="D1362" s="31"/>
      <c r="E1362" s="31"/>
      <c r="F1362" s="31"/>
    </row>
    <row r="1363" spans="1:6" x14ac:dyDescent="0.2">
      <c r="A1363" s="31"/>
      <c r="B1363" s="31"/>
      <c r="C1363" s="31"/>
      <c r="D1363" s="31"/>
      <c r="E1363" s="31"/>
      <c r="F1363" s="31"/>
    </row>
    <row r="1364" spans="1:6" x14ac:dyDescent="0.2">
      <c r="A1364" s="31"/>
      <c r="B1364" s="31"/>
      <c r="C1364" s="31"/>
      <c r="D1364" s="31"/>
      <c r="E1364" s="31"/>
      <c r="F1364" s="31"/>
    </row>
    <row r="1365" spans="1:6" x14ac:dyDescent="0.2">
      <c r="A1365" s="31"/>
      <c r="B1365" s="31"/>
      <c r="C1365" s="31"/>
      <c r="D1365" s="31"/>
      <c r="E1365" s="31"/>
      <c r="F1365" s="31"/>
    </row>
    <row r="1366" spans="1:6" x14ac:dyDescent="0.2">
      <c r="A1366" s="31"/>
      <c r="B1366" s="31"/>
      <c r="C1366" s="31"/>
      <c r="D1366" s="31"/>
      <c r="E1366" s="31"/>
      <c r="F1366" s="31"/>
    </row>
    <row r="1367" spans="1:6" x14ac:dyDescent="0.2">
      <c r="A1367" s="31"/>
      <c r="B1367" s="31"/>
      <c r="C1367" s="31"/>
      <c r="D1367" s="31"/>
      <c r="E1367" s="31"/>
      <c r="F1367" s="31"/>
    </row>
    <row r="1368" spans="1:6" x14ac:dyDescent="0.2">
      <c r="A1368" s="31"/>
      <c r="B1368" s="31"/>
      <c r="C1368" s="31"/>
      <c r="D1368" s="31"/>
      <c r="E1368" s="31"/>
      <c r="F1368" s="31"/>
    </row>
    <row r="1369" spans="1:6" x14ac:dyDescent="0.2">
      <c r="A1369" s="31"/>
      <c r="B1369" s="31"/>
      <c r="C1369" s="31"/>
      <c r="D1369" s="31"/>
      <c r="E1369" s="31"/>
      <c r="F1369" s="31"/>
    </row>
    <row r="1370" spans="1:6" x14ac:dyDescent="0.2">
      <c r="A1370" s="31"/>
      <c r="B1370" s="31"/>
      <c r="C1370" s="31"/>
      <c r="D1370" s="31"/>
      <c r="E1370" s="31"/>
      <c r="F1370" s="31"/>
    </row>
    <row r="1371" spans="1:6" x14ac:dyDescent="0.2">
      <c r="A1371" s="31"/>
      <c r="B1371" s="31"/>
      <c r="C1371" s="31"/>
      <c r="D1371" s="31"/>
      <c r="E1371" s="31"/>
      <c r="F1371" s="31"/>
    </row>
    <row r="1372" spans="1:6" x14ac:dyDescent="0.2">
      <c r="A1372" s="31"/>
      <c r="B1372" s="31"/>
      <c r="C1372" s="31"/>
      <c r="D1372" s="31"/>
      <c r="E1372" s="31"/>
      <c r="F1372" s="31"/>
    </row>
    <row r="1373" spans="1:6" x14ac:dyDescent="0.2">
      <c r="A1373" s="31"/>
      <c r="B1373" s="31"/>
      <c r="C1373" s="31"/>
      <c r="D1373" s="31"/>
      <c r="E1373" s="31"/>
      <c r="F1373" s="31"/>
    </row>
    <row r="1374" spans="1:6" x14ac:dyDescent="0.2">
      <c r="A1374" s="31"/>
      <c r="B1374" s="31"/>
      <c r="C1374" s="31"/>
      <c r="D1374" s="31"/>
      <c r="E1374" s="31"/>
      <c r="F1374" s="31"/>
    </row>
    <row r="1375" spans="1:6" x14ac:dyDescent="0.2">
      <c r="A1375" s="31"/>
      <c r="B1375" s="31"/>
      <c r="C1375" s="31"/>
      <c r="D1375" s="31"/>
      <c r="E1375" s="31"/>
      <c r="F1375" s="31"/>
    </row>
    <row r="1376" spans="1:6" x14ac:dyDescent="0.2">
      <c r="A1376" s="31"/>
      <c r="B1376" s="31"/>
      <c r="C1376" s="31"/>
      <c r="D1376" s="31"/>
      <c r="E1376" s="31"/>
      <c r="F1376" s="31"/>
    </row>
    <row r="1377" spans="1:6" x14ac:dyDescent="0.2">
      <c r="A1377" s="31"/>
      <c r="B1377" s="31"/>
      <c r="C1377" s="31"/>
      <c r="D1377" s="31"/>
      <c r="E1377" s="31"/>
      <c r="F1377" s="31"/>
    </row>
    <row r="1378" spans="1:6" x14ac:dyDescent="0.2">
      <c r="A1378" s="31"/>
      <c r="B1378" s="31"/>
      <c r="C1378" s="31"/>
      <c r="D1378" s="31"/>
      <c r="E1378" s="31"/>
      <c r="F1378" s="31"/>
    </row>
    <row r="1379" spans="1:6" x14ac:dyDescent="0.2">
      <c r="A1379" s="31"/>
      <c r="B1379" s="31"/>
      <c r="C1379" s="31"/>
      <c r="D1379" s="31"/>
      <c r="E1379" s="31"/>
      <c r="F1379" s="31"/>
    </row>
    <row r="1380" spans="1:6" x14ac:dyDescent="0.2">
      <c r="A1380" s="31"/>
      <c r="B1380" s="31"/>
      <c r="C1380" s="31"/>
      <c r="D1380" s="31"/>
      <c r="E1380" s="31"/>
      <c r="F1380" s="31"/>
    </row>
    <row r="1381" spans="1:6" x14ac:dyDescent="0.2">
      <c r="A1381" s="31"/>
      <c r="B1381" s="31"/>
      <c r="C1381" s="31"/>
      <c r="D1381" s="31"/>
      <c r="E1381" s="31"/>
      <c r="F1381" s="31"/>
    </row>
    <row r="1382" spans="1:6" x14ac:dyDescent="0.2">
      <c r="A1382" s="31"/>
      <c r="B1382" s="31"/>
      <c r="C1382" s="31"/>
      <c r="D1382" s="31"/>
      <c r="E1382" s="31"/>
      <c r="F1382" s="31"/>
    </row>
    <row r="1383" spans="1:6" x14ac:dyDescent="0.2">
      <c r="A1383" s="31"/>
      <c r="B1383" s="31"/>
      <c r="C1383" s="31"/>
      <c r="D1383" s="31"/>
      <c r="E1383" s="31"/>
      <c r="F1383" s="31"/>
    </row>
    <row r="1384" spans="1:6" x14ac:dyDescent="0.2">
      <c r="A1384" s="31"/>
      <c r="B1384" s="31"/>
      <c r="C1384" s="31"/>
      <c r="D1384" s="31"/>
      <c r="E1384" s="31"/>
      <c r="F1384" s="31"/>
    </row>
    <row r="1385" spans="1:6" x14ac:dyDescent="0.2">
      <c r="A1385" s="31"/>
      <c r="B1385" s="31"/>
      <c r="C1385" s="31"/>
      <c r="D1385" s="31"/>
      <c r="E1385" s="31"/>
      <c r="F1385" s="31"/>
    </row>
    <row r="1386" spans="1:6" x14ac:dyDescent="0.2">
      <c r="A1386" s="31"/>
      <c r="B1386" s="31"/>
      <c r="C1386" s="31"/>
      <c r="D1386" s="31"/>
      <c r="E1386" s="31"/>
      <c r="F1386" s="31"/>
    </row>
    <row r="1387" spans="1:6" x14ac:dyDescent="0.2">
      <c r="A1387" s="31"/>
      <c r="B1387" s="31"/>
      <c r="C1387" s="31"/>
      <c r="D1387" s="31"/>
      <c r="E1387" s="31"/>
      <c r="F1387" s="31"/>
    </row>
    <row r="1388" spans="1:6" x14ac:dyDescent="0.2">
      <c r="A1388" s="31"/>
      <c r="B1388" s="31"/>
      <c r="C1388" s="31"/>
      <c r="D1388" s="31"/>
      <c r="E1388" s="31"/>
      <c r="F1388" s="31"/>
    </row>
    <row r="1389" spans="1:6" x14ac:dyDescent="0.2">
      <c r="A1389" s="31"/>
      <c r="B1389" s="31"/>
      <c r="C1389" s="31"/>
      <c r="D1389" s="31"/>
      <c r="E1389" s="31"/>
      <c r="F1389" s="31"/>
    </row>
    <row r="1390" spans="1:6" x14ac:dyDescent="0.2">
      <c r="A1390" s="31"/>
      <c r="B1390" s="31"/>
      <c r="C1390" s="31"/>
      <c r="D1390" s="31"/>
      <c r="E1390" s="31"/>
      <c r="F1390" s="31"/>
    </row>
    <row r="1391" spans="1:6" x14ac:dyDescent="0.2">
      <c r="A1391" s="31"/>
      <c r="B1391" s="31"/>
      <c r="C1391" s="31"/>
      <c r="D1391" s="31"/>
      <c r="E1391" s="31"/>
      <c r="F1391" s="31"/>
    </row>
    <row r="1392" spans="1:6" x14ac:dyDescent="0.2">
      <c r="A1392" s="31"/>
      <c r="B1392" s="31"/>
      <c r="C1392" s="31"/>
      <c r="D1392" s="31"/>
      <c r="E1392" s="31"/>
      <c r="F1392" s="31"/>
    </row>
    <row r="1393" spans="1:6" x14ac:dyDescent="0.2">
      <c r="A1393" s="31"/>
      <c r="B1393" s="31"/>
      <c r="C1393" s="31"/>
      <c r="D1393" s="31"/>
      <c r="E1393" s="31"/>
      <c r="F1393" s="31"/>
    </row>
    <row r="1394" spans="1:6" x14ac:dyDescent="0.2">
      <c r="A1394" s="31"/>
      <c r="B1394" s="31"/>
      <c r="C1394" s="31"/>
      <c r="D1394" s="31"/>
      <c r="E1394" s="31"/>
      <c r="F1394" s="31"/>
    </row>
    <row r="1395" spans="1:6" x14ac:dyDescent="0.2">
      <c r="A1395" s="31"/>
      <c r="B1395" s="31"/>
      <c r="C1395" s="31"/>
      <c r="D1395" s="31"/>
      <c r="E1395" s="31"/>
      <c r="F1395" s="31"/>
    </row>
    <row r="1396" spans="1:6" x14ac:dyDescent="0.2">
      <c r="A1396" s="31"/>
      <c r="B1396" s="31"/>
      <c r="C1396" s="31"/>
      <c r="D1396" s="31"/>
      <c r="E1396" s="31"/>
      <c r="F1396" s="31"/>
    </row>
    <row r="1397" spans="1:6" x14ac:dyDescent="0.2">
      <c r="A1397" s="31"/>
      <c r="B1397" s="31"/>
      <c r="C1397" s="31"/>
      <c r="D1397" s="31"/>
      <c r="E1397" s="31"/>
      <c r="F1397" s="31"/>
    </row>
    <row r="1398" spans="1:6" x14ac:dyDescent="0.2">
      <c r="A1398" s="31"/>
      <c r="B1398" s="31"/>
      <c r="C1398" s="31"/>
      <c r="D1398" s="31"/>
      <c r="E1398" s="31"/>
      <c r="F1398" s="31"/>
    </row>
    <row r="1399" spans="1:6" x14ac:dyDescent="0.2">
      <c r="A1399" s="31"/>
      <c r="B1399" s="31"/>
      <c r="C1399" s="31"/>
      <c r="D1399" s="31"/>
      <c r="E1399" s="31"/>
      <c r="F1399" s="31"/>
    </row>
    <row r="1400" spans="1:6" x14ac:dyDescent="0.2">
      <c r="A1400" s="31"/>
      <c r="B1400" s="31"/>
      <c r="C1400" s="31"/>
      <c r="D1400" s="31"/>
      <c r="E1400" s="31"/>
      <c r="F1400" s="31"/>
    </row>
    <row r="1401" spans="1:6" x14ac:dyDescent="0.2">
      <c r="A1401" s="31"/>
      <c r="B1401" s="31"/>
      <c r="C1401" s="31"/>
      <c r="D1401" s="31"/>
      <c r="E1401" s="31"/>
      <c r="F1401" s="31"/>
    </row>
    <row r="1402" spans="1:6" x14ac:dyDescent="0.2">
      <c r="A1402" s="31"/>
      <c r="B1402" s="31"/>
      <c r="C1402" s="31"/>
      <c r="D1402" s="31"/>
      <c r="E1402" s="31"/>
      <c r="F1402" s="31"/>
    </row>
    <row r="1403" spans="1:6" x14ac:dyDescent="0.2">
      <c r="A1403" s="31"/>
      <c r="B1403" s="31"/>
      <c r="C1403" s="31"/>
      <c r="D1403" s="31"/>
      <c r="E1403" s="31"/>
      <c r="F1403" s="31"/>
    </row>
    <row r="1404" spans="1:6" x14ac:dyDescent="0.2">
      <c r="A1404" s="31"/>
      <c r="B1404" s="31"/>
      <c r="C1404" s="31"/>
      <c r="D1404" s="31"/>
      <c r="E1404" s="31"/>
      <c r="F1404" s="31"/>
    </row>
    <row r="1405" spans="1:6" x14ac:dyDescent="0.2">
      <c r="A1405" s="31"/>
      <c r="B1405" s="31"/>
      <c r="C1405" s="31"/>
      <c r="D1405" s="31"/>
      <c r="E1405" s="31"/>
      <c r="F1405" s="31"/>
    </row>
    <row r="1406" spans="1:6" x14ac:dyDescent="0.2">
      <c r="A1406" s="31"/>
      <c r="B1406" s="31"/>
      <c r="C1406" s="31"/>
      <c r="D1406" s="31"/>
      <c r="E1406" s="31"/>
      <c r="F1406" s="31"/>
    </row>
    <row r="1407" spans="1:6" x14ac:dyDescent="0.2">
      <c r="A1407" s="31"/>
      <c r="B1407" s="31"/>
      <c r="C1407" s="31"/>
      <c r="D1407" s="31"/>
      <c r="E1407" s="31"/>
      <c r="F1407" s="31"/>
    </row>
    <row r="1408" spans="1:6" x14ac:dyDescent="0.2">
      <c r="A1408" s="31"/>
      <c r="B1408" s="31"/>
      <c r="C1408" s="31"/>
      <c r="D1408" s="31"/>
      <c r="E1408" s="31"/>
      <c r="F1408" s="31"/>
    </row>
    <row r="1409" spans="1:6" x14ac:dyDescent="0.2">
      <c r="A1409" s="31"/>
      <c r="B1409" s="31"/>
      <c r="C1409" s="31"/>
      <c r="D1409" s="31"/>
      <c r="E1409" s="31"/>
      <c r="F1409" s="31"/>
    </row>
    <row r="1410" spans="1:6" x14ac:dyDescent="0.2">
      <c r="A1410" s="31"/>
      <c r="B1410" s="31"/>
      <c r="C1410" s="31"/>
      <c r="D1410" s="31"/>
      <c r="E1410" s="31"/>
      <c r="F1410" s="31"/>
    </row>
    <row r="1411" spans="1:6" x14ac:dyDescent="0.2">
      <c r="A1411" s="31"/>
      <c r="B1411" s="31"/>
      <c r="C1411" s="31"/>
      <c r="D1411" s="31"/>
      <c r="E1411" s="31"/>
      <c r="F1411" s="31"/>
    </row>
    <row r="1412" spans="1:6" x14ac:dyDescent="0.2">
      <c r="A1412" s="31"/>
      <c r="B1412" s="31"/>
      <c r="C1412" s="31"/>
      <c r="D1412" s="31"/>
      <c r="E1412" s="31"/>
      <c r="F1412" s="31"/>
    </row>
    <row r="1413" spans="1:6" x14ac:dyDescent="0.2">
      <c r="A1413" s="31"/>
      <c r="B1413" s="31"/>
      <c r="C1413" s="31"/>
      <c r="D1413" s="31"/>
      <c r="E1413" s="31"/>
      <c r="F1413" s="31"/>
    </row>
    <row r="1414" spans="1:6" x14ac:dyDescent="0.2">
      <c r="A1414" s="31"/>
      <c r="B1414" s="31"/>
      <c r="C1414" s="31"/>
      <c r="D1414" s="31"/>
      <c r="E1414" s="31"/>
      <c r="F1414" s="31"/>
    </row>
    <row r="1415" spans="1:6" x14ac:dyDescent="0.2">
      <c r="A1415" s="31"/>
      <c r="B1415" s="31"/>
      <c r="C1415" s="31"/>
      <c r="D1415" s="31"/>
      <c r="E1415" s="31"/>
      <c r="F1415" s="31"/>
    </row>
    <row r="1416" spans="1:6" x14ac:dyDescent="0.2">
      <c r="A1416" s="31"/>
      <c r="B1416" s="31"/>
      <c r="C1416" s="31"/>
      <c r="D1416" s="31"/>
      <c r="E1416" s="31"/>
      <c r="F1416" s="31"/>
    </row>
    <row r="1417" spans="1:6" x14ac:dyDescent="0.2">
      <c r="A1417" s="31"/>
      <c r="B1417" s="31"/>
      <c r="C1417" s="31"/>
      <c r="D1417" s="31"/>
      <c r="E1417" s="31"/>
      <c r="F1417" s="31"/>
    </row>
    <row r="1418" spans="1:6" x14ac:dyDescent="0.2">
      <c r="A1418" s="31"/>
      <c r="B1418" s="31"/>
      <c r="C1418" s="31"/>
      <c r="D1418" s="31"/>
      <c r="E1418" s="31"/>
      <c r="F1418" s="31"/>
    </row>
    <row r="1419" spans="1:6" x14ac:dyDescent="0.2">
      <c r="A1419" s="31"/>
      <c r="B1419" s="31"/>
      <c r="C1419" s="31"/>
      <c r="D1419" s="31"/>
      <c r="E1419" s="31"/>
      <c r="F1419" s="31"/>
    </row>
    <row r="1420" spans="1:6" x14ac:dyDescent="0.2">
      <c r="A1420" s="31"/>
      <c r="B1420" s="31"/>
      <c r="C1420" s="31"/>
      <c r="D1420" s="31"/>
      <c r="E1420" s="31"/>
      <c r="F1420" s="31"/>
    </row>
    <row r="1421" spans="1:6" x14ac:dyDescent="0.2">
      <c r="A1421" s="31"/>
      <c r="B1421" s="31"/>
      <c r="C1421" s="31"/>
      <c r="D1421" s="31"/>
      <c r="E1421" s="31"/>
      <c r="F1421" s="31"/>
    </row>
    <row r="1422" spans="1:6" x14ac:dyDescent="0.2">
      <c r="A1422" s="31"/>
      <c r="B1422" s="31"/>
      <c r="C1422" s="31"/>
      <c r="D1422" s="31"/>
      <c r="E1422" s="31"/>
      <c r="F1422" s="31"/>
    </row>
    <row r="1423" spans="1:6" x14ac:dyDescent="0.2">
      <c r="A1423" s="31"/>
      <c r="B1423" s="31"/>
      <c r="C1423" s="31"/>
      <c r="D1423" s="31"/>
      <c r="E1423" s="31"/>
      <c r="F1423" s="31"/>
    </row>
    <row r="1424" spans="1:6" x14ac:dyDescent="0.2">
      <c r="A1424" s="31"/>
      <c r="B1424" s="31"/>
      <c r="C1424" s="31"/>
      <c r="D1424" s="31"/>
      <c r="E1424" s="31"/>
      <c r="F1424" s="31"/>
    </row>
    <row r="1425" spans="1:6" x14ac:dyDescent="0.2">
      <c r="A1425" s="31"/>
      <c r="B1425" s="31"/>
      <c r="C1425" s="31"/>
      <c r="D1425" s="31"/>
      <c r="E1425" s="31"/>
      <c r="F1425" s="31"/>
    </row>
    <row r="1426" spans="1:6" x14ac:dyDescent="0.2">
      <c r="A1426" s="31"/>
      <c r="B1426" s="31"/>
      <c r="C1426" s="31"/>
      <c r="D1426" s="31"/>
      <c r="E1426" s="31"/>
      <c r="F1426" s="31"/>
    </row>
    <row r="1427" spans="1:6" x14ac:dyDescent="0.2">
      <c r="A1427" s="31"/>
      <c r="B1427" s="31"/>
      <c r="C1427" s="31"/>
      <c r="D1427" s="31"/>
      <c r="E1427" s="31"/>
      <c r="F1427" s="31"/>
    </row>
    <row r="1428" spans="1:6" x14ac:dyDescent="0.2">
      <c r="A1428" s="31"/>
      <c r="B1428" s="31"/>
      <c r="C1428" s="31"/>
      <c r="D1428" s="31"/>
      <c r="E1428" s="31"/>
      <c r="F1428" s="31"/>
    </row>
    <row r="1429" spans="1:6" x14ac:dyDescent="0.2">
      <c r="A1429" s="31"/>
      <c r="B1429" s="31"/>
      <c r="C1429" s="31"/>
      <c r="D1429" s="31"/>
      <c r="E1429" s="31"/>
      <c r="F1429" s="31"/>
    </row>
    <row r="1430" spans="1:6" x14ac:dyDescent="0.2">
      <c r="A1430" s="31"/>
      <c r="B1430" s="31"/>
      <c r="C1430" s="31"/>
      <c r="D1430" s="31"/>
      <c r="E1430" s="31"/>
      <c r="F1430" s="31"/>
    </row>
    <row r="1431" spans="1:6" x14ac:dyDescent="0.2">
      <c r="A1431" s="31"/>
      <c r="B1431" s="31"/>
      <c r="C1431" s="31"/>
      <c r="D1431" s="31"/>
      <c r="E1431" s="31"/>
      <c r="F1431" s="31"/>
    </row>
    <row r="1432" spans="1:6" x14ac:dyDescent="0.2">
      <c r="A1432" s="31"/>
      <c r="B1432" s="31"/>
      <c r="C1432" s="31"/>
      <c r="D1432" s="31"/>
      <c r="E1432" s="31"/>
      <c r="F1432" s="31"/>
    </row>
    <row r="1433" spans="1:6" x14ac:dyDescent="0.2">
      <c r="A1433" s="31"/>
      <c r="B1433" s="31"/>
      <c r="C1433" s="31"/>
      <c r="D1433" s="31"/>
      <c r="E1433" s="31"/>
      <c r="F1433" s="31"/>
    </row>
    <row r="1434" spans="1:6" x14ac:dyDescent="0.2">
      <c r="A1434" s="31"/>
      <c r="B1434" s="31"/>
      <c r="C1434" s="31"/>
      <c r="D1434" s="31"/>
      <c r="E1434" s="31"/>
      <c r="F1434" s="31"/>
    </row>
    <row r="1435" spans="1:6" x14ac:dyDescent="0.2">
      <c r="A1435" s="31"/>
      <c r="B1435" s="31"/>
      <c r="C1435" s="31"/>
      <c r="D1435" s="31"/>
      <c r="E1435" s="31"/>
      <c r="F1435" s="31"/>
    </row>
    <row r="1436" spans="1:6" x14ac:dyDescent="0.2">
      <c r="A1436" s="31"/>
      <c r="B1436" s="31"/>
      <c r="C1436" s="31"/>
      <c r="D1436" s="31"/>
      <c r="E1436" s="31"/>
      <c r="F1436" s="31"/>
    </row>
    <row r="1437" spans="1:6" x14ac:dyDescent="0.2">
      <c r="A1437" s="31"/>
      <c r="B1437" s="31"/>
      <c r="C1437" s="31"/>
      <c r="D1437" s="31"/>
      <c r="E1437" s="31"/>
      <c r="F1437" s="31"/>
    </row>
    <row r="1438" spans="1:6" x14ac:dyDescent="0.2">
      <c r="A1438" s="31"/>
      <c r="B1438" s="31"/>
      <c r="C1438" s="31"/>
      <c r="D1438" s="31"/>
      <c r="E1438" s="31"/>
      <c r="F1438" s="31"/>
    </row>
    <row r="1439" spans="1:6" x14ac:dyDescent="0.2">
      <c r="A1439" s="31"/>
      <c r="B1439" s="31"/>
      <c r="C1439" s="31"/>
      <c r="D1439" s="31"/>
      <c r="E1439" s="31"/>
      <c r="F1439" s="31"/>
    </row>
    <row r="1440" spans="1:6" x14ac:dyDescent="0.2">
      <c r="A1440" s="31"/>
      <c r="B1440" s="31"/>
      <c r="C1440" s="31"/>
      <c r="D1440" s="31"/>
      <c r="E1440" s="31"/>
      <c r="F1440" s="31"/>
    </row>
    <row r="1441" spans="1:6" x14ac:dyDescent="0.2">
      <c r="A1441" s="31"/>
      <c r="B1441" s="31"/>
      <c r="C1441" s="31"/>
      <c r="D1441" s="31"/>
      <c r="E1441" s="31"/>
      <c r="F1441" s="31"/>
    </row>
    <row r="1442" spans="1:6" x14ac:dyDescent="0.2">
      <c r="A1442" s="31"/>
      <c r="B1442" s="31"/>
      <c r="C1442" s="31"/>
      <c r="D1442" s="31"/>
      <c r="E1442" s="31"/>
      <c r="F1442" s="31"/>
    </row>
    <row r="1443" spans="1:6" x14ac:dyDescent="0.2">
      <c r="A1443" s="31"/>
      <c r="B1443" s="31"/>
      <c r="C1443" s="31"/>
      <c r="D1443" s="31"/>
      <c r="E1443" s="31"/>
      <c r="F1443" s="31"/>
    </row>
    <row r="1444" spans="1:6" x14ac:dyDescent="0.2">
      <c r="A1444" s="31"/>
      <c r="B1444" s="31"/>
      <c r="C1444" s="31"/>
      <c r="D1444" s="31"/>
      <c r="E1444" s="31"/>
      <c r="F1444" s="31"/>
    </row>
    <row r="1445" spans="1:6" x14ac:dyDescent="0.2">
      <c r="A1445" s="31"/>
      <c r="B1445" s="31"/>
      <c r="C1445" s="31"/>
      <c r="D1445" s="31"/>
      <c r="E1445" s="31"/>
      <c r="F1445" s="31"/>
    </row>
    <row r="1446" spans="1:6" x14ac:dyDescent="0.2">
      <c r="A1446" s="31"/>
      <c r="B1446" s="31"/>
      <c r="C1446" s="31"/>
      <c r="D1446" s="31"/>
      <c r="E1446" s="31"/>
      <c r="F1446" s="31"/>
    </row>
    <row r="1447" spans="1:6" x14ac:dyDescent="0.2">
      <c r="A1447" s="31"/>
      <c r="B1447" s="31"/>
      <c r="C1447" s="31"/>
      <c r="D1447" s="31"/>
      <c r="E1447" s="31"/>
      <c r="F1447" s="31"/>
    </row>
    <row r="1448" spans="1:6" x14ac:dyDescent="0.2">
      <c r="A1448" s="31"/>
      <c r="B1448" s="31"/>
      <c r="C1448" s="31"/>
      <c r="D1448" s="31"/>
      <c r="E1448" s="31"/>
      <c r="F1448" s="31"/>
    </row>
    <row r="1449" spans="1:6" x14ac:dyDescent="0.2">
      <c r="A1449" s="31"/>
      <c r="B1449" s="31"/>
      <c r="C1449" s="31"/>
      <c r="D1449" s="31"/>
      <c r="E1449" s="31"/>
      <c r="F1449" s="31"/>
    </row>
    <row r="1450" spans="1:6" x14ac:dyDescent="0.2">
      <c r="A1450" s="31"/>
      <c r="B1450" s="31"/>
      <c r="C1450" s="31"/>
      <c r="D1450" s="31"/>
      <c r="E1450" s="31"/>
      <c r="F1450" s="31"/>
    </row>
    <row r="1451" spans="1:6" x14ac:dyDescent="0.2">
      <c r="A1451" s="31"/>
      <c r="B1451" s="31"/>
      <c r="C1451" s="31"/>
      <c r="D1451" s="31"/>
      <c r="E1451" s="31"/>
      <c r="F1451" s="31"/>
    </row>
    <row r="1452" spans="1:6" x14ac:dyDescent="0.2">
      <c r="A1452" s="31"/>
      <c r="B1452" s="31"/>
      <c r="C1452" s="31"/>
      <c r="D1452" s="31"/>
      <c r="E1452" s="31"/>
      <c r="F1452" s="31"/>
    </row>
    <row r="1453" spans="1:6" x14ac:dyDescent="0.2">
      <c r="A1453" s="31"/>
      <c r="B1453" s="31"/>
      <c r="C1453" s="31"/>
      <c r="D1453" s="31"/>
      <c r="E1453" s="31"/>
      <c r="F1453" s="31"/>
    </row>
    <row r="1454" spans="1:6" x14ac:dyDescent="0.2">
      <c r="A1454" s="31"/>
      <c r="B1454" s="31"/>
      <c r="C1454" s="31"/>
      <c r="D1454" s="31"/>
      <c r="E1454" s="31"/>
      <c r="F1454" s="31"/>
    </row>
    <row r="1455" spans="1:6" x14ac:dyDescent="0.2">
      <c r="A1455" s="31"/>
      <c r="B1455" s="31"/>
      <c r="C1455" s="31"/>
      <c r="D1455" s="31"/>
      <c r="E1455" s="31"/>
      <c r="F1455" s="31"/>
    </row>
    <row r="1456" spans="1:6" x14ac:dyDescent="0.2">
      <c r="A1456" s="31"/>
      <c r="B1456" s="31"/>
      <c r="C1456" s="31"/>
      <c r="D1456" s="31"/>
      <c r="E1456" s="31"/>
      <c r="F1456" s="31"/>
    </row>
    <row r="1457" spans="1:6" x14ac:dyDescent="0.2">
      <c r="A1457" s="31"/>
      <c r="B1457" s="31"/>
      <c r="C1457" s="31"/>
      <c r="D1457" s="31"/>
      <c r="E1457" s="31"/>
      <c r="F1457" s="31"/>
    </row>
    <row r="1458" spans="1:6" x14ac:dyDescent="0.2">
      <c r="A1458" s="31"/>
      <c r="B1458" s="31"/>
      <c r="C1458" s="31"/>
      <c r="D1458" s="31"/>
      <c r="E1458" s="31"/>
      <c r="F1458" s="31"/>
    </row>
    <row r="1459" spans="1:6" x14ac:dyDescent="0.2">
      <c r="A1459" s="31"/>
      <c r="B1459" s="31"/>
      <c r="C1459" s="31"/>
      <c r="D1459" s="31"/>
      <c r="E1459" s="31"/>
      <c r="F1459" s="31"/>
    </row>
    <row r="1460" spans="1:6" x14ac:dyDescent="0.2">
      <c r="A1460" s="31"/>
      <c r="B1460" s="31"/>
      <c r="C1460" s="31"/>
      <c r="D1460" s="31"/>
      <c r="E1460" s="31"/>
      <c r="F1460" s="31"/>
    </row>
    <row r="1461" spans="1:6" x14ac:dyDescent="0.2">
      <c r="A1461" s="31"/>
      <c r="B1461" s="31"/>
      <c r="C1461" s="31"/>
      <c r="D1461" s="31"/>
      <c r="E1461" s="31"/>
      <c r="F1461" s="31"/>
    </row>
    <row r="1462" spans="1:6" x14ac:dyDescent="0.2">
      <c r="A1462" s="31"/>
      <c r="B1462" s="31"/>
      <c r="C1462" s="31"/>
      <c r="D1462" s="31"/>
      <c r="E1462" s="31"/>
      <c r="F1462" s="31"/>
    </row>
    <row r="1463" spans="1:6" x14ac:dyDescent="0.2">
      <c r="A1463" s="31"/>
      <c r="B1463" s="31"/>
      <c r="C1463" s="31"/>
      <c r="D1463" s="31"/>
      <c r="E1463" s="31"/>
      <c r="F1463" s="31"/>
    </row>
    <row r="1464" spans="1:6" x14ac:dyDescent="0.2">
      <c r="A1464" s="31"/>
      <c r="B1464" s="31"/>
      <c r="C1464" s="31"/>
      <c r="D1464" s="31"/>
      <c r="E1464" s="31"/>
      <c r="F1464" s="31"/>
    </row>
    <row r="1465" spans="1:6" x14ac:dyDescent="0.2">
      <c r="A1465" s="31"/>
      <c r="B1465" s="31"/>
      <c r="C1465" s="31"/>
      <c r="D1465" s="31"/>
      <c r="E1465" s="31"/>
      <c r="F1465" s="31"/>
    </row>
    <row r="1466" spans="1:6" x14ac:dyDescent="0.2">
      <c r="A1466" s="31"/>
      <c r="B1466" s="31"/>
      <c r="C1466" s="31"/>
      <c r="D1466" s="31"/>
      <c r="E1466" s="31"/>
      <c r="F1466" s="31"/>
    </row>
    <row r="1467" spans="1:6" x14ac:dyDescent="0.2">
      <c r="A1467" s="31"/>
      <c r="B1467" s="31"/>
      <c r="C1467" s="31"/>
      <c r="D1467" s="31"/>
      <c r="E1467" s="31"/>
      <c r="F1467" s="31"/>
    </row>
    <row r="1468" spans="1:6" x14ac:dyDescent="0.2">
      <c r="A1468" s="31"/>
      <c r="B1468" s="31"/>
      <c r="C1468" s="31"/>
      <c r="D1468" s="31"/>
      <c r="E1468" s="31"/>
      <c r="F1468" s="31"/>
    </row>
    <row r="1469" spans="1:6" x14ac:dyDescent="0.2">
      <c r="A1469" s="31"/>
      <c r="B1469" s="31"/>
      <c r="C1469" s="31"/>
      <c r="D1469" s="31"/>
      <c r="E1469" s="31"/>
      <c r="F1469" s="31"/>
    </row>
    <row r="1470" spans="1:6" x14ac:dyDescent="0.2">
      <c r="A1470" s="31"/>
      <c r="B1470" s="31"/>
      <c r="C1470" s="31"/>
      <c r="D1470" s="31"/>
      <c r="E1470" s="31"/>
      <c r="F1470" s="31"/>
    </row>
    <row r="1471" spans="1:6" x14ac:dyDescent="0.2">
      <c r="A1471" s="31"/>
      <c r="B1471" s="31"/>
      <c r="C1471" s="31"/>
      <c r="D1471" s="31"/>
      <c r="E1471" s="31"/>
      <c r="F1471" s="31"/>
    </row>
    <row r="1472" spans="1:6" x14ac:dyDescent="0.2">
      <c r="A1472" s="31"/>
      <c r="B1472" s="31"/>
      <c r="C1472" s="31"/>
      <c r="D1472" s="31"/>
      <c r="E1472" s="31"/>
      <c r="F1472" s="31"/>
    </row>
    <row r="1473" spans="1:6" x14ac:dyDescent="0.2">
      <c r="A1473" s="31"/>
      <c r="B1473" s="31"/>
      <c r="C1473" s="31"/>
      <c r="D1473" s="31"/>
      <c r="E1473" s="31"/>
      <c r="F1473" s="31"/>
    </row>
    <row r="1474" spans="1:6" x14ac:dyDescent="0.2">
      <c r="A1474" s="31"/>
      <c r="B1474" s="31"/>
      <c r="C1474" s="31"/>
      <c r="D1474" s="31"/>
      <c r="E1474" s="31"/>
      <c r="F1474" s="31"/>
    </row>
    <row r="1475" spans="1:6" x14ac:dyDescent="0.2">
      <c r="A1475" s="31"/>
      <c r="B1475" s="31"/>
      <c r="C1475" s="31"/>
      <c r="D1475" s="31"/>
      <c r="E1475" s="31"/>
      <c r="F1475" s="31"/>
    </row>
    <row r="1476" spans="1:6" x14ac:dyDescent="0.2">
      <c r="A1476" s="31"/>
      <c r="B1476" s="31"/>
      <c r="C1476" s="31"/>
      <c r="D1476" s="31"/>
      <c r="E1476" s="31"/>
      <c r="F1476" s="31"/>
    </row>
    <row r="1477" spans="1:6" x14ac:dyDescent="0.2">
      <c r="A1477" s="31"/>
      <c r="B1477" s="31"/>
      <c r="C1477" s="31"/>
      <c r="D1477" s="31"/>
      <c r="E1477" s="31"/>
      <c r="F1477" s="31"/>
    </row>
    <row r="1478" spans="1:6" x14ac:dyDescent="0.2">
      <c r="A1478" s="31"/>
      <c r="B1478" s="31"/>
      <c r="C1478" s="31"/>
      <c r="D1478" s="31"/>
      <c r="E1478" s="31"/>
      <c r="F1478" s="31"/>
    </row>
    <row r="1479" spans="1:6" x14ac:dyDescent="0.2">
      <c r="A1479" s="31"/>
      <c r="B1479" s="31"/>
      <c r="C1479" s="31"/>
      <c r="D1479" s="31"/>
      <c r="E1479" s="31"/>
      <c r="F1479" s="31"/>
    </row>
    <row r="1480" spans="1:6" x14ac:dyDescent="0.2">
      <c r="A1480" s="31"/>
      <c r="B1480" s="31"/>
      <c r="C1480" s="31"/>
      <c r="D1480" s="31"/>
      <c r="E1480" s="31"/>
      <c r="F1480" s="31"/>
    </row>
    <row r="1481" spans="1:6" x14ac:dyDescent="0.2">
      <c r="A1481" s="31"/>
      <c r="B1481" s="31"/>
      <c r="C1481" s="31"/>
      <c r="D1481" s="31"/>
      <c r="E1481" s="31"/>
      <c r="F1481" s="31"/>
    </row>
    <row r="1482" spans="1:6" x14ac:dyDescent="0.2">
      <c r="A1482" s="31"/>
      <c r="B1482" s="31"/>
      <c r="C1482" s="31"/>
      <c r="D1482" s="31"/>
      <c r="E1482" s="31"/>
      <c r="F1482" s="31"/>
    </row>
    <row r="1483" spans="1:6" x14ac:dyDescent="0.2">
      <c r="A1483" s="31"/>
      <c r="B1483" s="31"/>
      <c r="C1483" s="31"/>
      <c r="D1483" s="31"/>
      <c r="E1483" s="31"/>
      <c r="F1483" s="31"/>
    </row>
    <row r="1484" spans="1:6" x14ac:dyDescent="0.2">
      <c r="A1484" s="31"/>
      <c r="B1484" s="31"/>
      <c r="C1484" s="31"/>
      <c r="D1484" s="31"/>
      <c r="E1484" s="31"/>
      <c r="F1484" s="31"/>
    </row>
    <row r="1485" spans="1:6" x14ac:dyDescent="0.2">
      <c r="A1485" s="31"/>
      <c r="B1485" s="31"/>
      <c r="C1485" s="31"/>
      <c r="D1485" s="31"/>
      <c r="E1485" s="31"/>
      <c r="F1485" s="31"/>
    </row>
    <row r="1486" spans="1:6" x14ac:dyDescent="0.2">
      <c r="A1486" s="31"/>
      <c r="B1486" s="31"/>
      <c r="C1486" s="31"/>
      <c r="D1486" s="31"/>
      <c r="E1486" s="31"/>
      <c r="F1486" s="31"/>
    </row>
    <row r="1487" spans="1:6" x14ac:dyDescent="0.2">
      <c r="A1487" s="31"/>
      <c r="B1487" s="31"/>
      <c r="C1487" s="31"/>
      <c r="D1487" s="31"/>
      <c r="E1487" s="31"/>
      <c r="F1487" s="31"/>
    </row>
    <row r="1488" spans="1:6" x14ac:dyDescent="0.2">
      <c r="A1488" s="31"/>
      <c r="B1488" s="31"/>
      <c r="C1488" s="31"/>
      <c r="D1488" s="31"/>
      <c r="E1488" s="31"/>
      <c r="F1488" s="31"/>
    </row>
    <row r="1489" spans="1:6" x14ac:dyDescent="0.2">
      <c r="A1489" s="31"/>
      <c r="B1489" s="31"/>
      <c r="C1489" s="31"/>
      <c r="D1489" s="31"/>
      <c r="E1489" s="31"/>
      <c r="F1489" s="31"/>
    </row>
    <row r="1490" spans="1:6" x14ac:dyDescent="0.2">
      <c r="A1490" s="31"/>
      <c r="B1490" s="31"/>
      <c r="C1490" s="31"/>
      <c r="D1490" s="31"/>
      <c r="E1490" s="31"/>
      <c r="F1490" s="31"/>
    </row>
    <row r="1491" spans="1:6" x14ac:dyDescent="0.2">
      <c r="A1491" s="31"/>
      <c r="B1491" s="31"/>
      <c r="C1491" s="31"/>
      <c r="D1491" s="31"/>
      <c r="E1491" s="31"/>
      <c r="F1491" s="31"/>
    </row>
    <row r="1492" spans="1:6" x14ac:dyDescent="0.2">
      <c r="A1492" s="31"/>
      <c r="B1492" s="31"/>
      <c r="C1492" s="31"/>
      <c r="D1492" s="31"/>
      <c r="E1492" s="31"/>
      <c r="F1492" s="31"/>
    </row>
    <row r="1493" spans="1:6" x14ac:dyDescent="0.2">
      <c r="A1493" s="31"/>
      <c r="B1493" s="31"/>
      <c r="C1493" s="31"/>
      <c r="D1493" s="31"/>
      <c r="E1493" s="31"/>
      <c r="F1493" s="31"/>
    </row>
    <row r="1494" spans="1:6" x14ac:dyDescent="0.2">
      <c r="A1494" s="31"/>
      <c r="B1494" s="31"/>
      <c r="C1494" s="31"/>
      <c r="D1494" s="31"/>
      <c r="E1494" s="31"/>
      <c r="F1494" s="31"/>
    </row>
    <row r="1495" spans="1:6" x14ac:dyDescent="0.2">
      <c r="A1495" s="31"/>
      <c r="B1495" s="31"/>
      <c r="C1495" s="31"/>
      <c r="D1495" s="31"/>
      <c r="E1495" s="31"/>
      <c r="F1495" s="31"/>
    </row>
    <row r="1496" spans="1:6" x14ac:dyDescent="0.2">
      <c r="A1496" s="31"/>
      <c r="B1496" s="31"/>
      <c r="C1496" s="31"/>
      <c r="D1496" s="31"/>
      <c r="E1496" s="31"/>
      <c r="F1496" s="31"/>
    </row>
    <row r="1497" spans="1:6" x14ac:dyDescent="0.2">
      <c r="A1497" s="31"/>
      <c r="B1497" s="31"/>
      <c r="C1497" s="31"/>
      <c r="D1497" s="31"/>
      <c r="E1497" s="31"/>
      <c r="F1497" s="31"/>
    </row>
    <row r="1498" spans="1:6" x14ac:dyDescent="0.2">
      <c r="A1498" s="31"/>
      <c r="B1498" s="31"/>
      <c r="C1498" s="31"/>
      <c r="D1498" s="31"/>
      <c r="E1498" s="31"/>
      <c r="F1498" s="31"/>
    </row>
    <row r="1499" spans="1:6" x14ac:dyDescent="0.2">
      <c r="A1499" s="31"/>
      <c r="B1499" s="31"/>
      <c r="C1499" s="31"/>
      <c r="D1499" s="31"/>
      <c r="E1499" s="31"/>
      <c r="F1499" s="31"/>
    </row>
    <row r="1500" spans="1:6" x14ac:dyDescent="0.2">
      <c r="A1500" s="31"/>
      <c r="B1500" s="31"/>
      <c r="C1500" s="31"/>
      <c r="D1500" s="31"/>
      <c r="E1500" s="31"/>
      <c r="F1500" s="31"/>
    </row>
    <row r="1501" spans="1:6" x14ac:dyDescent="0.2">
      <c r="A1501" s="31"/>
      <c r="B1501" s="31"/>
      <c r="C1501" s="31"/>
      <c r="D1501" s="31"/>
      <c r="E1501" s="31"/>
      <c r="F1501" s="31"/>
    </row>
    <row r="1502" spans="1:6" x14ac:dyDescent="0.2">
      <c r="A1502" s="31"/>
      <c r="B1502" s="31"/>
      <c r="C1502" s="31"/>
      <c r="D1502" s="31"/>
      <c r="E1502" s="31"/>
      <c r="F1502" s="31"/>
    </row>
    <row r="1503" spans="1:6" x14ac:dyDescent="0.2">
      <c r="A1503" s="31"/>
      <c r="B1503" s="31"/>
      <c r="C1503" s="31"/>
      <c r="D1503" s="31"/>
      <c r="E1503" s="31"/>
      <c r="F1503" s="31"/>
    </row>
    <row r="1504" spans="1:6" x14ac:dyDescent="0.2">
      <c r="A1504" s="31"/>
      <c r="B1504" s="31"/>
      <c r="C1504" s="31"/>
      <c r="D1504" s="31"/>
      <c r="E1504" s="31"/>
      <c r="F1504" s="31"/>
    </row>
    <row r="1505" spans="1:6" x14ac:dyDescent="0.2">
      <c r="A1505" s="31"/>
      <c r="B1505" s="31"/>
      <c r="C1505" s="31"/>
      <c r="D1505" s="31"/>
      <c r="E1505" s="31"/>
      <c r="F1505" s="31"/>
    </row>
    <row r="1506" spans="1:6" x14ac:dyDescent="0.2">
      <c r="A1506" s="31"/>
      <c r="B1506" s="31"/>
      <c r="C1506" s="31"/>
      <c r="D1506" s="31"/>
      <c r="E1506" s="31"/>
      <c r="F1506" s="31"/>
    </row>
    <row r="1507" spans="1:6" x14ac:dyDescent="0.2">
      <c r="A1507" s="31"/>
      <c r="B1507" s="31"/>
      <c r="C1507" s="31"/>
      <c r="D1507" s="31"/>
      <c r="E1507" s="31"/>
      <c r="F1507" s="31"/>
    </row>
    <row r="1508" spans="1:6" x14ac:dyDescent="0.2">
      <c r="A1508" s="31"/>
      <c r="B1508" s="31"/>
      <c r="C1508" s="31"/>
      <c r="D1508" s="31"/>
      <c r="E1508" s="31"/>
      <c r="F1508" s="31"/>
    </row>
    <row r="1509" spans="1:6" x14ac:dyDescent="0.2">
      <c r="A1509" s="31"/>
      <c r="B1509" s="31"/>
      <c r="C1509" s="31"/>
      <c r="D1509" s="31"/>
      <c r="E1509" s="31"/>
      <c r="F1509" s="31"/>
    </row>
    <row r="1510" spans="1:6" x14ac:dyDescent="0.2">
      <c r="A1510" s="31"/>
      <c r="B1510" s="31"/>
      <c r="C1510" s="31"/>
      <c r="D1510" s="31"/>
      <c r="E1510" s="31"/>
      <c r="F1510" s="31"/>
    </row>
    <row r="1511" spans="1:6" x14ac:dyDescent="0.2">
      <c r="A1511" s="31"/>
      <c r="B1511" s="31"/>
      <c r="C1511" s="31"/>
      <c r="D1511" s="31"/>
      <c r="E1511" s="31"/>
      <c r="F1511" s="31"/>
    </row>
    <row r="1512" spans="1:6" x14ac:dyDescent="0.2">
      <c r="A1512" s="31"/>
      <c r="B1512" s="31"/>
      <c r="C1512" s="31"/>
      <c r="D1512" s="31"/>
      <c r="E1512" s="31"/>
      <c r="F1512" s="31"/>
    </row>
    <row r="1513" spans="1:6" x14ac:dyDescent="0.2">
      <c r="A1513" s="31"/>
      <c r="B1513" s="31"/>
      <c r="C1513" s="31"/>
      <c r="D1513" s="31"/>
      <c r="E1513" s="31"/>
      <c r="F1513" s="31"/>
    </row>
    <row r="1514" spans="1:6" x14ac:dyDescent="0.2">
      <c r="A1514" s="31"/>
      <c r="B1514" s="31"/>
      <c r="C1514" s="31"/>
      <c r="D1514" s="31"/>
      <c r="E1514" s="31"/>
      <c r="F1514" s="31"/>
    </row>
    <row r="1515" spans="1:6" x14ac:dyDescent="0.2">
      <c r="A1515" s="31"/>
      <c r="B1515" s="31"/>
      <c r="C1515" s="31"/>
      <c r="D1515" s="31"/>
      <c r="E1515" s="31"/>
      <c r="F1515" s="31"/>
    </row>
    <row r="1516" spans="1:6" x14ac:dyDescent="0.2">
      <c r="A1516" s="31"/>
      <c r="B1516" s="31"/>
      <c r="C1516" s="31"/>
      <c r="D1516" s="31"/>
      <c r="E1516" s="31"/>
      <c r="F1516" s="31"/>
    </row>
    <row r="1517" spans="1:6" x14ac:dyDescent="0.2">
      <c r="A1517" s="31"/>
      <c r="B1517" s="31"/>
      <c r="C1517" s="31"/>
      <c r="D1517" s="31"/>
      <c r="E1517" s="31"/>
      <c r="F1517" s="31"/>
    </row>
    <row r="1518" spans="1:6" x14ac:dyDescent="0.2">
      <c r="A1518" s="31"/>
      <c r="B1518" s="31"/>
      <c r="C1518" s="31"/>
      <c r="D1518" s="31"/>
      <c r="E1518" s="31"/>
      <c r="F1518" s="31"/>
    </row>
    <row r="1519" spans="1:6" x14ac:dyDescent="0.2">
      <c r="A1519" s="31"/>
      <c r="B1519" s="31"/>
      <c r="C1519" s="31"/>
      <c r="D1519" s="31"/>
      <c r="E1519" s="31"/>
      <c r="F1519" s="31"/>
    </row>
    <row r="1520" spans="1:6" x14ac:dyDescent="0.2">
      <c r="A1520" s="31"/>
      <c r="B1520" s="31"/>
      <c r="C1520" s="31"/>
      <c r="D1520" s="31"/>
      <c r="E1520" s="31"/>
      <c r="F1520" s="31"/>
    </row>
    <row r="1521" spans="1:6" x14ac:dyDescent="0.2">
      <c r="A1521" s="31"/>
      <c r="B1521" s="31"/>
      <c r="C1521" s="31"/>
      <c r="D1521" s="31"/>
      <c r="E1521" s="31"/>
      <c r="F1521" s="31"/>
    </row>
    <row r="1522" spans="1:6" x14ac:dyDescent="0.2">
      <c r="A1522" s="31"/>
      <c r="B1522" s="31"/>
      <c r="C1522" s="31"/>
      <c r="D1522" s="31"/>
      <c r="E1522" s="31"/>
      <c r="F1522" s="31"/>
    </row>
    <row r="1523" spans="1:6" x14ac:dyDescent="0.2">
      <c r="A1523" s="31"/>
      <c r="B1523" s="31"/>
      <c r="C1523" s="31"/>
      <c r="D1523" s="31"/>
      <c r="E1523" s="31"/>
      <c r="F1523" s="31"/>
    </row>
    <row r="1524" spans="1:6" x14ac:dyDescent="0.2">
      <c r="A1524" s="31"/>
      <c r="B1524" s="31"/>
      <c r="C1524" s="31"/>
      <c r="D1524" s="31"/>
      <c r="E1524" s="31"/>
      <c r="F1524" s="31"/>
    </row>
    <row r="1525" spans="1:6" x14ac:dyDescent="0.2">
      <c r="A1525" s="31"/>
      <c r="B1525" s="31"/>
      <c r="C1525" s="31"/>
      <c r="D1525" s="31"/>
      <c r="E1525" s="31"/>
      <c r="F1525" s="31"/>
    </row>
    <row r="1526" spans="1:6" x14ac:dyDescent="0.2">
      <c r="A1526" s="31"/>
      <c r="B1526" s="31"/>
      <c r="C1526" s="31"/>
      <c r="D1526" s="31"/>
      <c r="E1526" s="31"/>
      <c r="F1526" s="31"/>
    </row>
    <row r="1527" spans="1:6" x14ac:dyDescent="0.2">
      <c r="A1527" s="31"/>
      <c r="B1527" s="31"/>
      <c r="C1527" s="31"/>
      <c r="D1527" s="31"/>
      <c r="E1527" s="31"/>
      <c r="F1527" s="31"/>
    </row>
    <row r="1528" spans="1:6" x14ac:dyDescent="0.2">
      <c r="A1528" s="31"/>
      <c r="B1528" s="31"/>
      <c r="C1528" s="31"/>
      <c r="D1528" s="31"/>
      <c r="E1528" s="31"/>
      <c r="F1528" s="31"/>
    </row>
    <row r="1529" spans="1:6" x14ac:dyDescent="0.2">
      <c r="A1529" s="31"/>
      <c r="B1529" s="31"/>
      <c r="C1529" s="31"/>
      <c r="D1529" s="31"/>
      <c r="E1529" s="31"/>
      <c r="F1529" s="31"/>
    </row>
    <row r="1530" spans="1:6" x14ac:dyDescent="0.2">
      <c r="A1530" s="31"/>
      <c r="B1530" s="31"/>
      <c r="C1530" s="31"/>
      <c r="D1530" s="31"/>
      <c r="E1530" s="31"/>
      <c r="F1530" s="31"/>
    </row>
    <row r="1531" spans="1:6" x14ac:dyDescent="0.2">
      <c r="A1531" s="31"/>
      <c r="B1531" s="31"/>
      <c r="C1531" s="31"/>
      <c r="D1531" s="31"/>
      <c r="E1531" s="31"/>
      <c r="F1531" s="31"/>
    </row>
    <row r="1532" spans="1:6" x14ac:dyDescent="0.2">
      <c r="A1532" s="31"/>
      <c r="B1532" s="31"/>
      <c r="C1532" s="31"/>
      <c r="D1532" s="31"/>
      <c r="E1532" s="31"/>
      <c r="F1532" s="31"/>
    </row>
    <row r="1533" spans="1:6" x14ac:dyDescent="0.2">
      <c r="A1533" s="31"/>
      <c r="B1533" s="31"/>
      <c r="C1533" s="31"/>
      <c r="D1533" s="31"/>
      <c r="E1533" s="31"/>
      <c r="F1533" s="31"/>
    </row>
    <row r="1534" spans="1:6" x14ac:dyDescent="0.2">
      <c r="A1534" s="31"/>
      <c r="B1534" s="31"/>
      <c r="C1534" s="31"/>
      <c r="D1534" s="31"/>
      <c r="E1534" s="31"/>
      <c r="F1534" s="31"/>
    </row>
    <row r="1535" spans="1:6" x14ac:dyDescent="0.2">
      <c r="A1535" s="31"/>
      <c r="B1535" s="31"/>
      <c r="C1535" s="31"/>
      <c r="D1535" s="31"/>
      <c r="E1535" s="31"/>
      <c r="F1535" s="31"/>
    </row>
    <row r="1536" spans="1:6" x14ac:dyDescent="0.2">
      <c r="A1536" s="31"/>
      <c r="B1536" s="31"/>
      <c r="C1536" s="31"/>
      <c r="D1536" s="31"/>
      <c r="E1536" s="31"/>
      <c r="F1536" s="31"/>
    </row>
    <row r="1537" spans="1:6" x14ac:dyDescent="0.2">
      <c r="A1537" s="31"/>
      <c r="B1537" s="31"/>
      <c r="C1537" s="31"/>
      <c r="D1537" s="31"/>
      <c r="E1537" s="31"/>
      <c r="F1537" s="31"/>
    </row>
    <row r="1538" spans="1:6" x14ac:dyDescent="0.2">
      <c r="A1538" s="31"/>
      <c r="B1538" s="31"/>
      <c r="C1538" s="31"/>
      <c r="D1538" s="31"/>
      <c r="E1538" s="31"/>
      <c r="F1538" s="31"/>
    </row>
    <row r="1539" spans="1:6" x14ac:dyDescent="0.2">
      <c r="A1539" s="31"/>
      <c r="B1539" s="31"/>
      <c r="C1539" s="31"/>
      <c r="D1539" s="31"/>
      <c r="E1539" s="31"/>
      <c r="F1539" s="31"/>
    </row>
    <row r="1540" spans="1:6" x14ac:dyDescent="0.2">
      <c r="A1540" s="31"/>
      <c r="B1540" s="31"/>
      <c r="C1540" s="31"/>
      <c r="D1540" s="31"/>
      <c r="E1540" s="31"/>
      <c r="F1540" s="31"/>
    </row>
    <row r="1541" spans="1:6" x14ac:dyDescent="0.2">
      <c r="A1541" s="31"/>
      <c r="B1541" s="31"/>
      <c r="C1541" s="31"/>
      <c r="D1541" s="31"/>
      <c r="E1541" s="31"/>
      <c r="F1541" s="31"/>
    </row>
    <row r="1542" spans="1:6" x14ac:dyDescent="0.2">
      <c r="A1542" s="31"/>
      <c r="B1542" s="31"/>
      <c r="C1542" s="31"/>
      <c r="D1542" s="31"/>
      <c r="E1542" s="31"/>
      <c r="F1542" s="31"/>
    </row>
    <row r="1543" spans="1:6" x14ac:dyDescent="0.2">
      <c r="A1543" s="31"/>
      <c r="B1543" s="31"/>
      <c r="C1543" s="31"/>
      <c r="D1543" s="31"/>
      <c r="E1543" s="31"/>
      <c r="F1543" s="31"/>
    </row>
    <row r="1544" spans="1:6" x14ac:dyDescent="0.2">
      <c r="A1544" s="31"/>
      <c r="B1544" s="31"/>
      <c r="C1544" s="31"/>
      <c r="D1544" s="31"/>
      <c r="E1544" s="31"/>
      <c r="F1544" s="31"/>
    </row>
    <row r="1545" spans="1:6" x14ac:dyDescent="0.2">
      <c r="A1545" s="31"/>
      <c r="B1545" s="31"/>
      <c r="C1545" s="31"/>
      <c r="D1545" s="31"/>
      <c r="E1545" s="31"/>
      <c r="F1545" s="31"/>
    </row>
    <row r="1546" spans="1:6" x14ac:dyDescent="0.2">
      <c r="A1546" s="31"/>
      <c r="B1546" s="31"/>
      <c r="C1546" s="31"/>
      <c r="D1546" s="31"/>
      <c r="E1546" s="31"/>
      <c r="F1546" s="31"/>
    </row>
    <row r="1547" spans="1:6" x14ac:dyDescent="0.2">
      <c r="A1547" s="31"/>
      <c r="B1547" s="31"/>
      <c r="C1547" s="31"/>
      <c r="D1547" s="31"/>
      <c r="E1547" s="31"/>
      <c r="F1547" s="31"/>
    </row>
    <row r="1548" spans="1:6" x14ac:dyDescent="0.2">
      <c r="A1548" s="31"/>
      <c r="B1548" s="31"/>
      <c r="C1548" s="31"/>
      <c r="D1548" s="31"/>
      <c r="E1548" s="31"/>
      <c r="F1548" s="31"/>
    </row>
    <row r="1549" spans="1:6" x14ac:dyDescent="0.2">
      <c r="A1549" s="31"/>
      <c r="B1549" s="31"/>
      <c r="C1549" s="31"/>
      <c r="D1549" s="31"/>
      <c r="E1549" s="31"/>
      <c r="F1549" s="31"/>
    </row>
    <row r="1550" spans="1:6" x14ac:dyDescent="0.2">
      <c r="A1550" s="31"/>
      <c r="B1550" s="31"/>
      <c r="C1550" s="31"/>
      <c r="D1550" s="31"/>
      <c r="E1550" s="31"/>
      <c r="F1550" s="31"/>
    </row>
    <row r="1551" spans="1:6" x14ac:dyDescent="0.2">
      <c r="A1551" s="31"/>
      <c r="B1551" s="31"/>
      <c r="C1551" s="31"/>
      <c r="D1551" s="31"/>
      <c r="E1551" s="31"/>
      <c r="F1551" s="31"/>
    </row>
    <row r="1552" spans="1:6" x14ac:dyDescent="0.2">
      <c r="A1552" s="31"/>
      <c r="B1552" s="31"/>
      <c r="C1552" s="31"/>
      <c r="D1552" s="31"/>
      <c r="E1552" s="31"/>
      <c r="F1552" s="31"/>
    </row>
    <row r="1553" spans="1:6" x14ac:dyDescent="0.2">
      <c r="A1553" s="31"/>
      <c r="B1553" s="31"/>
      <c r="C1553" s="31"/>
      <c r="D1553" s="31"/>
      <c r="E1553" s="31"/>
      <c r="F1553" s="31"/>
    </row>
    <row r="1554" spans="1:6" x14ac:dyDescent="0.2">
      <c r="A1554" s="31"/>
      <c r="B1554" s="31"/>
      <c r="C1554" s="31"/>
      <c r="D1554" s="31"/>
      <c r="E1554" s="31"/>
      <c r="F1554" s="31"/>
    </row>
    <row r="1555" spans="1:6" x14ac:dyDescent="0.2">
      <c r="A1555" s="31"/>
      <c r="B1555" s="31"/>
      <c r="C1555" s="31"/>
      <c r="D1555" s="31"/>
      <c r="E1555" s="31"/>
      <c r="F1555" s="31"/>
    </row>
    <row r="1556" spans="1:6" x14ac:dyDescent="0.2">
      <c r="A1556" s="31"/>
      <c r="B1556" s="31"/>
      <c r="C1556" s="31"/>
      <c r="D1556" s="31"/>
      <c r="E1556" s="31"/>
      <c r="F1556" s="31"/>
    </row>
    <row r="1557" spans="1:6" x14ac:dyDescent="0.2">
      <c r="A1557" s="31"/>
      <c r="B1557" s="31"/>
      <c r="C1557" s="31"/>
      <c r="D1557" s="31"/>
      <c r="E1557" s="31"/>
      <c r="F1557" s="31"/>
    </row>
    <row r="1558" spans="1:6" x14ac:dyDescent="0.2">
      <c r="A1558" s="31"/>
      <c r="B1558" s="31"/>
      <c r="C1558" s="31"/>
      <c r="D1558" s="31"/>
      <c r="E1558" s="31"/>
      <c r="F1558" s="31"/>
    </row>
    <row r="1559" spans="1:6" x14ac:dyDescent="0.2">
      <c r="A1559" s="31"/>
      <c r="B1559" s="31"/>
      <c r="C1559" s="31"/>
      <c r="D1559" s="31"/>
      <c r="E1559" s="31"/>
      <c r="F1559" s="31"/>
    </row>
    <row r="1560" spans="1:6" x14ac:dyDescent="0.2">
      <c r="A1560" s="31"/>
      <c r="B1560" s="31"/>
      <c r="C1560" s="31"/>
      <c r="D1560" s="31"/>
      <c r="E1560" s="31"/>
      <c r="F1560" s="31"/>
    </row>
    <row r="1561" spans="1:6" x14ac:dyDescent="0.2">
      <c r="A1561" s="31"/>
      <c r="B1561" s="31"/>
      <c r="C1561" s="31"/>
      <c r="D1561" s="31"/>
      <c r="E1561" s="31"/>
      <c r="F1561" s="31"/>
    </row>
    <row r="1562" spans="1:6" x14ac:dyDescent="0.2">
      <c r="A1562" s="31"/>
      <c r="B1562" s="31"/>
      <c r="C1562" s="31"/>
      <c r="D1562" s="31"/>
      <c r="E1562" s="31"/>
      <c r="F1562" s="31"/>
    </row>
    <row r="1563" spans="1:6" x14ac:dyDescent="0.2">
      <c r="A1563" s="31"/>
      <c r="B1563" s="31"/>
      <c r="C1563" s="31"/>
      <c r="D1563" s="31"/>
      <c r="E1563" s="31"/>
      <c r="F1563" s="31"/>
    </row>
    <row r="1564" spans="1:6" x14ac:dyDescent="0.2">
      <c r="A1564" s="31"/>
      <c r="B1564" s="31"/>
      <c r="C1564" s="31"/>
      <c r="D1564" s="31"/>
      <c r="E1564" s="31"/>
      <c r="F1564" s="31"/>
    </row>
    <row r="1565" spans="1:6" x14ac:dyDescent="0.2">
      <c r="A1565" s="31"/>
      <c r="B1565" s="31"/>
      <c r="C1565" s="31"/>
      <c r="D1565" s="31"/>
      <c r="E1565" s="31"/>
      <c r="F1565" s="31"/>
    </row>
    <row r="1566" spans="1:6" x14ac:dyDescent="0.2">
      <c r="A1566" s="31"/>
      <c r="B1566" s="31"/>
      <c r="C1566" s="31"/>
      <c r="D1566" s="31"/>
      <c r="E1566" s="31"/>
      <c r="F1566" s="31"/>
    </row>
    <row r="1567" spans="1:6" x14ac:dyDescent="0.2">
      <c r="A1567" s="31"/>
      <c r="B1567" s="31"/>
      <c r="C1567" s="31"/>
      <c r="D1567" s="31"/>
      <c r="E1567" s="31"/>
      <c r="F1567" s="31"/>
    </row>
    <row r="1568" spans="1:6" x14ac:dyDescent="0.2">
      <c r="A1568" s="31"/>
      <c r="B1568" s="31"/>
      <c r="C1568" s="31"/>
      <c r="D1568" s="31"/>
      <c r="E1568" s="31"/>
      <c r="F1568" s="31"/>
    </row>
    <row r="1569" spans="1:6" x14ac:dyDescent="0.2">
      <c r="A1569" s="31"/>
      <c r="B1569" s="31"/>
      <c r="C1569" s="31"/>
      <c r="D1569" s="31"/>
      <c r="E1569" s="31"/>
      <c r="F1569" s="31"/>
    </row>
    <row r="1570" spans="1:6" x14ac:dyDescent="0.2">
      <c r="A1570" s="31"/>
      <c r="B1570" s="31"/>
      <c r="C1570" s="31"/>
      <c r="D1570" s="31"/>
      <c r="E1570" s="31"/>
      <c r="F1570" s="31"/>
    </row>
    <row r="1571" spans="1:6" x14ac:dyDescent="0.2">
      <c r="A1571" s="31"/>
      <c r="B1571" s="31"/>
      <c r="C1571" s="31"/>
      <c r="D1571" s="31"/>
      <c r="E1571" s="31"/>
      <c r="F1571" s="31"/>
    </row>
    <row r="1572" spans="1:6" x14ac:dyDescent="0.2">
      <c r="A1572" s="31"/>
      <c r="B1572" s="31"/>
      <c r="C1572" s="31"/>
      <c r="D1572" s="31"/>
      <c r="E1572" s="31"/>
      <c r="F1572" s="31"/>
    </row>
    <row r="1573" spans="1:6" x14ac:dyDescent="0.2">
      <c r="A1573" s="31"/>
      <c r="B1573" s="31"/>
      <c r="C1573" s="31"/>
      <c r="D1573" s="31"/>
      <c r="E1573" s="31"/>
      <c r="F1573" s="31"/>
    </row>
    <row r="1574" spans="1:6" x14ac:dyDescent="0.2">
      <c r="A1574" s="31"/>
      <c r="B1574" s="31"/>
      <c r="C1574" s="31"/>
      <c r="D1574" s="31"/>
      <c r="E1574" s="31"/>
      <c r="F1574" s="31"/>
    </row>
    <row r="1575" spans="1:6" x14ac:dyDescent="0.2">
      <c r="A1575" s="31"/>
      <c r="B1575" s="31"/>
      <c r="C1575" s="31"/>
      <c r="D1575" s="31"/>
      <c r="E1575" s="31"/>
      <c r="F1575" s="31"/>
    </row>
    <row r="1576" spans="1:6" x14ac:dyDescent="0.2">
      <c r="A1576" s="31"/>
      <c r="B1576" s="31"/>
      <c r="C1576" s="31"/>
      <c r="D1576" s="31"/>
      <c r="E1576" s="31"/>
      <c r="F1576" s="31"/>
    </row>
    <row r="1577" spans="1:6" x14ac:dyDescent="0.2">
      <c r="A1577" s="31"/>
      <c r="B1577" s="31"/>
      <c r="C1577" s="31"/>
      <c r="D1577" s="31"/>
      <c r="E1577" s="31"/>
      <c r="F1577" s="31"/>
    </row>
    <row r="1578" spans="1:6" x14ac:dyDescent="0.2">
      <c r="A1578" s="31"/>
      <c r="B1578" s="31"/>
      <c r="C1578" s="31"/>
      <c r="D1578" s="31"/>
      <c r="E1578" s="31"/>
      <c r="F1578" s="31"/>
    </row>
    <row r="1579" spans="1:6" x14ac:dyDescent="0.2">
      <c r="A1579" s="31"/>
      <c r="B1579" s="31"/>
      <c r="C1579" s="31"/>
      <c r="D1579" s="31"/>
      <c r="E1579" s="31"/>
      <c r="F1579" s="31"/>
    </row>
    <row r="1580" spans="1:6" x14ac:dyDescent="0.2">
      <c r="A1580" s="31"/>
      <c r="B1580" s="31"/>
      <c r="C1580" s="31"/>
      <c r="D1580" s="31"/>
      <c r="E1580" s="31"/>
      <c r="F1580" s="31"/>
    </row>
    <row r="1581" spans="1:6" x14ac:dyDescent="0.2">
      <c r="A1581" s="31"/>
      <c r="B1581" s="31"/>
      <c r="C1581" s="31"/>
      <c r="D1581" s="31"/>
      <c r="E1581" s="31"/>
      <c r="F1581" s="31"/>
    </row>
    <row r="1582" spans="1:6" x14ac:dyDescent="0.2">
      <c r="A1582" s="31"/>
      <c r="B1582" s="31"/>
      <c r="C1582" s="31"/>
      <c r="D1582" s="31"/>
      <c r="E1582" s="31"/>
      <c r="F1582" s="31"/>
    </row>
    <row r="1583" spans="1:6" x14ac:dyDescent="0.2">
      <c r="A1583" s="31"/>
      <c r="B1583" s="31"/>
      <c r="C1583" s="31"/>
      <c r="D1583" s="31"/>
      <c r="E1583" s="31"/>
      <c r="F1583" s="31"/>
    </row>
    <row r="1584" spans="1:6" x14ac:dyDescent="0.2">
      <c r="A1584" s="31"/>
      <c r="B1584" s="31"/>
      <c r="C1584" s="31"/>
      <c r="D1584" s="31"/>
      <c r="E1584" s="31"/>
      <c r="F1584" s="31"/>
    </row>
    <row r="1585" spans="1:6" x14ac:dyDescent="0.2">
      <c r="A1585" s="31"/>
      <c r="B1585" s="31"/>
      <c r="C1585" s="31"/>
      <c r="D1585" s="31"/>
      <c r="E1585" s="31"/>
      <c r="F1585" s="31"/>
    </row>
    <row r="1586" spans="1:6" x14ac:dyDescent="0.2">
      <c r="A1586" s="31"/>
      <c r="B1586" s="31"/>
      <c r="C1586" s="31"/>
      <c r="D1586" s="31"/>
      <c r="E1586" s="31"/>
      <c r="F1586" s="31"/>
    </row>
    <row r="1587" spans="1:6" x14ac:dyDescent="0.2">
      <c r="A1587" s="31"/>
      <c r="B1587" s="31"/>
      <c r="C1587" s="31"/>
      <c r="D1587" s="31"/>
      <c r="E1587" s="31"/>
      <c r="F1587" s="31"/>
    </row>
    <row r="1588" spans="1:6" x14ac:dyDescent="0.2">
      <c r="A1588" s="31"/>
      <c r="B1588" s="31"/>
      <c r="C1588" s="31"/>
      <c r="D1588" s="31"/>
      <c r="E1588" s="31"/>
      <c r="F1588" s="31"/>
    </row>
    <row r="1589" spans="1:6" x14ac:dyDescent="0.2">
      <c r="A1589" s="31"/>
      <c r="B1589" s="31"/>
      <c r="C1589" s="31"/>
      <c r="D1589" s="31"/>
      <c r="E1589" s="31"/>
      <c r="F1589" s="31"/>
    </row>
    <row r="1590" spans="1:6" x14ac:dyDescent="0.2">
      <c r="A1590" s="31"/>
      <c r="B1590" s="31"/>
      <c r="C1590" s="31"/>
      <c r="D1590" s="31"/>
      <c r="E1590" s="31"/>
      <c r="F1590" s="31"/>
    </row>
    <row r="1591" spans="1:6" x14ac:dyDescent="0.2">
      <c r="A1591" s="31"/>
      <c r="B1591" s="31"/>
      <c r="C1591" s="31"/>
      <c r="D1591" s="31"/>
      <c r="E1591" s="31"/>
      <c r="F1591" s="31"/>
    </row>
    <row r="1592" spans="1:6" x14ac:dyDescent="0.2">
      <c r="A1592" s="31"/>
      <c r="B1592" s="31"/>
      <c r="C1592" s="31"/>
      <c r="D1592" s="31"/>
      <c r="E1592" s="31"/>
      <c r="F1592" s="31"/>
    </row>
    <row r="1593" spans="1:6" x14ac:dyDescent="0.2">
      <c r="A1593" s="31"/>
      <c r="B1593" s="31"/>
      <c r="C1593" s="31"/>
      <c r="D1593" s="31"/>
      <c r="E1593" s="31"/>
      <c r="F1593" s="31"/>
    </row>
    <row r="1594" spans="1:6" x14ac:dyDescent="0.2">
      <c r="A1594" s="31"/>
      <c r="B1594" s="31"/>
      <c r="C1594" s="31"/>
      <c r="D1594" s="31"/>
      <c r="E1594" s="31"/>
      <c r="F1594" s="31"/>
    </row>
    <row r="1595" spans="1:6" x14ac:dyDescent="0.2">
      <c r="A1595" s="31"/>
      <c r="B1595" s="31"/>
      <c r="C1595" s="31"/>
      <c r="D1595" s="31"/>
      <c r="E1595" s="31"/>
      <c r="F1595" s="31"/>
    </row>
    <row r="1596" spans="1:6" x14ac:dyDescent="0.2">
      <c r="A1596" s="31"/>
      <c r="B1596" s="31"/>
      <c r="C1596" s="31"/>
      <c r="D1596" s="31"/>
      <c r="E1596" s="31"/>
      <c r="F1596" s="31"/>
    </row>
    <row r="1597" spans="1:6" x14ac:dyDescent="0.2">
      <c r="A1597" s="31"/>
      <c r="B1597" s="31"/>
      <c r="C1597" s="31"/>
      <c r="D1597" s="31"/>
      <c r="E1597" s="31"/>
      <c r="F1597" s="31"/>
    </row>
    <row r="1598" spans="1:6" x14ac:dyDescent="0.2">
      <c r="A1598" s="31"/>
      <c r="B1598" s="31"/>
      <c r="C1598" s="31"/>
      <c r="D1598" s="31"/>
      <c r="E1598" s="31"/>
      <c r="F1598" s="31"/>
    </row>
    <row r="1599" spans="1:6" x14ac:dyDescent="0.2">
      <c r="A1599" s="31"/>
      <c r="B1599" s="31"/>
      <c r="C1599" s="31"/>
      <c r="D1599" s="31"/>
      <c r="E1599" s="31"/>
      <c r="F1599" s="31"/>
    </row>
    <row r="1600" spans="1:6" x14ac:dyDescent="0.2">
      <c r="A1600" s="31"/>
      <c r="B1600" s="31"/>
      <c r="C1600" s="31"/>
      <c r="D1600" s="31"/>
      <c r="E1600" s="31"/>
      <c r="F1600" s="31"/>
    </row>
    <row r="1601" spans="1:6" x14ac:dyDescent="0.2">
      <c r="A1601" s="31"/>
      <c r="B1601" s="31"/>
      <c r="C1601" s="31"/>
      <c r="D1601" s="31"/>
      <c r="E1601" s="31"/>
      <c r="F1601" s="31"/>
    </row>
    <row r="1602" spans="1:6" x14ac:dyDescent="0.2">
      <c r="A1602" s="31"/>
      <c r="B1602" s="31"/>
      <c r="C1602" s="31"/>
      <c r="D1602" s="31"/>
      <c r="E1602" s="31"/>
      <c r="F1602" s="31"/>
    </row>
    <row r="1603" spans="1:6" x14ac:dyDescent="0.2">
      <c r="A1603" s="31"/>
      <c r="B1603" s="31"/>
      <c r="C1603" s="31"/>
      <c r="D1603" s="31"/>
      <c r="E1603" s="31"/>
      <c r="F1603" s="31"/>
    </row>
    <row r="1604" spans="1:6" x14ac:dyDescent="0.2">
      <c r="A1604" s="31"/>
      <c r="B1604" s="31"/>
      <c r="C1604" s="31"/>
      <c r="D1604" s="31"/>
      <c r="E1604" s="31"/>
      <c r="F1604" s="31"/>
    </row>
    <row r="1605" spans="1:6" x14ac:dyDescent="0.2">
      <c r="A1605" s="31"/>
      <c r="B1605" s="31"/>
      <c r="C1605" s="31"/>
      <c r="D1605" s="31"/>
      <c r="E1605" s="31"/>
      <c r="F1605" s="31"/>
    </row>
    <row r="1606" spans="1:6" x14ac:dyDescent="0.2">
      <c r="A1606" s="31"/>
      <c r="B1606" s="31"/>
      <c r="C1606" s="31"/>
      <c r="D1606" s="31"/>
      <c r="E1606" s="31"/>
      <c r="F1606" s="31"/>
    </row>
    <row r="1607" spans="1:6" x14ac:dyDescent="0.2">
      <c r="A1607" s="31"/>
      <c r="B1607" s="31"/>
      <c r="C1607" s="31"/>
      <c r="D1607" s="31"/>
      <c r="E1607" s="31"/>
      <c r="F1607" s="31"/>
    </row>
    <row r="1608" spans="1:6" x14ac:dyDescent="0.2">
      <c r="A1608" s="31"/>
      <c r="B1608" s="31"/>
      <c r="C1608" s="31"/>
      <c r="D1608" s="31"/>
      <c r="E1608" s="31"/>
      <c r="F1608" s="31"/>
    </row>
    <row r="1609" spans="1:6" x14ac:dyDescent="0.2">
      <c r="A1609" s="31"/>
      <c r="B1609" s="31"/>
      <c r="C1609" s="31"/>
      <c r="D1609" s="31"/>
      <c r="E1609" s="31"/>
      <c r="F1609" s="31"/>
    </row>
    <row r="1610" spans="1:6" x14ac:dyDescent="0.2">
      <c r="A1610" s="31"/>
      <c r="B1610" s="31"/>
      <c r="C1610" s="31"/>
      <c r="D1610" s="31"/>
      <c r="E1610" s="31"/>
      <c r="F1610" s="31"/>
    </row>
    <row r="1611" spans="1:6" x14ac:dyDescent="0.2">
      <c r="A1611" s="31"/>
      <c r="B1611" s="31"/>
      <c r="C1611" s="31"/>
      <c r="D1611" s="31"/>
      <c r="E1611" s="31"/>
      <c r="F1611" s="31"/>
    </row>
    <row r="1612" spans="1:6" x14ac:dyDescent="0.2">
      <c r="A1612" s="31"/>
      <c r="B1612" s="31"/>
      <c r="C1612" s="31"/>
      <c r="D1612" s="31"/>
      <c r="E1612" s="31"/>
      <c r="F1612" s="31"/>
    </row>
    <row r="1613" spans="1:6" x14ac:dyDescent="0.2">
      <c r="A1613" s="31"/>
      <c r="B1613" s="31"/>
      <c r="C1613" s="31"/>
      <c r="D1613" s="31"/>
      <c r="E1613" s="31"/>
      <c r="F1613" s="31"/>
    </row>
    <row r="1614" spans="1:6" x14ac:dyDescent="0.2">
      <c r="A1614" s="31"/>
      <c r="B1614" s="31"/>
      <c r="C1614" s="31"/>
      <c r="D1614" s="31"/>
      <c r="E1614" s="31"/>
      <c r="F1614" s="31"/>
    </row>
    <row r="1615" spans="1:6" x14ac:dyDescent="0.2">
      <c r="A1615" s="31"/>
      <c r="B1615" s="31"/>
      <c r="C1615" s="31"/>
      <c r="D1615" s="31"/>
      <c r="E1615" s="31"/>
      <c r="F1615" s="31"/>
    </row>
    <row r="1616" spans="1:6" x14ac:dyDescent="0.2">
      <c r="A1616" s="31"/>
      <c r="B1616" s="31"/>
      <c r="C1616" s="31"/>
      <c r="D1616" s="31"/>
      <c r="E1616" s="31"/>
      <c r="F1616" s="31"/>
    </row>
    <row r="1617" spans="1:6" x14ac:dyDescent="0.2">
      <c r="A1617" s="31"/>
      <c r="B1617" s="31"/>
      <c r="C1617" s="31"/>
      <c r="D1617" s="31"/>
      <c r="E1617" s="31"/>
      <c r="F1617" s="31"/>
    </row>
    <row r="1618" spans="1:6" x14ac:dyDescent="0.2">
      <c r="A1618" s="31"/>
      <c r="B1618" s="31"/>
      <c r="C1618" s="31"/>
      <c r="D1618" s="31"/>
      <c r="E1618" s="31"/>
      <c r="F1618" s="31"/>
    </row>
    <row r="1619" spans="1:6" x14ac:dyDescent="0.2">
      <c r="A1619" s="31"/>
      <c r="B1619" s="31"/>
      <c r="C1619" s="31"/>
      <c r="D1619" s="31"/>
      <c r="E1619" s="31"/>
      <c r="F1619" s="31"/>
    </row>
    <row r="1620" spans="1:6" x14ac:dyDescent="0.2">
      <c r="A1620" s="31"/>
      <c r="B1620" s="31"/>
      <c r="C1620" s="31"/>
      <c r="D1620" s="31"/>
      <c r="E1620" s="31"/>
      <c r="F1620" s="31"/>
    </row>
    <row r="1621" spans="1:6" x14ac:dyDescent="0.2">
      <c r="A1621" s="31"/>
      <c r="B1621" s="31"/>
      <c r="C1621" s="31"/>
      <c r="D1621" s="31"/>
      <c r="E1621" s="31"/>
      <c r="F1621" s="31"/>
    </row>
    <row r="1622" spans="1:6" x14ac:dyDescent="0.2">
      <c r="A1622" s="31"/>
      <c r="B1622" s="31"/>
      <c r="C1622" s="31"/>
      <c r="D1622" s="31"/>
      <c r="E1622" s="31"/>
      <c r="F1622" s="31"/>
    </row>
    <row r="1623" spans="1:6" x14ac:dyDescent="0.2">
      <c r="A1623" s="31"/>
      <c r="B1623" s="31"/>
      <c r="C1623" s="31"/>
      <c r="D1623" s="31"/>
      <c r="E1623" s="31"/>
      <c r="F1623" s="31"/>
    </row>
    <row r="1624" spans="1:6" x14ac:dyDescent="0.2">
      <c r="A1624" s="31"/>
      <c r="B1624" s="31"/>
      <c r="C1624" s="31"/>
      <c r="D1624" s="31"/>
      <c r="E1624" s="31"/>
      <c r="F1624" s="31"/>
    </row>
    <row r="1625" spans="1:6" x14ac:dyDescent="0.2">
      <c r="A1625" s="31"/>
      <c r="B1625" s="31"/>
      <c r="C1625" s="31"/>
      <c r="D1625" s="31"/>
      <c r="E1625" s="31"/>
      <c r="F1625" s="31"/>
    </row>
    <row r="1626" spans="1:6" x14ac:dyDescent="0.2">
      <c r="A1626" s="31"/>
      <c r="B1626" s="31"/>
      <c r="C1626" s="31"/>
      <c r="D1626" s="31"/>
      <c r="E1626" s="31"/>
      <c r="F1626" s="31"/>
    </row>
    <row r="1627" spans="1:6" x14ac:dyDescent="0.2">
      <c r="A1627" s="31"/>
      <c r="B1627" s="31"/>
      <c r="C1627" s="31"/>
      <c r="D1627" s="31"/>
      <c r="E1627" s="31"/>
      <c r="F1627" s="31"/>
    </row>
    <row r="1628" spans="1:6" x14ac:dyDescent="0.2">
      <c r="A1628" s="31"/>
      <c r="B1628" s="31"/>
      <c r="C1628" s="31"/>
      <c r="D1628" s="31"/>
      <c r="E1628" s="31"/>
      <c r="F1628" s="31"/>
    </row>
    <row r="1629" spans="1:6" x14ac:dyDescent="0.2">
      <c r="A1629" s="31"/>
      <c r="B1629" s="31"/>
      <c r="C1629" s="31"/>
      <c r="D1629" s="31"/>
      <c r="E1629" s="31"/>
      <c r="F1629" s="31"/>
    </row>
    <row r="1630" spans="1:6" x14ac:dyDescent="0.2">
      <c r="A1630" s="31"/>
      <c r="B1630" s="31"/>
      <c r="C1630" s="31"/>
      <c r="D1630" s="31"/>
      <c r="E1630" s="31"/>
      <c r="F1630" s="31"/>
    </row>
    <row r="1631" spans="1:6" x14ac:dyDescent="0.2">
      <c r="A1631" s="31"/>
      <c r="B1631" s="31"/>
      <c r="C1631" s="31"/>
      <c r="D1631" s="31"/>
      <c r="E1631" s="31"/>
      <c r="F1631" s="31"/>
    </row>
    <row r="1632" spans="1:6" x14ac:dyDescent="0.2">
      <c r="A1632" s="31"/>
      <c r="B1632" s="31"/>
      <c r="C1632" s="31"/>
      <c r="D1632" s="31"/>
      <c r="E1632" s="31"/>
      <c r="F1632" s="31"/>
    </row>
    <row r="1633" spans="1:6" x14ac:dyDescent="0.2">
      <c r="A1633" s="31"/>
      <c r="B1633" s="31"/>
      <c r="C1633" s="31"/>
      <c r="D1633" s="31"/>
      <c r="E1633" s="31"/>
      <c r="F1633" s="31"/>
    </row>
    <row r="1634" spans="1:6" x14ac:dyDescent="0.2">
      <c r="A1634" s="31"/>
      <c r="B1634" s="31"/>
      <c r="C1634" s="31"/>
      <c r="D1634" s="31"/>
      <c r="E1634" s="31"/>
      <c r="F1634" s="31"/>
    </row>
    <row r="1635" spans="1:6" x14ac:dyDescent="0.2">
      <c r="A1635" s="31"/>
      <c r="B1635" s="31"/>
      <c r="C1635" s="31"/>
      <c r="D1635" s="31"/>
      <c r="E1635" s="31"/>
      <c r="F1635" s="31"/>
    </row>
    <row r="1636" spans="1:6" x14ac:dyDescent="0.2">
      <c r="A1636" s="31"/>
      <c r="B1636" s="31"/>
      <c r="C1636" s="31"/>
      <c r="D1636" s="31"/>
      <c r="E1636" s="31"/>
      <c r="F1636" s="31"/>
    </row>
    <row r="1637" spans="1:6" x14ac:dyDescent="0.2">
      <c r="A1637" s="31"/>
      <c r="B1637" s="31"/>
      <c r="C1637" s="31"/>
      <c r="D1637" s="31"/>
      <c r="E1637" s="31"/>
      <c r="F1637" s="31"/>
    </row>
    <row r="1638" spans="1:6" x14ac:dyDescent="0.2">
      <c r="A1638" s="31"/>
      <c r="B1638" s="31"/>
      <c r="C1638" s="31"/>
      <c r="D1638" s="31"/>
      <c r="E1638" s="31"/>
      <c r="F1638" s="31"/>
    </row>
    <row r="1639" spans="1:6" x14ac:dyDescent="0.2">
      <c r="A1639" s="31"/>
      <c r="B1639" s="31"/>
      <c r="C1639" s="31"/>
      <c r="D1639" s="31"/>
      <c r="E1639" s="31"/>
      <c r="F1639" s="31"/>
    </row>
    <row r="1640" spans="1:6" x14ac:dyDescent="0.2">
      <c r="A1640" s="31"/>
      <c r="B1640" s="31"/>
      <c r="C1640" s="31"/>
      <c r="D1640" s="31"/>
      <c r="E1640" s="31"/>
      <c r="F1640" s="31"/>
    </row>
    <row r="1641" spans="1:6" x14ac:dyDescent="0.2">
      <c r="A1641" s="31"/>
      <c r="B1641" s="31"/>
      <c r="C1641" s="31"/>
      <c r="D1641" s="31"/>
      <c r="E1641" s="31"/>
      <c r="F1641" s="31"/>
    </row>
    <row r="1642" spans="1:6" x14ac:dyDescent="0.2">
      <c r="A1642" s="31"/>
      <c r="B1642" s="31"/>
      <c r="C1642" s="31"/>
      <c r="D1642" s="31"/>
      <c r="E1642" s="31"/>
      <c r="F1642" s="31"/>
    </row>
    <row r="1643" spans="1:6" x14ac:dyDescent="0.2">
      <c r="A1643" s="31"/>
      <c r="B1643" s="31"/>
      <c r="C1643" s="31"/>
      <c r="D1643" s="31"/>
      <c r="E1643" s="31"/>
      <c r="F1643" s="31"/>
    </row>
    <row r="1644" spans="1:6" x14ac:dyDescent="0.2">
      <c r="A1644" s="31"/>
      <c r="B1644" s="31"/>
      <c r="C1644" s="31"/>
      <c r="D1644" s="31"/>
      <c r="E1644" s="31"/>
      <c r="F1644" s="31"/>
    </row>
    <row r="1645" spans="1:6" x14ac:dyDescent="0.2">
      <c r="A1645" s="31"/>
      <c r="B1645" s="31"/>
      <c r="C1645" s="31"/>
      <c r="D1645" s="31"/>
      <c r="E1645" s="31"/>
      <c r="F1645" s="31"/>
    </row>
    <row r="1646" spans="1:6" x14ac:dyDescent="0.2">
      <c r="A1646" s="31"/>
      <c r="B1646" s="31"/>
      <c r="C1646" s="31"/>
      <c r="D1646" s="31"/>
      <c r="E1646" s="31"/>
      <c r="F1646" s="31"/>
    </row>
    <row r="1647" spans="1:6" x14ac:dyDescent="0.2">
      <c r="A1647" s="31"/>
      <c r="B1647" s="31"/>
      <c r="C1647" s="31"/>
      <c r="D1647" s="31"/>
      <c r="E1647" s="31"/>
      <c r="F1647" s="31"/>
    </row>
    <row r="1648" spans="1:6" x14ac:dyDescent="0.2">
      <c r="A1648" s="31"/>
      <c r="B1648" s="31"/>
      <c r="C1648" s="31"/>
      <c r="D1648" s="31"/>
      <c r="E1648" s="31"/>
      <c r="F1648" s="31"/>
    </row>
    <row r="1649" spans="1:6" x14ac:dyDescent="0.2">
      <c r="A1649" s="31"/>
      <c r="B1649" s="31"/>
      <c r="C1649" s="31"/>
      <c r="D1649" s="31"/>
      <c r="E1649" s="31"/>
      <c r="F1649" s="31"/>
    </row>
    <row r="1650" spans="1:6" x14ac:dyDescent="0.2">
      <c r="A1650" s="31"/>
      <c r="B1650" s="31"/>
      <c r="C1650" s="31"/>
      <c r="D1650" s="31"/>
      <c r="E1650" s="31"/>
      <c r="F1650" s="31"/>
    </row>
    <row r="1651" spans="1:6" x14ac:dyDescent="0.2">
      <c r="A1651" s="31"/>
      <c r="B1651" s="31"/>
      <c r="C1651" s="31"/>
      <c r="D1651" s="31"/>
      <c r="E1651" s="31"/>
      <c r="F1651" s="31"/>
    </row>
    <row r="1652" spans="1:6" x14ac:dyDescent="0.2">
      <c r="A1652" s="31"/>
      <c r="B1652" s="31"/>
      <c r="C1652" s="31"/>
      <c r="D1652" s="31"/>
      <c r="E1652" s="31"/>
      <c r="F1652" s="31"/>
    </row>
    <row r="1653" spans="1:6" x14ac:dyDescent="0.2">
      <c r="A1653" s="31"/>
      <c r="B1653" s="31"/>
      <c r="C1653" s="31"/>
      <c r="D1653" s="31"/>
      <c r="E1653" s="31"/>
      <c r="F1653" s="31"/>
    </row>
    <row r="1654" spans="1:6" x14ac:dyDescent="0.2">
      <c r="A1654" s="31"/>
      <c r="B1654" s="31"/>
      <c r="C1654" s="31"/>
      <c r="D1654" s="31"/>
      <c r="E1654" s="31"/>
      <c r="F1654" s="31"/>
    </row>
    <row r="1655" spans="1:6" x14ac:dyDescent="0.2">
      <c r="A1655" s="31"/>
      <c r="B1655" s="31"/>
      <c r="C1655" s="31"/>
      <c r="D1655" s="31"/>
      <c r="E1655" s="31"/>
      <c r="F1655" s="31"/>
    </row>
    <row r="1656" spans="1:6" x14ac:dyDescent="0.2">
      <c r="A1656" s="31"/>
      <c r="B1656" s="31"/>
      <c r="C1656" s="31"/>
      <c r="D1656" s="31"/>
      <c r="E1656" s="31"/>
      <c r="F1656" s="31"/>
    </row>
    <row r="1657" spans="1:6" x14ac:dyDescent="0.2">
      <c r="A1657" s="31"/>
      <c r="B1657" s="31"/>
      <c r="C1657" s="31"/>
      <c r="D1657" s="31"/>
      <c r="E1657" s="31"/>
      <c r="F1657" s="31"/>
    </row>
    <row r="1658" spans="1:6" x14ac:dyDescent="0.2">
      <c r="A1658" s="31"/>
      <c r="B1658" s="31"/>
      <c r="C1658" s="31"/>
      <c r="D1658" s="31"/>
      <c r="E1658" s="31"/>
      <c r="F1658" s="31"/>
    </row>
    <row r="1659" spans="1:6" x14ac:dyDescent="0.2">
      <c r="A1659" s="31"/>
      <c r="B1659" s="31"/>
      <c r="C1659" s="31"/>
      <c r="D1659" s="31"/>
      <c r="E1659" s="31"/>
      <c r="F1659" s="31"/>
    </row>
    <row r="1660" spans="1:6" x14ac:dyDescent="0.2">
      <c r="A1660" s="31"/>
      <c r="B1660" s="31"/>
      <c r="C1660" s="31"/>
      <c r="D1660" s="31"/>
      <c r="E1660" s="31"/>
      <c r="F1660" s="31"/>
    </row>
    <row r="1661" spans="1:6" x14ac:dyDescent="0.2">
      <c r="A1661" s="31"/>
      <c r="B1661" s="31"/>
      <c r="C1661" s="31"/>
      <c r="D1661" s="31"/>
      <c r="E1661" s="31"/>
      <c r="F1661" s="31"/>
    </row>
    <row r="1662" spans="1:6" x14ac:dyDescent="0.2">
      <c r="A1662" s="31"/>
      <c r="B1662" s="31"/>
      <c r="C1662" s="31"/>
      <c r="D1662" s="31"/>
      <c r="E1662" s="31"/>
      <c r="F1662" s="31"/>
    </row>
    <row r="1663" spans="1:6" x14ac:dyDescent="0.2">
      <c r="A1663" s="31"/>
      <c r="B1663" s="31"/>
      <c r="C1663" s="31"/>
      <c r="D1663" s="31"/>
      <c r="E1663" s="31"/>
      <c r="F1663" s="31"/>
    </row>
    <row r="1664" spans="1:6" x14ac:dyDescent="0.2">
      <c r="A1664" s="31"/>
      <c r="B1664" s="31"/>
      <c r="C1664" s="31"/>
      <c r="D1664" s="31"/>
      <c r="E1664" s="31"/>
      <c r="F1664" s="31"/>
    </row>
    <row r="1665" spans="1:6" x14ac:dyDescent="0.2">
      <c r="A1665" s="31"/>
      <c r="B1665" s="31"/>
      <c r="C1665" s="31"/>
      <c r="D1665" s="31"/>
      <c r="E1665" s="31"/>
      <c r="F1665" s="31"/>
    </row>
    <row r="1666" spans="1:6" x14ac:dyDescent="0.2">
      <c r="A1666" s="31"/>
      <c r="B1666" s="31"/>
      <c r="C1666" s="31"/>
      <c r="D1666" s="31"/>
      <c r="E1666" s="31"/>
      <c r="F1666" s="31"/>
    </row>
    <row r="1667" spans="1:6" x14ac:dyDescent="0.2">
      <c r="A1667" s="31"/>
      <c r="B1667" s="31"/>
      <c r="C1667" s="31"/>
      <c r="D1667" s="31"/>
      <c r="E1667" s="31"/>
      <c r="F1667" s="31"/>
    </row>
    <row r="1668" spans="1:6" x14ac:dyDescent="0.2">
      <c r="A1668" s="31"/>
      <c r="B1668" s="31"/>
      <c r="C1668" s="31"/>
      <c r="D1668" s="31"/>
      <c r="E1668" s="31"/>
      <c r="F1668" s="31"/>
    </row>
    <row r="1669" spans="1:6" x14ac:dyDescent="0.2">
      <c r="A1669" s="31"/>
      <c r="B1669" s="31"/>
      <c r="C1669" s="31"/>
      <c r="D1669" s="31"/>
      <c r="E1669" s="31"/>
      <c r="F1669" s="31"/>
    </row>
    <row r="1670" spans="1:6" x14ac:dyDescent="0.2">
      <c r="A1670" s="31"/>
      <c r="B1670" s="31"/>
      <c r="C1670" s="31"/>
      <c r="D1670" s="31"/>
      <c r="E1670" s="31"/>
      <c r="F1670" s="31"/>
    </row>
    <row r="1671" spans="1:6" x14ac:dyDescent="0.2">
      <c r="A1671" s="31"/>
      <c r="B1671" s="31"/>
      <c r="C1671" s="31"/>
      <c r="D1671" s="31"/>
      <c r="E1671" s="31"/>
      <c r="F1671" s="31"/>
    </row>
    <row r="1672" spans="1:6" x14ac:dyDescent="0.2">
      <c r="A1672" s="31"/>
      <c r="B1672" s="31"/>
      <c r="C1672" s="31"/>
      <c r="D1672" s="31"/>
      <c r="E1672" s="31"/>
      <c r="F1672" s="31"/>
    </row>
    <row r="1673" spans="1:6" x14ac:dyDescent="0.2">
      <c r="A1673" s="31"/>
      <c r="B1673" s="31"/>
      <c r="C1673" s="31"/>
      <c r="D1673" s="31"/>
      <c r="E1673" s="31"/>
      <c r="F1673" s="31"/>
    </row>
    <row r="1674" spans="1:6" x14ac:dyDescent="0.2">
      <c r="A1674" s="31"/>
      <c r="B1674" s="31"/>
      <c r="C1674" s="31"/>
      <c r="D1674" s="31"/>
      <c r="E1674" s="31"/>
      <c r="F1674" s="31"/>
    </row>
    <row r="1675" spans="1:6" x14ac:dyDescent="0.2">
      <c r="A1675" s="31"/>
      <c r="B1675" s="31"/>
      <c r="C1675" s="31"/>
      <c r="D1675" s="31"/>
      <c r="E1675" s="31"/>
      <c r="F1675" s="31"/>
    </row>
    <row r="1676" spans="1:6" x14ac:dyDescent="0.2">
      <c r="A1676" s="31"/>
      <c r="B1676" s="31"/>
      <c r="C1676" s="31"/>
      <c r="D1676" s="31"/>
      <c r="E1676" s="31"/>
      <c r="F1676" s="31"/>
    </row>
    <row r="1677" spans="1:6" x14ac:dyDescent="0.2">
      <c r="A1677" s="31"/>
      <c r="B1677" s="31"/>
      <c r="C1677" s="31"/>
      <c r="D1677" s="31"/>
      <c r="E1677" s="31"/>
      <c r="F1677" s="31"/>
    </row>
    <row r="1678" spans="1:6" x14ac:dyDescent="0.2">
      <c r="A1678" s="31"/>
      <c r="B1678" s="31"/>
      <c r="C1678" s="31"/>
      <c r="D1678" s="31"/>
      <c r="E1678" s="31"/>
      <c r="F1678" s="31"/>
    </row>
    <row r="1679" spans="1:6" x14ac:dyDescent="0.2">
      <c r="A1679" s="31"/>
      <c r="B1679" s="31"/>
      <c r="C1679" s="31"/>
      <c r="D1679" s="31"/>
      <c r="E1679" s="31"/>
      <c r="F1679" s="31"/>
    </row>
    <row r="1680" spans="1:6" x14ac:dyDescent="0.2">
      <c r="A1680" s="31"/>
      <c r="B1680" s="31"/>
      <c r="C1680" s="31"/>
      <c r="D1680" s="31"/>
      <c r="E1680" s="31"/>
      <c r="F1680" s="31"/>
    </row>
    <row r="1681" spans="1:6" x14ac:dyDescent="0.2">
      <c r="A1681" s="31"/>
      <c r="B1681" s="31"/>
      <c r="C1681" s="31"/>
      <c r="D1681" s="31"/>
      <c r="E1681" s="31"/>
      <c r="F1681" s="31"/>
    </row>
    <row r="1682" spans="1:6" x14ac:dyDescent="0.2">
      <c r="A1682" s="31"/>
      <c r="B1682" s="31"/>
      <c r="C1682" s="31"/>
      <c r="D1682" s="31"/>
      <c r="E1682" s="31"/>
      <c r="F1682" s="31"/>
    </row>
    <row r="1683" spans="1:6" x14ac:dyDescent="0.2">
      <c r="A1683" s="31"/>
      <c r="B1683" s="31"/>
      <c r="C1683" s="31"/>
      <c r="D1683" s="31"/>
      <c r="E1683" s="31"/>
      <c r="F1683" s="31"/>
    </row>
    <row r="1684" spans="1:6" x14ac:dyDescent="0.2">
      <c r="A1684" s="31"/>
      <c r="B1684" s="31"/>
      <c r="C1684" s="31"/>
      <c r="D1684" s="31"/>
      <c r="E1684" s="31"/>
      <c r="F1684" s="31"/>
    </row>
    <row r="1685" spans="1:6" x14ac:dyDescent="0.2">
      <c r="A1685" s="31"/>
      <c r="B1685" s="31"/>
      <c r="C1685" s="31"/>
      <c r="D1685" s="31"/>
      <c r="E1685" s="31"/>
      <c r="F1685" s="31"/>
    </row>
    <row r="1686" spans="1:6" x14ac:dyDescent="0.2">
      <c r="A1686" s="31"/>
      <c r="B1686" s="31"/>
      <c r="C1686" s="31"/>
      <c r="D1686" s="31"/>
      <c r="E1686" s="31"/>
      <c r="F1686" s="31"/>
    </row>
    <row r="1687" spans="1:6" x14ac:dyDescent="0.2">
      <c r="A1687" s="31"/>
      <c r="B1687" s="31"/>
      <c r="C1687" s="31"/>
      <c r="D1687" s="31"/>
      <c r="E1687" s="31"/>
      <c r="F1687" s="31"/>
    </row>
    <row r="1688" spans="1:6" x14ac:dyDescent="0.2">
      <c r="A1688" s="31"/>
      <c r="B1688" s="31"/>
      <c r="C1688" s="31"/>
      <c r="D1688" s="31"/>
      <c r="E1688" s="31"/>
      <c r="F1688" s="31"/>
    </row>
    <row r="1689" spans="1:6" x14ac:dyDescent="0.2">
      <c r="A1689" s="31"/>
      <c r="B1689" s="31"/>
      <c r="C1689" s="31"/>
      <c r="D1689" s="31"/>
      <c r="E1689" s="31"/>
      <c r="F1689" s="31"/>
    </row>
    <row r="1690" spans="1:6" x14ac:dyDescent="0.2">
      <c r="A1690" s="31"/>
      <c r="B1690" s="31"/>
      <c r="C1690" s="31"/>
      <c r="D1690" s="31"/>
      <c r="E1690" s="31"/>
      <c r="F1690" s="31"/>
    </row>
    <row r="1691" spans="1:6" x14ac:dyDescent="0.2">
      <c r="A1691" s="31"/>
      <c r="B1691" s="31"/>
      <c r="C1691" s="31"/>
      <c r="D1691" s="31"/>
      <c r="E1691" s="31"/>
      <c r="F1691" s="31"/>
    </row>
    <row r="1692" spans="1:6" x14ac:dyDescent="0.2">
      <c r="A1692" s="31"/>
      <c r="B1692" s="31"/>
      <c r="C1692" s="31"/>
      <c r="D1692" s="31"/>
      <c r="E1692" s="31"/>
      <c r="F1692" s="31"/>
    </row>
    <row r="1693" spans="1:6" x14ac:dyDescent="0.2">
      <c r="A1693" s="31"/>
      <c r="B1693" s="31"/>
      <c r="C1693" s="31"/>
      <c r="D1693" s="31"/>
      <c r="E1693" s="31"/>
      <c r="F1693" s="31"/>
    </row>
    <row r="1694" spans="1:6" x14ac:dyDescent="0.2">
      <c r="A1694" s="31"/>
      <c r="B1694" s="31"/>
      <c r="C1694" s="31"/>
      <c r="D1694" s="31"/>
      <c r="E1694" s="31"/>
      <c r="F1694" s="31"/>
    </row>
    <row r="1695" spans="1:6" x14ac:dyDescent="0.2">
      <c r="A1695" s="31"/>
      <c r="B1695" s="31"/>
      <c r="C1695" s="31"/>
      <c r="D1695" s="31"/>
      <c r="E1695" s="31"/>
      <c r="F1695" s="31"/>
    </row>
    <row r="1696" spans="1:6" x14ac:dyDescent="0.2">
      <c r="A1696" s="31"/>
      <c r="B1696" s="31"/>
      <c r="C1696" s="31"/>
      <c r="D1696" s="31"/>
      <c r="E1696" s="31"/>
      <c r="F1696" s="31"/>
    </row>
    <row r="1697" spans="1:6" x14ac:dyDescent="0.2">
      <c r="A1697" s="31"/>
      <c r="B1697" s="31"/>
      <c r="C1697" s="31"/>
      <c r="D1697" s="31"/>
      <c r="E1697" s="31"/>
      <c r="F1697" s="31"/>
    </row>
    <row r="1698" spans="1:6" x14ac:dyDescent="0.2">
      <c r="A1698" s="31"/>
      <c r="B1698" s="31"/>
      <c r="C1698" s="31"/>
      <c r="D1698" s="31"/>
      <c r="E1698" s="31"/>
      <c r="F1698" s="31"/>
    </row>
    <row r="1699" spans="1:6" x14ac:dyDescent="0.2">
      <c r="A1699" s="31"/>
      <c r="B1699" s="31"/>
      <c r="C1699" s="31"/>
      <c r="D1699" s="31"/>
      <c r="E1699" s="31"/>
      <c r="F1699" s="31"/>
    </row>
    <row r="1700" spans="1:6" x14ac:dyDescent="0.2">
      <c r="A1700" s="31"/>
      <c r="B1700" s="31"/>
      <c r="C1700" s="31"/>
      <c r="D1700" s="31"/>
      <c r="E1700" s="31"/>
      <c r="F1700" s="31"/>
    </row>
    <row r="1701" spans="1:6" x14ac:dyDescent="0.2">
      <c r="A1701" s="31"/>
      <c r="B1701" s="31"/>
      <c r="C1701" s="31"/>
      <c r="D1701" s="31"/>
      <c r="E1701" s="31"/>
      <c r="F1701" s="31"/>
    </row>
    <row r="1702" spans="1:6" x14ac:dyDescent="0.2">
      <c r="A1702" s="31"/>
      <c r="B1702" s="31"/>
      <c r="C1702" s="31"/>
      <c r="D1702" s="31"/>
      <c r="E1702" s="31"/>
      <c r="F1702" s="31"/>
    </row>
    <row r="1703" spans="1:6" x14ac:dyDescent="0.2">
      <c r="A1703" s="31"/>
      <c r="B1703" s="31"/>
      <c r="C1703" s="31"/>
      <c r="D1703" s="31"/>
      <c r="E1703" s="31"/>
      <c r="F1703" s="31"/>
    </row>
    <row r="1704" spans="1:6" x14ac:dyDescent="0.2">
      <c r="A1704" s="31"/>
      <c r="B1704" s="31"/>
      <c r="C1704" s="31"/>
      <c r="D1704" s="31"/>
      <c r="E1704" s="31"/>
      <c r="F1704" s="31"/>
    </row>
    <row r="1705" spans="1:6" x14ac:dyDescent="0.2">
      <c r="A1705" s="31"/>
      <c r="B1705" s="31"/>
      <c r="C1705" s="31"/>
      <c r="D1705" s="31"/>
      <c r="E1705" s="31"/>
      <c r="F1705" s="31"/>
    </row>
    <row r="1706" spans="1:6" x14ac:dyDescent="0.2">
      <c r="A1706" s="31"/>
      <c r="B1706" s="31"/>
      <c r="C1706" s="31"/>
      <c r="D1706" s="31"/>
      <c r="E1706" s="31"/>
      <c r="F1706" s="31"/>
    </row>
    <row r="1707" spans="1:6" x14ac:dyDescent="0.2">
      <c r="A1707" s="31"/>
      <c r="B1707" s="31"/>
      <c r="C1707" s="31"/>
      <c r="D1707" s="31"/>
      <c r="E1707" s="31"/>
      <c r="F1707" s="31"/>
    </row>
    <row r="1708" spans="1:6" x14ac:dyDescent="0.2">
      <c r="A1708" s="31"/>
      <c r="B1708" s="31"/>
      <c r="C1708" s="31"/>
      <c r="D1708" s="31"/>
      <c r="E1708" s="31"/>
      <c r="F1708" s="31"/>
    </row>
    <row r="1709" spans="1:6" x14ac:dyDescent="0.2">
      <c r="A1709" s="31"/>
      <c r="B1709" s="31"/>
      <c r="C1709" s="31"/>
      <c r="D1709" s="31"/>
      <c r="E1709" s="31"/>
      <c r="F1709" s="31"/>
    </row>
    <row r="1710" spans="1:6" x14ac:dyDescent="0.2">
      <c r="A1710" s="31"/>
      <c r="B1710" s="31"/>
      <c r="C1710" s="31"/>
      <c r="D1710" s="31"/>
      <c r="E1710" s="31"/>
      <c r="F1710" s="31"/>
    </row>
    <row r="1711" spans="1:6" x14ac:dyDescent="0.2">
      <c r="A1711" s="31"/>
      <c r="B1711" s="31"/>
      <c r="C1711" s="31"/>
      <c r="D1711" s="31"/>
      <c r="E1711" s="31"/>
      <c r="F1711" s="31"/>
    </row>
    <row r="1712" spans="1:6" x14ac:dyDescent="0.2">
      <c r="A1712" s="31"/>
      <c r="B1712" s="31"/>
      <c r="C1712" s="31"/>
      <c r="D1712" s="31"/>
      <c r="E1712" s="31"/>
      <c r="F1712" s="31"/>
    </row>
    <row r="1713" spans="1:6" x14ac:dyDescent="0.2">
      <c r="A1713" s="31"/>
      <c r="B1713" s="31"/>
      <c r="C1713" s="31"/>
      <c r="D1713" s="31"/>
      <c r="E1713" s="31"/>
      <c r="F1713" s="31"/>
    </row>
    <row r="1714" spans="1:6" x14ac:dyDescent="0.2">
      <c r="A1714" s="31"/>
      <c r="B1714" s="31"/>
      <c r="C1714" s="31"/>
      <c r="D1714" s="31"/>
      <c r="E1714" s="31"/>
      <c r="F1714" s="31"/>
    </row>
    <row r="1715" spans="1:6" x14ac:dyDescent="0.2">
      <c r="A1715" s="31"/>
      <c r="B1715" s="31"/>
      <c r="C1715" s="31"/>
      <c r="D1715" s="31"/>
      <c r="E1715" s="31"/>
      <c r="F1715" s="31"/>
    </row>
    <row r="1716" spans="1:6" x14ac:dyDescent="0.2">
      <c r="A1716" s="31"/>
      <c r="B1716" s="31"/>
      <c r="C1716" s="31"/>
      <c r="D1716" s="31"/>
      <c r="E1716" s="31"/>
      <c r="F1716" s="31"/>
    </row>
    <row r="1717" spans="1:6" x14ac:dyDescent="0.2">
      <c r="A1717" s="31"/>
      <c r="B1717" s="31"/>
      <c r="C1717" s="31"/>
      <c r="D1717" s="31"/>
      <c r="E1717" s="31"/>
      <c r="F1717" s="31"/>
    </row>
    <row r="1718" spans="1:6" x14ac:dyDescent="0.2">
      <c r="A1718" s="31"/>
      <c r="B1718" s="31"/>
      <c r="C1718" s="31"/>
      <c r="D1718" s="31"/>
      <c r="E1718" s="31"/>
      <c r="F1718" s="31"/>
    </row>
  </sheetData>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942"/>
  <sheetViews>
    <sheetView workbookViewId="0"/>
  </sheetViews>
  <sheetFormatPr baseColWidth="10" defaultColWidth="10.83203125" defaultRowHeight="16" x14ac:dyDescent="0.2"/>
  <cols>
    <col min="1" max="1" width="26.1640625" style="6" bestFit="1" customWidth="1"/>
    <col min="2" max="4" width="10.83203125" style="6"/>
    <col min="5" max="5" width="78.83203125" style="6" customWidth="1"/>
    <col min="6" max="6" width="20" style="6" customWidth="1"/>
    <col min="7" max="8" width="15" style="7" customWidth="1"/>
  </cols>
  <sheetData>
    <row r="1" spans="1:8" ht="20" x14ac:dyDescent="0.25">
      <c r="A1" s="18" t="s">
        <v>933</v>
      </c>
    </row>
    <row r="3" spans="1:8" s="9" customFormat="1" ht="15" x14ac:dyDescent="0.2">
      <c r="A3" s="32" t="s">
        <v>934</v>
      </c>
      <c r="B3" s="32" t="s">
        <v>935</v>
      </c>
      <c r="C3" s="32" t="s">
        <v>936</v>
      </c>
      <c r="D3" s="32" t="s">
        <v>937</v>
      </c>
      <c r="E3" s="32" t="s">
        <v>938</v>
      </c>
      <c r="F3" s="32" t="s">
        <v>939</v>
      </c>
      <c r="G3" s="32" t="s">
        <v>940</v>
      </c>
      <c r="H3" s="32" t="s">
        <v>941</v>
      </c>
    </row>
    <row r="4" spans="1:8" x14ac:dyDescent="0.2">
      <c r="A4" s="31" t="s">
        <v>851</v>
      </c>
      <c r="B4" s="31"/>
      <c r="C4" s="31"/>
      <c r="D4" s="31"/>
      <c r="E4" s="27" t="str">
        <f t="shared" ref="E4:E67" si="0">TRIM(A4&amp;IF(B4="",""," &gt; "&amp;B4&amp;IF(C4="",""," &gt; "&amp;C4&amp;IF(D4="",""," &gt; "&amp;D4))))</f>
        <v>Agriculture, fisheries and forestry</v>
      </c>
      <c r="F4" s="33">
        <f>COUNTIF(Classifications!$N:$N,'All Subjects'!$E4)</f>
        <v>1</v>
      </c>
      <c r="G4" s="34">
        <f>SUMIF(Classifications!$N:$N,'All Subjects'!$E4,Classifications!$L:$L)</f>
        <v>12000</v>
      </c>
      <c r="H4" s="34">
        <f>SUMIF(Classifications!$N:$N,'All Subjects'!$E4,Classifications!$M:$M)</f>
        <v>0</v>
      </c>
    </row>
    <row r="5" spans="1:8" x14ac:dyDescent="0.2">
      <c r="A5" s="31" t="s">
        <v>851</v>
      </c>
      <c r="B5" s="31" t="s">
        <v>942</v>
      </c>
      <c r="C5" s="31"/>
      <c r="D5" s="31"/>
      <c r="E5" s="27" t="str">
        <f t="shared" si="0"/>
        <v>Agriculture, fisheries and forestry &gt; Agriculture</v>
      </c>
      <c r="F5" s="33">
        <f>COUNTIF(Classifications!$N:$N,'All Subjects'!$E5)</f>
        <v>0</v>
      </c>
      <c r="G5" s="34">
        <f>SUMIF(Classifications!$N:$N,'All Subjects'!$E5,Classifications!$L:$L)</f>
        <v>0</v>
      </c>
      <c r="H5" s="34">
        <f>SUMIF(Classifications!$N:$N,'All Subjects'!$E5,Classifications!$M:$M)</f>
        <v>0</v>
      </c>
    </row>
    <row r="6" spans="1:8" x14ac:dyDescent="0.2">
      <c r="A6" s="31" t="s">
        <v>851</v>
      </c>
      <c r="B6" s="31" t="s">
        <v>942</v>
      </c>
      <c r="C6" s="31" t="s">
        <v>943</v>
      </c>
      <c r="D6" s="31"/>
      <c r="E6" s="27" t="str">
        <f t="shared" si="0"/>
        <v>Agriculture, fisheries and forestry &gt; Agriculture &gt; Agricultural shows</v>
      </c>
      <c r="F6" s="33">
        <f>COUNTIF(Classifications!$N:$N,'All Subjects'!$E6)</f>
        <v>0</v>
      </c>
      <c r="G6" s="34">
        <f>SUMIF(Classifications!$N:$N,'All Subjects'!$E6,Classifications!$L:$L)</f>
        <v>0</v>
      </c>
      <c r="H6" s="34">
        <f>SUMIF(Classifications!$N:$N,'All Subjects'!$E6,Classifications!$M:$M)</f>
        <v>0</v>
      </c>
    </row>
    <row r="7" spans="1:8" x14ac:dyDescent="0.2">
      <c r="A7" s="31" t="s">
        <v>851</v>
      </c>
      <c r="B7" s="31" t="s">
        <v>942</v>
      </c>
      <c r="C7" s="31" t="s">
        <v>944</v>
      </c>
      <c r="D7" s="31"/>
      <c r="E7" s="27" t="str">
        <f t="shared" si="0"/>
        <v>Agriculture, fisheries and forestry &gt; Agriculture &gt; Farm viability</v>
      </c>
      <c r="F7" s="33">
        <f>COUNTIF(Classifications!$N:$N,'All Subjects'!$E7)</f>
        <v>0</v>
      </c>
      <c r="G7" s="34">
        <f>SUMIF(Classifications!$N:$N,'All Subjects'!$E7,Classifications!$L:$L)</f>
        <v>0</v>
      </c>
      <c r="H7" s="34">
        <f>SUMIF(Classifications!$N:$N,'All Subjects'!$E7,Classifications!$M:$M)</f>
        <v>0</v>
      </c>
    </row>
    <row r="8" spans="1:8" x14ac:dyDescent="0.2">
      <c r="A8" s="31" t="s">
        <v>851</v>
      </c>
      <c r="B8" s="31" t="s">
        <v>942</v>
      </c>
      <c r="C8" s="31" t="s">
        <v>944</v>
      </c>
      <c r="D8" s="31" t="s">
        <v>945</v>
      </c>
      <c r="E8" s="27" t="str">
        <f t="shared" si="0"/>
        <v>Agriculture, fisheries and forestry &gt; Agriculture &gt; Farm viability &gt; Agricultural advocacy</v>
      </c>
      <c r="F8" s="33">
        <f>COUNTIF(Classifications!$N:$N,'All Subjects'!$E8)</f>
        <v>0</v>
      </c>
      <c r="G8" s="34">
        <f>SUMIF(Classifications!$N:$N,'All Subjects'!$E8,Classifications!$L:$L)</f>
        <v>0</v>
      </c>
      <c r="H8" s="34">
        <f>SUMIF(Classifications!$N:$N,'All Subjects'!$E8,Classifications!$M:$M)</f>
        <v>0</v>
      </c>
    </row>
    <row r="9" spans="1:8" x14ac:dyDescent="0.2">
      <c r="A9" s="31" t="s">
        <v>851</v>
      </c>
      <c r="B9" s="31" t="s">
        <v>942</v>
      </c>
      <c r="C9" s="31" t="s">
        <v>944</v>
      </c>
      <c r="D9" s="31" t="s">
        <v>946</v>
      </c>
      <c r="E9" s="27" t="str">
        <f t="shared" si="0"/>
        <v>Agriculture, fisheries and forestry &gt; Agriculture &gt; Farm viability &gt; Agricultural cooperatives</v>
      </c>
      <c r="F9" s="33">
        <f>COUNTIF(Classifications!$N:$N,'All Subjects'!$E9)</f>
        <v>0</v>
      </c>
      <c r="G9" s="34">
        <f>SUMIF(Classifications!$N:$N,'All Subjects'!$E9,Classifications!$L:$L)</f>
        <v>0</v>
      </c>
      <c r="H9" s="34">
        <f>SUMIF(Classifications!$N:$N,'All Subjects'!$E9,Classifications!$M:$M)</f>
        <v>0</v>
      </c>
    </row>
    <row r="10" spans="1:8" x14ac:dyDescent="0.2">
      <c r="A10" s="31" t="s">
        <v>851</v>
      </c>
      <c r="B10" s="31" t="s">
        <v>942</v>
      </c>
      <c r="C10" s="31" t="s">
        <v>944</v>
      </c>
      <c r="D10" s="31" t="s">
        <v>947</v>
      </c>
      <c r="E10" s="27" t="str">
        <f t="shared" si="0"/>
        <v>Agriculture, fisheries and forestry &gt; Agriculture &gt; Farm viability &gt; Agricultural education</v>
      </c>
      <c r="F10" s="33">
        <f>COUNTIF(Classifications!$N:$N,'All Subjects'!$E10)</f>
        <v>0</v>
      </c>
      <c r="G10" s="34">
        <f>SUMIF(Classifications!$N:$N,'All Subjects'!$E10,Classifications!$L:$L)</f>
        <v>0</v>
      </c>
      <c r="H10" s="34">
        <f>SUMIF(Classifications!$N:$N,'All Subjects'!$E10,Classifications!$M:$M)</f>
        <v>0</v>
      </c>
    </row>
    <row r="11" spans="1:8" x14ac:dyDescent="0.2">
      <c r="A11" s="31" t="s">
        <v>851</v>
      </c>
      <c r="B11" s="31" t="s">
        <v>942</v>
      </c>
      <c r="C11" s="31" t="s">
        <v>948</v>
      </c>
      <c r="D11" s="31"/>
      <c r="E11" s="27" t="str">
        <f t="shared" si="0"/>
        <v>Agriculture, fisheries and forestry &gt; Agriculture &gt; Horticulture and cropping</v>
      </c>
      <c r="F11" s="33">
        <f>COUNTIF(Classifications!$N:$N,'All Subjects'!$E11)</f>
        <v>0</v>
      </c>
      <c r="G11" s="34">
        <f>SUMIF(Classifications!$N:$N,'All Subjects'!$E11,Classifications!$L:$L)</f>
        <v>0</v>
      </c>
      <c r="H11" s="34">
        <f>SUMIF(Classifications!$N:$N,'All Subjects'!$E11,Classifications!$M:$M)</f>
        <v>0</v>
      </c>
    </row>
    <row r="12" spans="1:8" x14ac:dyDescent="0.2">
      <c r="A12" s="31" t="s">
        <v>851</v>
      </c>
      <c r="B12" s="31" t="s">
        <v>942</v>
      </c>
      <c r="C12" s="31" t="s">
        <v>949</v>
      </c>
      <c r="D12" s="31"/>
      <c r="E12" s="27" t="str">
        <f t="shared" si="0"/>
        <v>Agriculture, fisheries and forestry &gt; Agriculture &gt; Irrigation and water management</v>
      </c>
      <c r="F12" s="33">
        <f>COUNTIF(Classifications!$N:$N,'All Subjects'!$E12)</f>
        <v>0</v>
      </c>
      <c r="G12" s="34">
        <f>SUMIF(Classifications!$N:$N,'All Subjects'!$E12,Classifications!$L:$L)</f>
        <v>0</v>
      </c>
      <c r="H12" s="34">
        <f>SUMIF(Classifications!$N:$N,'All Subjects'!$E12,Classifications!$M:$M)</f>
        <v>0</v>
      </c>
    </row>
    <row r="13" spans="1:8" x14ac:dyDescent="0.2">
      <c r="A13" s="31" t="s">
        <v>851</v>
      </c>
      <c r="B13" s="31" t="s">
        <v>942</v>
      </c>
      <c r="C13" s="31" t="s">
        <v>950</v>
      </c>
      <c r="D13" s="31"/>
      <c r="E13" s="27" t="str">
        <f t="shared" si="0"/>
        <v>Agriculture, fisheries and forestry &gt; Agriculture &gt; Livestock</v>
      </c>
      <c r="F13" s="33">
        <f>COUNTIF(Classifications!$N:$N,'All Subjects'!$E13)</f>
        <v>0</v>
      </c>
      <c r="G13" s="34">
        <f>SUMIF(Classifications!$N:$N,'All Subjects'!$E13,Classifications!$L:$L)</f>
        <v>0</v>
      </c>
      <c r="H13" s="34">
        <f>SUMIF(Classifications!$N:$N,'All Subjects'!$E13,Classifications!$M:$M)</f>
        <v>0</v>
      </c>
    </row>
    <row r="14" spans="1:8" x14ac:dyDescent="0.2">
      <c r="A14" s="31" t="s">
        <v>851</v>
      </c>
      <c r="B14" s="31" t="s">
        <v>951</v>
      </c>
      <c r="C14" s="31"/>
      <c r="D14" s="31"/>
      <c r="E14" s="27" t="str">
        <f t="shared" si="0"/>
        <v>Agriculture, fisheries and forestry &gt; Fishing and aquaculture</v>
      </c>
      <c r="F14" s="33">
        <f>COUNTIF(Classifications!$N:$N,'All Subjects'!$E14)</f>
        <v>0</v>
      </c>
      <c r="G14" s="34">
        <f>SUMIF(Classifications!$N:$N,'All Subjects'!$E14,Classifications!$L:$L)</f>
        <v>0</v>
      </c>
      <c r="H14" s="34">
        <f>SUMIF(Classifications!$N:$N,'All Subjects'!$E14,Classifications!$M:$M)</f>
        <v>0</v>
      </c>
    </row>
    <row r="15" spans="1:8" x14ac:dyDescent="0.2">
      <c r="A15" s="31" t="s">
        <v>851</v>
      </c>
      <c r="B15" s="31" t="s">
        <v>951</v>
      </c>
      <c r="C15" s="31" t="s">
        <v>952</v>
      </c>
      <c r="D15" s="31"/>
      <c r="E15" s="27" t="str">
        <f t="shared" si="0"/>
        <v>Agriculture, fisheries and forestry &gt; Fishing and aquaculture &gt; Fish farms and hatcheries</v>
      </c>
      <c r="F15" s="33">
        <f>COUNTIF(Classifications!$N:$N,'All Subjects'!$E15)</f>
        <v>0</v>
      </c>
      <c r="G15" s="34">
        <f>SUMIF(Classifications!$N:$N,'All Subjects'!$E15,Classifications!$L:$L)</f>
        <v>0</v>
      </c>
      <c r="H15" s="34">
        <f>SUMIF(Classifications!$N:$N,'All Subjects'!$E15,Classifications!$M:$M)</f>
        <v>0</v>
      </c>
    </row>
    <row r="16" spans="1:8" x14ac:dyDescent="0.2">
      <c r="A16" s="31" t="s">
        <v>851</v>
      </c>
      <c r="B16" s="31" t="s">
        <v>951</v>
      </c>
      <c r="C16" s="31" t="s">
        <v>953</v>
      </c>
      <c r="D16" s="31"/>
      <c r="E16" s="27" t="str">
        <f t="shared" si="0"/>
        <v>Agriculture, fisheries and forestry &gt; Fishing and aquaculture &gt; Sustainable fishing</v>
      </c>
      <c r="F16" s="33">
        <f>COUNTIF(Classifications!$N:$N,'All Subjects'!$E16)</f>
        <v>0</v>
      </c>
      <c r="G16" s="34">
        <f>SUMIF(Classifications!$N:$N,'All Subjects'!$E16,Classifications!$L:$L)</f>
        <v>0</v>
      </c>
      <c r="H16" s="34">
        <f>SUMIF(Classifications!$N:$N,'All Subjects'!$E16,Classifications!$M:$M)</f>
        <v>0</v>
      </c>
    </row>
    <row r="17" spans="1:8" x14ac:dyDescent="0.2">
      <c r="A17" s="31" t="s">
        <v>851</v>
      </c>
      <c r="B17" s="31" t="s">
        <v>855</v>
      </c>
      <c r="C17" s="31"/>
      <c r="D17" s="31"/>
      <c r="E17" s="27" t="str">
        <f t="shared" si="0"/>
        <v>Agriculture, fisheries and forestry &gt; Food security</v>
      </c>
      <c r="F17" s="33">
        <f>COUNTIF(Classifications!$N:$N,'All Subjects'!$E17)</f>
        <v>4</v>
      </c>
      <c r="G17" s="34">
        <f>SUMIF(Classifications!$N:$N,'All Subjects'!$E17,Classifications!$L:$L)</f>
        <v>13383.333333333334</v>
      </c>
      <c r="H17" s="34">
        <f>SUMIF(Classifications!$N:$N,'All Subjects'!$E17,Classifications!$M:$M)</f>
        <v>5915.5</v>
      </c>
    </row>
    <row r="18" spans="1:8" x14ac:dyDescent="0.2">
      <c r="A18" s="31" t="s">
        <v>851</v>
      </c>
      <c r="B18" s="31" t="s">
        <v>855</v>
      </c>
      <c r="C18" s="31" t="s">
        <v>954</v>
      </c>
      <c r="D18" s="31"/>
      <c r="E18" s="27" t="str">
        <f t="shared" si="0"/>
        <v>Agriculture, fisheries and forestry &gt; Food security &gt; Community food systems</v>
      </c>
      <c r="F18" s="33">
        <f>COUNTIF(Classifications!$N:$N,'All Subjects'!$E18)</f>
        <v>0</v>
      </c>
      <c r="G18" s="34">
        <f>SUMIF(Classifications!$N:$N,'All Subjects'!$E18,Classifications!$L:$L)</f>
        <v>0</v>
      </c>
      <c r="H18" s="34">
        <f>SUMIF(Classifications!$N:$N,'All Subjects'!$E18,Classifications!$M:$M)</f>
        <v>0</v>
      </c>
    </row>
    <row r="19" spans="1:8" x14ac:dyDescent="0.2">
      <c r="A19" s="31" t="s">
        <v>851</v>
      </c>
      <c r="B19" s="31" t="s">
        <v>855</v>
      </c>
      <c r="C19" s="31" t="s">
        <v>955</v>
      </c>
      <c r="D19" s="31"/>
      <c r="E19" s="27" t="str">
        <f t="shared" si="0"/>
        <v>Agriculture, fisheries and forestry &gt; Food security &gt; Food sovereignty</v>
      </c>
      <c r="F19" s="33">
        <f>COUNTIF(Classifications!$N:$N,'All Subjects'!$E19)</f>
        <v>0</v>
      </c>
      <c r="G19" s="34">
        <f>SUMIF(Classifications!$N:$N,'All Subjects'!$E19,Classifications!$L:$L)</f>
        <v>0</v>
      </c>
      <c r="H19" s="34">
        <f>SUMIF(Classifications!$N:$N,'All Subjects'!$E19,Classifications!$M:$M)</f>
        <v>0</v>
      </c>
    </row>
    <row r="20" spans="1:8" x14ac:dyDescent="0.2">
      <c r="A20" s="31" t="s">
        <v>851</v>
      </c>
      <c r="B20" s="31" t="s">
        <v>855</v>
      </c>
      <c r="C20" s="31" t="s">
        <v>956</v>
      </c>
      <c r="D20" s="31"/>
      <c r="E20" s="27" t="str">
        <f t="shared" si="0"/>
        <v>Agriculture, fisheries and forestry &gt; Food security &gt; Small-holder farming</v>
      </c>
      <c r="F20" s="33">
        <f>COUNTIF(Classifications!$N:$N,'All Subjects'!$E20)</f>
        <v>0</v>
      </c>
      <c r="G20" s="34">
        <f>SUMIF(Classifications!$N:$N,'All Subjects'!$E20,Classifications!$L:$L)</f>
        <v>0</v>
      </c>
      <c r="H20" s="34">
        <f>SUMIF(Classifications!$N:$N,'All Subjects'!$E20,Classifications!$M:$M)</f>
        <v>0</v>
      </c>
    </row>
    <row r="21" spans="1:8" x14ac:dyDescent="0.2">
      <c r="A21" s="31" t="s">
        <v>851</v>
      </c>
      <c r="B21" s="31" t="s">
        <v>855</v>
      </c>
      <c r="C21" s="31" t="s">
        <v>957</v>
      </c>
      <c r="D21" s="31"/>
      <c r="E21" s="27" t="str">
        <f t="shared" si="0"/>
        <v>Agriculture, fisheries and forestry &gt; Food security &gt; Sustainable agriculture</v>
      </c>
      <c r="F21" s="33">
        <f>COUNTIF(Classifications!$N:$N,'All Subjects'!$E21)</f>
        <v>0</v>
      </c>
      <c r="G21" s="34">
        <f>SUMIF(Classifications!$N:$N,'All Subjects'!$E21,Classifications!$L:$L)</f>
        <v>0</v>
      </c>
      <c r="H21" s="34">
        <f>SUMIF(Classifications!$N:$N,'All Subjects'!$E21,Classifications!$M:$M)</f>
        <v>0</v>
      </c>
    </row>
    <row r="22" spans="1:8" x14ac:dyDescent="0.2">
      <c r="A22" s="31" t="s">
        <v>851</v>
      </c>
      <c r="B22" s="31" t="s">
        <v>855</v>
      </c>
      <c r="C22" s="31" t="s">
        <v>957</v>
      </c>
      <c r="D22" s="31" t="s">
        <v>958</v>
      </c>
      <c r="E22" s="27" t="str">
        <f t="shared" si="0"/>
        <v>Agriculture, fisheries and forestry &gt; Food security &gt; Sustainable agriculture &gt; Agrodiversity</v>
      </c>
      <c r="F22" s="33">
        <f>COUNTIF(Classifications!$N:$N,'All Subjects'!$E22)</f>
        <v>0</v>
      </c>
      <c r="G22" s="34">
        <f>SUMIF(Classifications!$N:$N,'All Subjects'!$E22,Classifications!$L:$L)</f>
        <v>0</v>
      </c>
      <c r="H22" s="34">
        <f>SUMIF(Classifications!$N:$N,'All Subjects'!$E22,Classifications!$M:$M)</f>
        <v>0</v>
      </c>
    </row>
    <row r="23" spans="1:8" x14ac:dyDescent="0.2">
      <c r="A23" s="31" t="s">
        <v>851</v>
      </c>
      <c r="B23" s="31" t="s">
        <v>855</v>
      </c>
      <c r="C23" s="31" t="s">
        <v>957</v>
      </c>
      <c r="D23" s="31" t="s">
        <v>959</v>
      </c>
      <c r="E23" s="27" t="str">
        <f t="shared" si="0"/>
        <v>Agriculture, fisheries and forestry &gt; Food security &gt; Sustainable agriculture &gt; Agroecology</v>
      </c>
      <c r="F23" s="33">
        <f>COUNTIF(Classifications!$N:$N,'All Subjects'!$E23)</f>
        <v>0</v>
      </c>
      <c r="G23" s="34">
        <f>SUMIF(Classifications!$N:$N,'All Subjects'!$E23,Classifications!$L:$L)</f>
        <v>0</v>
      </c>
      <c r="H23" s="34">
        <f>SUMIF(Classifications!$N:$N,'All Subjects'!$E23,Classifications!$M:$M)</f>
        <v>0</v>
      </c>
    </row>
    <row r="24" spans="1:8" x14ac:dyDescent="0.2">
      <c r="A24" s="31" t="s">
        <v>851</v>
      </c>
      <c r="B24" s="31" t="s">
        <v>855</v>
      </c>
      <c r="C24" s="31" t="s">
        <v>957</v>
      </c>
      <c r="D24" s="31" t="s">
        <v>960</v>
      </c>
      <c r="E24" s="27" t="str">
        <f t="shared" si="0"/>
        <v>Agriculture, fisheries and forestry &gt; Food security &gt; Sustainable agriculture &gt; Genetically modified organisms</v>
      </c>
      <c r="F24" s="33">
        <f>COUNTIF(Classifications!$N:$N,'All Subjects'!$E24)</f>
        <v>0</v>
      </c>
      <c r="G24" s="34">
        <f>SUMIF(Classifications!$N:$N,'All Subjects'!$E24,Classifications!$L:$L)</f>
        <v>0</v>
      </c>
      <c r="H24" s="34">
        <f>SUMIF(Classifications!$N:$N,'All Subjects'!$E24,Classifications!$M:$M)</f>
        <v>0</v>
      </c>
    </row>
    <row r="25" spans="1:8" x14ac:dyDescent="0.2">
      <c r="A25" s="31" t="s">
        <v>851</v>
      </c>
      <c r="B25" s="31" t="s">
        <v>855</v>
      </c>
      <c r="C25" s="31" t="s">
        <v>957</v>
      </c>
      <c r="D25" s="31" t="s">
        <v>961</v>
      </c>
      <c r="E25" s="27" t="str">
        <f t="shared" si="0"/>
        <v>Agriculture, fisheries and forestry &gt; Food security &gt; Sustainable agriculture &gt; Organic farming</v>
      </c>
      <c r="F25" s="33">
        <f>COUNTIF(Classifications!$N:$N,'All Subjects'!$E25)</f>
        <v>0</v>
      </c>
      <c r="G25" s="34">
        <f>SUMIF(Classifications!$N:$N,'All Subjects'!$E25,Classifications!$L:$L)</f>
        <v>0</v>
      </c>
      <c r="H25" s="34">
        <f>SUMIF(Classifications!$N:$N,'All Subjects'!$E25,Classifications!$M:$M)</f>
        <v>0</v>
      </c>
    </row>
    <row r="26" spans="1:8" x14ac:dyDescent="0.2">
      <c r="A26" s="31" t="s">
        <v>851</v>
      </c>
      <c r="B26" s="31" t="s">
        <v>962</v>
      </c>
      <c r="C26" s="31"/>
      <c r="D26" s="31"/>
      <c r="E26" s="27" t="str">
        <f t="shared" si="0"/>
        <v>Agriculture, fisheries and forestry &gt; Forestry</v>
      </c>
      <c r="F26" s="33">
        <f>COUNTIF(Classifications!$N:$N,'All Subjects'!$E26)</f>
        <v>0</v>
      </c>
      <c r="G26" s="34">
        <f>SUMIF(Classifications!$N:$N,'All Subjects'!$E26,Classifications!$L:$L)</f>
        <v>0</v>
      </c>
      <c r="H26" s="34">
        <f>SUMIF(Classifications!$N:$N,'All Subjects'!$E26,Classifications!$M:$M)</f>
        <v>0</v>
      </c>
    </row>
    <row r="27" spans="1:8" x14ac:dyDescent="0.2">
      <c r="A27" s="31" t="s">
        <v>851</v>
      </c>
      <c r="B27" s="31" t="s">
        <v>962</v>
      </c>
      <c r="C27" s="31" t="s">
        <v>963</v>
      </c>
      <c r="D27" s="31"/>
      <c r="E27" s="27" t="str">
        <f t="shared" si="0"/>
        <v>Agriculture, fisheries and forestry &gt; Forestry &gt; Non-timber forestry</v>
      </c>
      <c r="F27" s="33">
        <f>COUNTIF(Classifications!$N:$N,'All Subjects'!$E27)</f>
        <v>0</v>
      </c>
      <c r="G27" s="34">
        <f>SUMIF(Classifications!$N:$N,'All Subjects'!$E27,Classifications!$L:$L)</f>
        <v>0</v>
      </c>
      <c r="H27" s="34">
        <f>SUMIF(Classifications!$N:$N,'All Subjects'!$E27,Classifications!$M:$M)</f>
        <v>0</v>
      </c>
    </row>
    <row r="28" spans="1:8" x14ac:dyDescent="0.2">
      <c r="A28" s="31" t="s">
        <v>851</v>
      </c>
      <c r="B28" s="31" t="s">
        <v>962</v>
      </c>
      <c r="C28" s="31" t="s">
        <v>964</v>
      </c>
      <c r="D28" s="31"/>
      <c r="E28" s="27" t="str">
        <f t="shared" si="0"/>
        <v>Agriculture, fisheries and forestry &gt; Forestry &gt; Sustainable forestry</v>
      </c>
      <c r="F28" s="33">
        <f>COUNTIF(Classifications!$N:$N,'All Subjects'!$E28)</f>
        <v>0</v>
      </c>
      <c r="G28" s="34">
        <f>SUMIF(Classifications!$N:$N,'All Subjects'!$E28,Classifications!$L:$L)</f>
        <v>0</v>
      </c>
      <c r="H28" s="34">
        <f>SUMIF(Classifications!$N:$N,'All Subjects'!$E28,Classifications!$M:$M)</f>
        <v>0</v>
      </c>
    </row>
    <row r="29" spans="1:8" x14ac:dyDescent="0.2">
      <c r="A29" s="31" t="s">
        <v>909</v>
      </c>
      <c r="B29" s="31"/>
      <c r="C29" s="31"/>
      <c r="D29" s="31"/>
      <c r="E29" s="27" t="str">
        <f t="shared" si="0"/>
        <v>Animal welfare</v>
      </c>
      <c r="F29" s="33">
        <f>COUNTIF(Classifications!$N:$N,'All Subjects'!$E29)</f>
        <v>1</v>
      </c>
      <c r="G29" s="34">
        <f>SUMIF(Classifications!$N:$N,'All Subjects'!$E29,Classifications!$L:$L)</f>
        <v>2050</v>
      </c>
      <c r="H29" s="34">
        <f>SUMIF(Classifications!$N:$N,'All Subjects'!$E29,Classifications!$M:$M)</f>
        <v>1947.5</v>
      </c>
    </row>
    <row r="30" spans="1:8" x14ac:dyDescent="0.2">
      <c r="A30" s="31" t="s">
        <v>909</v>
      </c>
      <c r="B30" s="31" t="s">
        <v>911</v>
      </c>
      <c r="C30" s="31"/>
      <c r="D30" s="31"/>
      <c r="E30" s="27" t="str">
        <f t="shared" si="0"/>
        <v>Animal welfare &gt; Domesticated animal welfare</v>
      </c>
      <c r="F30" s="33">
        <f>COUNTIF(Classifications!$N:$N,'All Subjects'!$E30)</f>
        <v>1</v>
      </c>
      <c r="G30" s="34">
        <f>SUMIF(Classifications!$N:$N,'All Subjects'!$E30,Classifications!$L:$L)</f>
        <v>2050</v>
      </c>
      <c r="H30" s="34">
        <f>SUMIF(Classifications!$N:$N,'All Subjects'!$E30,Classifications!$M:$M)</f>
        <v>1947.5</v>
      </c>
    </row>
    <row r="31" spans="1:8" x14ac:dyDescent="0.2">
      <c r="A31" s="31" t="s">
        <v>909</v>
      </c>
      <c r="B31" s="31" t="s">
        <v>911</v>
      </c>
      <c r="C31" s="31" t="s">
        <v>965</v>
      </c>
      <c r="D31" s="31"/>
      <c r="E31" s="27" t="str">
        <f t="shared" si="0"/>
        <v>Animal welfare &gt; Domesticated animal welfare &gt; Animal adoptions</v>
      </c>
      <c r="F31" s="33">
        <f>COUNTIF(Classifications!$N:$N,'All Subjects'!$E31)</f>
        <v>0</v>
      </c>
      <c r="G31" s="34">
        <f>SUMIF(Classifications!$N:$N,'All Subjects'!$E31,Classifications!$L:$L)</f>
        <v>0</v>
      </c>
      <c r="H31" s="34">
        <f>SUMIF(Classifications!$N:$N,'All Subjects'!$E31,Classifications!$M:$M)</f>
        <v>0</v>
      </c>
    </row>
    <row r="32" spans="1:8" x14ac:dyDescent="0.2">
      <c r="A32" s="31" t="s">
        <v>909</v>
      </c>
      <c r="B32" s="31" t="s">
        <v>911</v>
      </c>
      <c r="C32" s="31" t="s">
        <v>966</v>
      </c>
      <c r="D32" s="31"/>
      <c r="E32" s="27" t="str">
        <f t="shared" si="0"/>
        <v>Animal welfare &gt; Domesticated animal welfare &gt; Animal population control</v>
      </c>
      <c r="F32" s="33">
        <f>COUNTIF(Classifications!$N:$N,'All Subjects'!$E32)</f>
        <v>0</v>
      </c>
      <c r="G32" s="34">
        <f>SUMIF(Classifications!$N:$N,'All Subjects'!$E32,Classifications!$L:$L)</f>
        <v>0</v>
      </c>
      <c r="H32" s="34">
        <f>SUMIF(Classifications!$N:$N,'All Subjects'!$E32,Classifications!$M:$M)</f>
        <v>0</v>
      </c>
    </row>
    <row r="33" spans="1:8" x14ac:dyDescent="0.2">
      <c r="A33" s="31" t="s">
        <v>909</v>
      </c>
      <c r="B33" s="31" t="s">
        <v>911</v>
      </c>
      <c r="C33" s="31" t="s">
        <v>967</v>
      </c>
      <c r="D33" s="31"/>
      <c r="E33" s="27" t="str">
        <f t="shared" si="0"/>
        <v>Animal welfare &gt; Domesticated animal welfare &gt; Domestic and exotic animal rescue and rehabilitation</v>
      </c>
      <c r="F33" s="33">
        <f>COUNTIF(Classifications!$N:$N,'All Subjects'!$E33)</f>
        <v>0</v>
      </c>
      <c r="G33" s="34">
        <f>SUMIF(Classifications!$N:$N,'All Subjects'!$E33,Classifications!$L:$L)</f>
        <v>0</v>
      </c>
      <c r="H33" s="34">
        <f>SUMIF(Classifications!$N:$N,'All Subjects'!$E33,Classifications!$M:$M)</f>
        <v>0</v>
      </c>
    </row>
    <row r="34" spans="1:8" x14ac:dyDescent="0.2">
      <c r="A34" s="31" t="s">
        <v>909</v>
      </c>
      <c r="B34" s="31" t="s">
        <v>911</v>
      </c>
      <c r="C34" s="31" t="s">
        <v>968</v>
      </c>
      <c r="D34" s="31"/>
      <c r="E34" s="27" t="str">
        <f t="shared" si="0"/>
        <v>Animal welfare &gt; Domesticated animal welfare &gt; Animal training</v>
      </c>
      <c r="F34" s="33">
        <f>COUNTIF(Classifications!$N:$N,'All Subjects'!$E34)</f>
        <v>0</v>
      </c>
      <c r="G34" s="34">
        <f>SUMIF(Classifications!$N:$N,'All Subjects'!$E34,Classifications!$L:$L)</f>
        <v>0</v>
      </c>
      <c r="H34" s="34">
        <f>SUMIF(Classifications!$N:$N,'All Subjects'!$E34,Classifications!$M:$M)</f>
        <v>0</v>
      </c>
    </row>
    <row r="35" spans="1:8" x14ac:dyDescent="0.2">
      <c r="A35" s="31" t="s">
        <v>909</v>
      </c>
      <c r="B35" s="31" t="s">
        <v>911</v>
      </c>
      <c r="C35" s="31" t="s">
        <v>969</v>
      </c>
      <c r="D35" s="31"/>
      <c r="E35" s="27" t="str">
        <f t="shared" si="0"/>
        <v>Animal welfare &gt; Domesticated animal welfare &gt; Farm animal welfare</v>
      </c>
      <c r="F35" s="33">
        <f>COUNTIF(Classifications!$N:$N,'All Subjects'!$E35)</f>
        <v>0</v>
      </c>
      <c r="G35" s="34">
        <f>SUMIF(Classifications!$N:$N,'All Subjects'!$E35,Classifications!$L:$L)</f>
        <v>0</v>
      </c>
      <c r="H35" s="34">
        <f>SUMIF(Classifications!$N:$N,'All Subjects'!$E35,Classifications!$M:$M)</f>
        <v>0</v>
      </c>
    </row>
    <row r="36" spans="1:8" x14ac:dyDescent="0.2">
      <c r="A36" s="31" t="s">
        <v>909</v>
      </c>
      <c r="B36" s="31" t="s">
        <v>911</v>
      </c>
      <c r="C36" s="31" t="s">
        <v>970</v>
      </c>
      <c r="D36" s="31"/>
      <c r="E36" s="27" t="str">
        <f t="shared" si="0"/>
        <v>Animal welfare &gt; Domesticated animal welfare &gt; Treatment of animals</v>
      </c>
      <c r="F36" s="33">
        <f>COUNTIF(Classifications!$N:$N,'All Subjects'!$E36)</f>
        <v>0</v>
      </c>
      <c r="G36" s="34">
        <f>SUMIF(Classifications!$N:$N,'All Subjects'!$E36,Classifications!$L:$L)</f>
        <v>0</v>
      </c>
      <c r="H36" s="34">
        <f>SUMIF(Classifications!$N:$N,'All Subjects'!$E36,Classifications!$M:$M)</f>
        <v>0</v>
      </c>
    </row>
    <row r="37" spans="1:8" x14ac:dyDescent="0.2">
      <c r="A37" s="31" t="s">
        <v>909</v>
      </c>
      <c r="B37" s="31" t="s">
        <v>911</v>
      </c>
      <c r="C37" s="31" t="s">
        <v>971</v>
      </c>
      <c r="D37" s="31"/>
      <c r="E37" s="27" t="str">
        <f t="shared" si="0"/>
        <v>Animal welfare &gt; Domesticated animal welfare &gt; Vegetarianism / Veganism</v>
      </c>
      <c r="F37" s="33">
        <f>COUNTIF(Classifications!$N:$N,'All Subjects'!$E37)</f>
        <v>0</v>
      </c>
      <c r="G37" s="34">
        <f>SUMIF(Classifications!$N:$N,'All Subjects'!$E37,Classifications!$L:$L)</f>
        <v>0</v>
      </c>
      <c r="H37" s="34">
        <f>SUMIF(Classifications!$N:$N,'All Subjects'!$E37,Classifications!$M:$M)</f>
        <v>0</v>
      </c>
    </row>
    <row r="38" spans="1:8" x14ac:dyDescent="0.2">
      <c r="A38" s="31" t="s">
        <v>909</v>
      </c>
      <c r="B38" s="31" t="s">
        <v>911</v>
      </c>
      <c r="C38" s="31" t="s">
        <v>972</v>
      </c>
      <c r="D38" s="31"/>
      <c r="E38" s="27" t="str">
        <f t="shared" si="0"/>
        <v>Animal welfare &gt; Domesticated animal welfare &gt; Veterinary medicine</v>
      </c>
      <c r="F38" s="33">
        <f>COUNTIF(Classifications!$N:$N,'All Subjects'!$E38)</f>
        <v>0</v>
      </c>
      <c r="G38" s="34">
        <f>SUMIF(Classifications!$N:$N,'All Subjects'!$E38,Classifications!$L:$L)</f>
        <v>0</v>
      </c>
      <c r="H38" s="34">
        <f>SUMIF(Classifications!$N:$N,'All Subjects'!$E38,Classifications!$M:$M)</f>
        <v>0</v>
      </c>
    </row>
    <row r="39" spans="1:8" x14ac:dyDescent="0.2">
      <c r="A39" s="31" t="s">
        <v>909</v>
      </c>
      <c r="B39" s="31" t="s">
        <v>973</v>
      </c>
      <c r="C39" s="31"/>
      <c r="D39" s="31"/>
      <c r="E39" s="27" t="str">
        <f t="shared" si="0"/>
        <v>Animal welfare &gt; Wildlife welfare</v>
      </c>
      <c r="F39" s="33">
        <f>COUNTIF(Classifications!$N:$N,'All Subjects'!$E39)</f>
        <v>0</v>
      </c>
      <c r="G39" s="34">
        <f>SUMIF(Classifications!$N:$N,'All Subjects'!$E39,Classifications!$L:$L)</f>
        <v>0</v>
      </c>
      <c r="H39" s="34">
        <f>SUMIF(Classifications!$N:$N,'All Subjects'!$E39,Classifications!$M:$M)</f>
        <v>0</v>
      </c>
    </row>
    <row r="40" spans="1:8" x14ac:dyDescent="0.2">
      <c r="A40" s="31" t="s">
        <v>909</v>
      </c>
      <c r="B40" s="31" t="s">
        <v>973</v>
      </c>
      <c r="C40" s="31" t="s">
        <v>974</v>
      </c>
      <c r="D40" s="31"/>
      <c r="E40" s="27" t="str">
        <f t="shared" si="0"/>
        <v>Animal welfare &gt; Wildlife welfare &gt; Aquatic wildlife protection</v>
      </c>
      <c r="F40" s="33">
        <f>COUNTIF(Classifications!$N:$N,'All Subjects'!$E40)</f>
        <v>0</v>
      </c>
      <c r="G40" s="34">
        <f>SUMIF(Classifications!$N:$N,'All Subjects'!$E40,Classifications!$L:$L)</f>
        <v>0</v>
      </c>
      <c r="H40" s="34">
        <f>SUMIF(Classifications!$N:$N,'All Subjects'!$E40,Classifications!$M:$M)</f>
        <v>0</v>
      </c>
    </row>
    <row r="41" spans="1:8" x14ac:dyDescent="0.2">
      <c r="A41" s="31" t="s">
        <v>909</v>
      </c>
      <c r="B41" s="31" t="s">
        <v>973</v>
      </c>
      <c r="C41" s="31" t="s">
        <v>975</v>
      </c>
      <c r="D41" s="31"/>
      <c r="E41" s="27" t="str">
        <f t="shared" si="0"/>
        <v>Animal welfare &gt; Wildlife welfare &gt; Bird preservation</v>
      </c>
      <c r="F41" s="33">
        <f>COUNTIF(Classifications!$N:$N,'All Subjects'!$E41)</f>
        <v>0</v>
      </c>
      <c r="G41" s="34">
        <f>SUMIF(Classifications!$N:$N,'All Subjects'!$E41,Classifications!$L:$L)</f>
        <v>0</v>
      </c>
      <c r="H41" s="34">
        <f>SUMIF(Classifications!$N:$N,'All Subjects'!$E41,Classifications!$M:$M)</f>
        <v>0</v>
      </c>
    </row>
    <row r="42" spans="1:8" x14ac:dyDescent="0.2">
      <c r="A42" s="31" t="s">
        <v>909</v>
      </c>
      <c r="B42" s="31" t="s">
        <v>973</v>
      </c>
      <c r="C42" s="31" t="s">
        <v>976</v>
      </c>
      <c r="D42" s="31"/>
      <c r="E42" s="27" t="str">
        <f t="shared" si="0"/>
        <v>Animal welfare &gt; Wildlife welfare &gt; Endangered species protection</v>
      </c>
      <c r="F42" s="33">
        <f>COUNTIF(Classifications!$N:$N,'All Subjects'!$E42)</f>
        <v>0</v>
      </c>
      <c r="G42" s="34">
        <f>SUMIF(Classifications!$N:$N,'All Subjects'!$E42,Classifications!$L:$L)</f>
        <v>0</v>
      </c>
      <c r="H42" s="34">
        <f>SUMIF(Classifications!$N:$N,'All Subjects'!$E42,Classifications!$M:$M)</f>
        <v>0</v>
      </c>
    </row>
    <row r="43" spans="1:8" x14ac:dyDescent="0.2">
      <c r="A43" s="31" t="s">
        <v>909</v>
      </c>
      <c r="B43" s="31" t="s">
        <v>973</v>
      </c>
      <c r="C43" s="31" t="s">
        <v>977</v>
      </c>
      <c r="D43" s="31"/>
      <c r="E43" s="27" t="str">
        <f t="shared" si="0"/>
        <v>Animal welfare &gt; Wildlife welfare &gt; Illegal wildlife trade</v>
      </c>
      <c r="F43" s="33">
        <f>COUNTIF(Classifications!$N:$N,'All Subjects'!$E43)</f>
        <v>0</v>
      </c>
      <c r="G43" s="34">
        <f>SUMIF(Classifications!$N:$N,'All Subjects'!$E43,Classifications!$L:$L)</f>
        <v>0</v>
      </c>
      <c r="H43" s="34">
        <f>SUMIF(Classifications!$N:$N,'All Subjects'!$E43,Classifications!$M:$M)</f>
        <v>0</v>
      </c>
    </row>
    <row r="44" spans="1:8" x14ac:dyDescent="0.2">
      <c r="A44" s="31" t="s">
        <v>909</v>
      </c>
      <c r="B44" s="31" t="s">
        <v>973</v>
      </c>
      <c r="C44" s="31" t="s">
        <v>978</v>
      </c>
      <c r="D44" s="31"/>
      <c r="E44" s="27" t="str">
        <f t="shared" si="0"/>
        <v>Animal welfare &gt; Wildlife welfare &gt; Native wildlife rehabilitation</v>
      </c>
      <c r="F44" s="33">
        <f>COUNTIF(Classifications!$N:$N,'All Subjects'!$E44)</f>
        <v>0</v>
      </c>
      <c r="G44" s="34">
        <f>SUMIF(Classifications!$N:$N,'All Subjects'!$E44,Classifications!$L:$L)</f>
        <v>0</v>
      </c>
      <c r="H44" s="34">
        <f>SUMIF(Classifications!$N:$N,'All Subjects'!$E44,Classifications!$M:$M)</f>
        <v>0</v>
      </c>
    </row>
    <row r="45" spans="1:8" x14ac:dyDescent="0.2">
      <c r="A45" s="31" t="s">
        <v>909</v>
      </c>
      <c r="B45" s="31" t="s">
        <v>973</v>
      </c>
      <c r="C45" s="31" t="s">
        <v>979</v>
      </c>
      <c r="D45" s="31"/>
      <c r="E45" s="27" t="str">
        <f t="shared" si="0"/>
        <v>Animal welfare &gt; Wildlife welfare &gt; Wildlife sanctuaries</v>
      </c>
      <c r="F45" s="33">
        <f>COUNTIF(Classifications!$N:$N,'All Subjects'!$E45)</f>
        <v>0</v>
      </c>
      <c r="G45" s="34">
        <f>SUMIF(Classifications!$N:$N,'All Subjects'!$E45,Classifications!$L:$L)</f>
        <v>0</v>
      </c>
      <c r="H45" s="34">
        <f>SUMIF(Classifications!$N:$N,'All Subjects'!$E45,Classifications!$M:$M)</f>
        <v>0</v>
      </c>
    </row>
    <row r="46" spans="1:8" x14ac:dyDescent="0.2">
      <c r="A46" s="31" t="s">
        <v>796</v>
      </c>
      <c r="B46" s="31"/>
      <c r="C46" s="31"/>
      <c r="D46" s="31"/>
      <c r="E46" s="27" t="str">
        <f t="shared" si="0"/>
        <v>Arts and culture</v>
      </c>
      <c r="F46" s="33">
        <f>COUNTIF(Classifications!$N:$N,'All Subjects'!$E46)</f>
        <v>11</v>
      </c>
      <c r="G46" s="34">
        <f>SUMIF(Classifications!$N:$N,'All Subjects'!$E46,Classifications!$L:$L)</f>
        <v>42633.333333333328</v>
      </c>
      <c r="H46" s="34">
        <f>SUMIF(Classifications!$N:$N,'All Subjects'!$E46,Classifications!$M:$M)</f>
        <v>21672.5</v>
      </c>
    </row>
    <row r="47" spans="1:8" x14ac:dyDescent="0.2">
      <c r="A47" s="31" t="s">
        <v>796</v>
      </c>
      <c r="B47" s="31" t="s">
        <v>827</v>
      </c>
      <c r="C47" s="31"/>
      <c r="D47" s="31"/>
      <c r="E47" s="27" t="str">
        <f t="shared" si="0"/>
        <v>Arts and culture &gt; Arts services</v>
      </c>
      <c r="F47" s="33">
        <f>COUNTIF(Classifications!$N:$N,'All Subjects'!$E47)</f>
        <v>17</v>
      </c>
      <c r="G47" s="34">
        <f>SUMIF(Classifications!$N:$N,'All Subjects'!$E47,Classifications!$L:$L)</f>
        <v>78225</v>
      </c>
      <c r="H47" s="34">
        <f>SUMIF(Classifications!$N:$N,'All Subjects'!$E47,Classifications!$M:$M)</f>
        <v>23942</v>
      </c>
    </row>
    <row r="48" spans="1:8" x14ac:dyDescent="0.2">
      <c r="A48" s="31" t="s">
        <v>796</v>
      </c>
      <c r="B48" s="31" t="s">
        <v>827</v>
      </c>
      <c r="C48" s="31" t="s">
        <v>980</v>
      </c>
      <c r="D48" s="31"/>
      <c r="E48" s="27" t="str">
        <f t="shared" si="0"/>
        <v>Arts and culture &gt; Arts services &gt; Arts administration</v>
      </c>
      <c r="F48" s="33">
        <f>COUNTIF(Classifications!$N:$N,'All Subjects'!$E48)</f>
        <v>0</v>
      </c>
      <c r="G48" s="34">
        <f>SUMIF(Classifications!$N:$N,'All Subjects'!$E48,Classifications!$L:$L)</f>
        <v>0</v>
      </c>
      <c r="H48" s="34">
        <f>SUMIF(Classifications!$N:$N,'All Subjects'!$E48,Classifications!$M:$M)</f>
        <v>0</v>
      </c>
    </row>
    <row r="49" spans="1:8" x14ac:dyDescent="0.2">
      <c r="A49" s="31" t="s">
        <v>796</v>
      </c>
      <c r="B49" s="31" t="s">
        <v>827</v>
      </c>
      <c r="C49" s="31" t="s">
        <v>981</v>
      </c>
      <c r="D49" s="31"/>
      <c r="E49" s="27" t="str">
        <f t="shared" si="0"/>
        <v>Arts and culture &gt; Arts services &gt; Arts councils</v>
      </c>
      <c r="F49" s="33">
        <f>COUNTIF(Classifications!$N:$N,'All Subjects'!$E49)</f>
        <v>0</v>
      </c>
      <c r="G49" s="34">
        <f>SUMIF(Classifications!$N:$N,'All Subjects'!$E49,Classifications!$L:$L)</f>
        <v>0</v>
      </c>
      <c r="H49" s="34">
        <f>SUMIF(Classifications!$N:$N,'All Subjects'!$E49,Classifications!$M:$M)</f>
        <v>0</v>
      </c>
    </row>
    <row r="50" spans="1:8" x14ac:dyDescent="0.2">
      <c r="A50" s="31" t="s">
        <v>796</v>
      </c>
      <c r="B50" s="31" t="s">
        <v>827</v>
      </c>
      <c r="C50" s="31" t="s">
        <v>982</v>
      </c>
      <c r="D50" s="31"/>
      <c r="E50" s="27" t="str">
        <f t="shared" si="0"/>
        <v>Arts and culture &gt; Arts services &gt; Arts education</v>
      </c>
      <c r="F50" s="33">
        <f>COUNTIF(Classifications!$N:$N,'All Subjects'!$E50)</f>
        <v>0</v>
      </c>
      <c r="G50" s="34">
        <f>SUMIF(Classifications!$N:$N,'All Subjects'!$E50,Classifications!$L:$L)</f>
        <v>0</v>
      </c>
      <c r="H50" s="34">
        <f>SUMIF(Classifications!$N:$N,'All Subjects'!$E50,Classifications!$M:$M)</f>
        <v>0</v>
      </c>
    </row>
    <row r="51" spans="1:8" x14ac:dyDescent="0.2">
      <c r="A51" s="31" t="s">
        <v>796</v>
      </c>
      <c r="B51" s="31" t="s">
        <v>827</v>
      </c>
      <c r="C51" s="31" t="s">
        <v>983</v>
      </c>
      <c r="D51" s="31"/>
      <c r="E51" s="27" t="str">
        <f t="shared" si="0"/>
        <v>Arts and culture &gt; Arts services &gt; Arts exchange</v>
      </c>
      <c r="F51" s="33">
        <f>COUNTIF(Classifications!$N:$N,'All Subjects'!$E51)</f>
        <v>0</v>
      </c>
      <c r="G51" s="34">
        <f>SUMIF(Classifications!$N:$N,'All Subjects'!$E51,Classifications!$L:$L)</f>
        <v>0</v>
      </c>
      <c r="H51" s="34">
        <f>SUMIF(Classifications!$N:$N,'All Subjects'!$E51,Classifications!$M:$M)</f>
        <v>0</v>
      </c>
    </row>
    <row r="52" spans="1:8" x14ac:dyDescent="0.2">
      <c r="A52" s="31" t="s">
        <v>796</v>
      </c>
      <c r="B52" s="31" t="s">
        <v>827</v>
      </c>
      <c r="C52" s="31" t="s">
        <v>984</v>
      </c>
      <c r="D52" s="31"/>
      <c r="E52" s="27" t="str">
        <f t="shared" si="0"/>
        <v>Arts and culture &gt; Arts services &gt; Artist services</v>
      </c>
      <c r="F52" s="33">
        <f>COUNTIF(Classifications!$N:$N,'All Subjects'!$E52)</f>
        <v>0</v>
      </c>
      <c r="G52" s="34">
        <f>SUMIF(Classifications!$N:$N,'All Subjects'!$E52,Classifications!$L:$L)</f>
        <v>0</v>
      </c>
      <c r="H52" s="34">
        <f>SUMIF(Classifications!$N:$N,'All Subjects'!$E52,Classifications!$M:$M)</f>
        <v>0</v>
      </c>
    </row>
    <row r="53" spans="1:8" x14ac:dyDescent="0.2">
      <c r="A53" s="31" t="s">
        <v>796</v>
      </c>
      <c r="B53" s="31" t="s">
        <v>801</v>
      </c>
      <c r="C53" s="31"/>
      <c r="D53" s="31"/>
      <c r="E53" s="27" t="str">
        <f t="shared" si="0"/>
        <v>Arts and culture &gt; Cultural awareness</v>
      </c>
      <c r="F53" s="33">
        <f>COUNTIF(Classifications!$N:$N,'All Subjects'!$E53)</f>
        <v>6</v>
      </c>
      <c r="G53" s="34">
        <f>SUMIF(Classifications!$N:$N,'All Subjects'!$E53,Classifications!$L:$L)</f>
        <v>47550</v>
      </c>
      <c r="H53" s="34">
        <f>SUMIF(Classifications!$N:$N,'All Subjects'!$E53,Classifications!$M:$M)</f>
        <v>12925</v>
      </c>
    </row>
    <row r="54" spans="1:8" x14ac:dyDescent="0.2">
      <c r="A54" s="31" t="s">
        <v>796</v>
      </c>
      <c r="B54" s="31" t="s">
        <v>801</v>
      </c>
      <c r="C54" s="31" t="s">
        <v>985</v>
      </c>
      <c r="D54" s="31"/>
      <c r="E54" s="27" t="str">
        <f t="shared" si="0"/>
        <v>Arts and culture &gt; Cultural awareness &gt; Ethnic and multicultural arts</v>
      </c>
      <c r="F54" s="33">
        <f>COUNTIF(Classifications!$N:$N,'All Subjects'!$E54)</f>
        <v>0</v>
      </c>
      <c r="G54" s="34">
        <f>SUMIF(Classifications!$N:$N,'All Subjects'!$E54,Classifications!$L:$L)</f>
        <v>0</v>
      </c>
      <c r="H54" s="34">
        <f>SUMIF(Classifications!$N:$N,'All Subjects'!$E54,Classifications!$M:$M)</f>
        <v>0</v>
      </c>
    </row>
    <row r="55" spans="1:8" x14ac:dyDescent="0.2">
      <c r="A55" s="31" t="s">
        <v>796</v>
      </c>
      <c r="B55" s="31" t="s">
        <v>801</v>
      </c>
      <c r="C55" s="31" t="s">
        <v>986</v>
      </c>
      <c r="D55" s="31"/>
      <c r="E55" s="27" t="str">
        <f t="shared" si="0"/>
        <v>Arts and culture &gt; Cultural awareness &gt; Sacred sites</v>
      </c>
      <c r="F55" s="33">
        <f>COUNTIF(Classifications!$N:$N,'All Subjects'!$E55)</f>
        <v>0</v>
      </c>
      <c r="G55" s="34">
        <f>SUMIF(Classifications!$N:$N,'All Subjects'!$E55,Classifications!$L:$L)</f>
        <v>0</v>
      </c>
      <c r="H55" s="34">
        <f>SUMIF(Classifications!$N:$N,'All Subjects'!$E55,Classifications!$M:$M)</f>
        <v>0</v>
      </c>
    </row>
    <row r="56" spans="1:8" x14ac:dyDescent="0.2">
      <c r="A56" s="31" t="s">
        <v>796</v>
      </c>
      <c r="B56" s="31" t="s">
        <v>801</v>
      </c>
      <c r="C56" s="31" t="s">
        <v>987</v>
      </c>
      <c r="D56" s="31"/>
      <c r="E56" s="27" t="str">
        <f t="shared" si="0"/>
        <v>Arts and culture &gt; Cultural awareness &gt; Traditional knowledge</v>
      </c>
      <c r="F56" s="33">
        <f>COUNTIF(Classifications!$N:$N,'All Subjects'!$E56)</f>
        <v>0</v>
      </c>
      <c r="G56" s="34">
        <f>SUMIF(Classifications!$N:$N,'All Subjects'!$E56,Classifications!$L:$L)</f>
        <v>0</v>
      </c>
      <c r="H56" s="34">
        <f>SUMIF(Classifications!$N:$N,'All Subjects'!$E56,Classifications!$M:$M)</f>
        <v>0</v>
      </c>
    </row>
    <row r="57" spans="1:8" x14ac:dyDescent="0.2">
      <c r="A57" s="31" t="s">
        <v>796</v>
      </c>
      <c r="B57" s="31" t="s">
        <v>797</v>
      </c>
      <c r="C57" s="31"/>
      <c r="D57" s="31"/>
      <c r="E57" s="27" t="str">
        <f t="shared" si="0"/>
        <v>Arts and culture &gt; Festivals</v>
      </c>
      <c r="F57" s="33">
        <f>COUNTIF(Classifications!$N:$N,'All Subjects'!$E57)</f>
        <v>7</v>
      </c>
      <c r="G57" s="34">
        <f>SUMIF(Classifications!$N:$N,'All Subjects'!$E57,Classifications!$L:$L)</f>
        <v>39266.666666666664</v>
      </c>
      <c r="H57" s="34">
        <f>SUMIF(Classifications!$N:$N,'All Subjects'!$E57,Classifications!$M:$M)</f>
        <v>9564</v>
      </c>
    </row>
    <row r="58" spans="1:8" x14ac:dyDescent="0.2">
      <c r="A58" s="31" t="s">
        <v>796</v>
      </c>
      <c r="B58" s="31" t="s">
        <v>797</v>
      </c>
      <c r="C58" s="31" t="s">
        <v>988</v>
      </c>
      <c r="D58" s="31"/>
      <c r="E58" s="27" t="str">
        <f t="shared" si="0"/>
        <v>Arts and culture &gt; Festivals &gt; Cultural festival</v>
      </c>
      <c r="F58" s="33">
        <f>COUNTIF(Classifications!$N:$N,'All Subjects'!$E58)</f>
        <v>0</v>
      </c>
      <c r="G58" s="34">
        <f>SUMIF(Classifications!$N:$N,'All Subjects'!$E58,Classifications!$L:$L)</f>
        <v>0</v>
      </c>
      <c r="H58" s="34">
        <f>SUMIF(Classifications!$N:$N,'All Subjects'!$E58,Classifications!$M:$M)</f>
        <v>0</v>
      </c>
    </row>
    <row r="59" spans="1:8" x14ac:dyDescent="0.2">
      <c r="A59" s="31" t="s">
        <v>796</v>
      </c>
      <c r="B59" s="31" t="s">
        <v>797</v>
      </c>
      <c r="C59" s="31" t="s">
        <v>989</v>
      </c>
      <c r="D59" s="31"/>
      <c r="E59" s="27" t="str">
        <f t="shared" si="0"/>
        <v>Arts and culture &gt; Festivals &gt; Film festival</v>
      </c>
      <c r="F59" s="33">
        <f>COUNTIF(Classifications!$N:$N,'All Subjects'!$E59)</f>
        <v>0</v>
      </c>
      <c r="G59" s="34">
        <f>SUMIF(Classifications!$N:$N,'All Subjects'!$E59,Classifications!$L:$L)</f>
        <v>0</v>
      </c>
      <c r="H59" s="34">
        <f>SUMIF(Classifications!$N:$N,'All Subjects'!$E59,Classifications!$M:$M)</f>
        <v>0</v>
      </c>
    </row>
    <row r="60" spans="1:8" x14ac:dyDescent="0.2">
      <c r="A60" s="31" t="s">
        <v>796</v>
      </c>
      <c r="B60" s="31" t="s">
        <v>797</v>
      </c>
      <c r="C60" s="31" t="s">
        <v>990</v>
      </c>
      <c r="D60" s="31"/>
      <c r="E60" s="27" t="str">
        <f t="shared" si="0"/>
        <v>Arts and culture &gt; Festivals &gt; Food festival</v>
      </c>
      <c r="F60" s="33">
        <f>COUNTIF(Classifications!$N:$N,'All Subjects'!$E60)</f>
        <v>0</v>
      </c>
      <c r="G60" s="34">
        <f>SUMIF(Classifications!$N:$N,'All Subjects'!$E60,Classifications!$L:$L)</f>
        <v>0</v>
      </c>
      <c r="H60" s="34">
        <f>SUMIF(Classifications!$N:$N,'All Subjects'!$E60,Classifications!$M:$M)</f>
        <v>0</v>
      </c>
    </row>
    <row r="61" spans="1:8" x14ac:dyDescent="0.2">
      <c r="A61" s="31" t="s">
        <v>796</v>
      </c>
      <c r="B61" s="31" t="s">
        <v>991</v>
      </c>
      <c r="C61" s="31"/>
      <c r="D61" s="31"/>
      <c r="E61" s="27" t="str">
        <f t="shared" si="0"/>
        <v>Arts and culture &gt; Heritage and history</v>
      </c>
      <c r="F61" s="33">
        <f>COUNTIF(Classifications!$N:$N,'All Subjects'!$E61)</f>
        <v>0</v>
      </c>
      <c r="G61" s="34">
        <f>SUMIF(Classifications!$N:$N,'All Subjects'!$E61,Classifications!$L:$L)</f>
        <v>0</v>
      </c>
      <c r="H61" s="34">
        <f>SUMIF(Classifications!$N:$N,'All Subjects'!$E61,Classifications!$M:$M)</f>
        <v>0</v>
      </c>
    </row>
    <row r="62" spans="1:8" x14ac:dyDescent="0.2">
      <c r="A62" s="31" t="s">
        <v>796</v>
      </c>
      <c r="B62" s="31" t="s">
        <v>991</v>
      </c>
      <c r="C62" s="31" t="s">
        <v>992</v>
      </c>
      <c r="D62" s="31"/>
      <c r="E62" s="27" t="str">
        <f t="shared" si="0"/>
        <v>Arts and culture &gt; Heritage and history &gt; Commemorations</v>
      </c>
      <c r="F62" s="33">
        <f>COUNTIF(Classifications!$N:$N,'All Subjects'!$E62)</f>
        <v>0</v>
      </c>
      <c r="G62" s="34">
        <f>SUMIF(Classifications!$N:$N,'All Subjects'!$E62,Classifications!$L:$L)</f>
        <v>0</v>
      </c>
      <c r="H62" s="34">
        <f>SUMIF(Classifications!$N:$N,'All Subjects'!$E62,Classifications!$M:$M)</f>
        <v>0</v>
      </c>
    </row>
    <row r="63" spans="1:8" x14ac:dyDescent="0.2">
      <c r="A63" s="31" t="s">
        <v>796</v>
      </c>
      <c r="B63" s="31" t="s">
        <v>991</v>
      </c>
      <c r="C63" s="31" t="s">
        <v>993</v>
      </c>
      <c r="D63" s="31"/>
      <c r="E63" s="27" t="str">
        <f t="shared" si="0"/>
        <v>Arts and culture &gt; Heritage and history &gt; Genealogy</v>
      </c>
      <c r="F63" s="33">
        <f>COUNTIF(Classifications!$N:$N,'All Subjects'!$E63)</f>
        <v>0</v>
      </c>
      <c r="G63" s="34">
        <f>SUMIF(Classifications!$N:$N,'All Subjects'!$E63,Classifications!$L:$L)</f>
        <v>0</v>
      </c>
      <c r="H63" s="34">
        <f>SUMIF(Classifications!$N:$N,'All Subjects'!$E63,Classifications!$M:$M)</f>
        <v>0</v>
      </c>
    </row>
    <row r="64" spans="1:8" x14ac:dyDescent="0.2">
      <c r="A64" s="31" t="s">
        <v>796</v>
      </c>
      <c r="B64" s="31" t="s">
        <v>991</v>
      </c>
      <c r="C64" s="31" t="s">
        <v>994</v>
      </c>
      <c r="D64" s="31"/>
      <c r="E64" s="27" t="str">
        <f t="shared" si="0"/>
        <v>Arts and culture &gt; Heritage and history &gt; Historic preservation</v>
      </c>
      <c r="F64" s="33">
        <f>COUNTIF(Classifications!$N:$N,'All Subjects'!$E64)</f>
        <v>0</v>
      </c>
      <c r="G64" s="34">
        <f>SUMIF(Classifications!$N:$N,'All Subjects'!$E64,Classifications!$L:$L)</f>
        <v>0</v>
      </c>
      <c r="H64" s="34">
        <f>SUMIF(Classifications!$N:$N,'All Subjects'!$E64,Classifications!$M:$M)</f>
        <v>0</v>
      </c>
    </row>
    <row r="65" spans="1:8" x14ac:dyDescent="0.2">
      <c r="A65" s="31" t="s">
        <v>796</v>
      </c>
      <c r="B65" s="31" t="s">
        <v>991</v>
      </c>
      <c r="C65" s="31" t="s">
        <v>995</v>
      </c>
      <c r="D65" s="31"/>
      <c r="E65" s="27" t="str">
        <f t="shared" si="0"/>
        <v>Arts and culture &gt; Heritage and history &gt; War memorials</v>
      </c>
      <c r="F65" s="33">
        <f>COUNTIF(Classifications!$N:$N,'All Subjects'!$E65)</f>
        <v>0</v>
      </c>
      <c r="G65" s="34">
        <f>SUMIF(Classifications!$N:$N,'All Subjects'!$E65,Classifications!$L:$L)</f>
        <v>0</v>
      </c>
      <c r="H65" s="34">
        <f>SUMIF(Classifications!$N:$N,'All Subjects'!$E65,Classifications!$M:$M)</f>
        <v>0</v>
      </c>
    </row>
    <row r="66" spans="1:8" x14ac:dyDescent="0.2">
      <c r="A66" s="31" t="s">
        <v>796</v>
      </c>
      <c r="B66" s="31" t="s">
        <v>811</v>
      </c>
      <c r="C66" s="31"/>
      <c r="D66" s="31"/>
      <c r="E66" s="27" t="str">
        <f t="shared" si="0"/>
        <v>Arts and culture &gt; Humanities</v>
      </c>
      <c r="F66" s="33">
        <f>COUNTIF(Classifications!$N:$N,'All Subjects'!$E66)</f>
        <v>10</v>
      </c>
      <c r="G66" s="34">
        <f>SUMIF(Classifications!$N:$N,'All Subjects'!$E66,Classifications!$L:$L)</f>
        <v>65425</v>
      </c>
      <c r="H66" s="34">
        <f>SUMIF(Classifications!$N:$N,'All Subjects'!$E66,Classifications!$M:$M)</f>
        <v>17087.5</v>
      </c>
    </row>
    <row r="67" spans="1:8" x14ac:dyDescent="0.2">
      <c r="A67" s="31" t="s">
        <v>796</v>
      </c>
      <c r="B67" s="31" t="s">
        <v>811</v>
      </c>
      <c r="C67" s="31" t="s">
        <v>996</v>
      </c>
      <c r="D67" s="31"/>
      <c r="E67" s="27" t="str">
        <f t="shared" si="0"/>
        <v>Arts and culture &gt; Humanities &gt; Art history</v>
      </c>
      <c r="F67" s="33">
        <f>COUNTIF(Classifications!$N:$N,'All Subjects'!$E67)</f>
        <v>0</v>
      </c>
      <c r="G67" s="34">
        <f>SUMIF(Classifications!$N:$N,'All Subjects'!$E67,Classifications!$L:$L)</f>
        <v>0</v>
      </c>
      <c r="H67" s="34">
        <f>SUMIF(Classifications!$N:$N,'All Subjects'!$E67,Classifications!$M:$M)</f>
        <v>0</v>
      </c>
    </row>
    <row r="68" spans="1:8" x14ac:dyDescent="0.2">
      <c r="A68" s="31" t="s">
        <v>796</v>
      </c>
      <c r="B68" s="31" t="s">
        <v>811</v>
      </c>
      <c r="C68" s="31" t="s">
        <v>997</v>
      </c>
      <c r="D68" s="31"/>
      <c r="E68" s="27" t="str">
        <f t="shared" ref="E68:E131" si="1">TRIM(A68&amp;IF(B68="",""," &gt; "&amp;B68&amp;IF(C68="",""," &gt; "&amp;C68&amp;IF(D68="",""," &gt; "&amp;D68))))</f>
        <v>Arts and culture &gt; Humanities &gt; History</v>
      </c>
      <c r="F68" s="33">
        <f>COUNTIF(Classifications!$N:$N,'All Subjects'!$E68)</f>
        <v>0</v>
      </c>
      <c r="G68" s="34">
        <f>SUMIF(Classifications!$N:$N,'All Subjects'!$E68,Classifications!$L:$L)</f>
        <v>0</v>
      </c>
      <c r="H68" s="34">
        <f>SUMIF(Classifications!$N:$N,'All Subjects'!$E68,Classifications!$M:$M)</f>
        <v>0</v>
      </c>
    </row>
    <row r="69" spans="1:8" x14ac:dyDescent="0.2">
      <c r="A69" s="31" t="s">
        <v>796</v>
      </c>
      <c r="B69" s="31" t="s">
        <v>811</v>
      </c>
      <c r="C69" s="31" t="s">
        <v>998</v>
      </c>
      <c r="D69" s="31"/>
      <c r="E69" s="27" t="str">
        <f t="shared" si="1"/>
        <v>Arts and culture &gt; Humanities &gt; Languages</v>
      </c>
      <c r="F69" s="33">
        <f>COUNTIF(Classifications!$N:$N,'All Subjects'!$E69)</f>
        <v>0</v>
      </c>
      <c r="G69" s="34">
        <f>SUMIF(Classifications!$N:$N,'All Subjects'!$E69,Classifications!$L:$L)</f>
        <v>0</v>
      </c>
      <c r="H69" s="34">
        <f>SUMIF(Classifications!$N:$N,'All Subjects'!$E69,Classifications!$M:$M)</f>
        <v>0</v>
      </c>
    </row>
    <row r="70" spans="1:8" x14ac:dyDescent="0.2">
      <c r="A70" s="31" t="s">
        <v>796</v>
      </c>
      <c r="B70" s="31" t="s">
        <v>811</v>
      </c>
      <c r="C70" s="31" t="s">
        <v>999</v>
      </c>
      <c r="D70" s="31"/>
      <c r="E70" s="27" t="str">
        <f t="shared" si="1"/>
        <v>Arts and culture &gt; Humanities &gt; Linguistics</v>
      </c>
      <c r="F70" s="33">
        <f>COUNTIF(Classifications!$N:$N,'All Subjects'!$E70)</f>
        <v>0</v>
      </c>
      <c r="G70" s="34">
        <f>SUMIF(Classifications!$N:$N,'All Subjects'!$E70,Classifications!$L:$L)</f>
        <v>0</v>
      </c>
      <c r="H70" s="34">
        <f>SUMIF(Classifications!$N:$N,'All Subjects'!$E70,Classifications!$M:$M)</f>
        <v>0</v>
      </c>
    </row>
    <row r="71" spans="1:8" x14ac:dyDescent="0.2">
      <c r="A71" s="31" t="s">
        <v>796</v>
      </c>
      <c r="B71" s="31" t="s">
        <v>811</v>
      </c>
      <c r="C71" s="31" t="s">
        <v>1000</v>
      </c>
      <c r="D71" s="31"/>
      <c r="E71" s="27" t="str">
        <f t="shared" si="1"/>
        <v>Arts and culture &gt; Humanities &gt; Literature and writing</v>
      </c>
      <c r="F71" s="33">
        <f>COUNTIF(Classifications!$N:$N,'All Subjects'!$E71)</f>
        <v>0</v>
      </c>
      <c r="G71" s="34">
        <f>SUMIF(Classifications!$N:$N,'All Subjects'!$E71,Classifications!$L:$L)</f>
        <v>0</v>
      </c>
      <c r="H71" s="34">
        <f>SUMIF(Classifications!$N:$N,'All Subjects'!$E71,Classifications!$M:$M)</f>
        <v>0</v>
      </c>
    </row>
    <row r="72" spans="1:8" x14ac:dyDescent="0.2">
      <c r="A72" s="31" t="s">
        <v>796</v>
      </c>
      <c r="B72" s="31" t="s">
        <v>811</v>
      </c>
      <c r="C72" s="31" t="s">
        <v>1001</v>
      </c>
      <c r="D72" s="31"/>
      <c r="E72" s="27" t="str">
        <f t="shared" si="1"/>
        <v>Arts and culture &gt; Humanities &gt; Philosophy</v>
      </c>
      <c r="F72" s="33">
        <f>COUNTIF(Classifications!$N:$N,'All Subjects'!$E72)</f>
        <v>0</v>
      </c>
      <c r="G72" s="34">
        <f>SUMIF(Classifications!$N:$N,'All Subjects'!$E72,Classifications!$L:$L)</f>
        <v>0</v>
      </c>
      <c r="H72" s="34">
        <f>SUMIF(Classifications!$N:$N,'All Subjects'!$E72,Classifications!$M:$M)</f>
        <v>0</v>
      </c>
    </row>
    <row r="73" spans="1:8" x14ac:dyDescent="0.2">
      <c r="A73" s="31" t="s">
        <v>796</v>
      </c>
      <c r="B73" s="31" t="s">
        <v>1002</v>
      </c>
      <c r="C73" s="31"/>
      <c r="D73" s="31"/>
      <c r="E73" s="27" t="str">
        <f t="shared" si="1"/>
        <v>Arts and culture &gt; Museums</v>
      </c>
      <c r="F73" s="33">
        <f>COUNTIF(Classifications!$N:$N,'All Subjects'!$E73)</f>
        <v>0</v>
      </c>
      <c r="G73" s="34">
        <f>SUMIF(Classifications!$N:$N,'All Subjects'!$E73,Classifications!$L:$L)</f>
        <v>0</v>
      </c>
      <c r="H73" s="34">
        <f>SUMIF(Classifications!$N:$N,'All Subjects'!$E73,Classifications!$M:$M)</f>
        <v>0</v>
      </c>
    </row>
    <row r="74" spans="1:8" x14ac:dyDescent="0.2">
      <c r="A74" s="31" t="s">
        <v>796</v>
      </c>
      <c r="B74" s="31" t="s">
        <v>1002</v>
      </c>
      <c r="C74" s="31" t="s">
        <v>1003</v>
      </c>
      <c r="D74" s="31"/>
      <c r="E74" s="27" t="str">
        <f t="shared" si="1"/>
        <v>Arts and culture &gt; Museums &gt; Art galleries and art museums</v>
      </c>
      <c r="F74" s="33">
        <f>COUNTIF(Classifications!$N:$N,'All Subjects'!$E74)</f>
        <v>0</v>
      </c>
      <c r="G74" s="34">
        <f>SUMIF(Classifications!$N:$N,'All Subjects'!$E74,Classifications!$L:$L)</f>
        <v>0</v>
      </c>
      <c r="H74" s="34">
        <f>SUMIF(Classifications!$N:$N,'All Subjects'!$E74,Classifications!$M:$M)</f>
        <v>0</v>
      </c>
    </row>
    <row r="75" spans="1:8" x14ac:dyDescent="0.2">
      <c r="A75" s="31" t="s">
        <v>796</v>
      </c>
      <c r="B75" s="31" t="s">
        <v>1002</v>
      </c>
      <c r="C75" s="31" t="s">
        <v>1004</v>
      </c>
      <c r="D75" s="31"/>
      <c r="E75" s="27" t="str">
        <f t="shared" si="1"/>
        <v>Arts and culture &gt; Museums &gt; Children's museums</v>
      </c>
      <c r="F75" s="33">
        <f>COUNTIF(Classifications!$N:$N,'All Subjects'!$E75)</f>
        <v>0</v>
      </c>
      <c r="G75" s="34">
        <f>SUMIF(Classifications!$N:$N,'All Subjects'!$E75,Classifications!$L:$L)</f>
        <v>0</v>
      </c>
      <c r="H75" s="34">
        <f>SUMIF(Classifications!$N:$N,'All Subjects'!$E75,Classifications!$M:$M)</f>
        <v>0</v>
      </c>
    </row>
    <row r="76" spans="1:8" x14ac:dyDescent="0.2">
      <c r="A76" s="31" t="s">
        <v>796</v>
      </c>
      <c r="B76" s="31" t="s">
        <v>1002</v>
      </c>
      <c r="C76" s="31" t="s">
        <v>1005</v>
      </c>
      <c r="D76" s="31"/>
      <c r="E76" s="27" t="str">
        <f t="shared" si="1"/>
        <v>Arts and culture &gt; Museums &gt; Ethnic or culturally-specific museums</v>
      </c>
      <c r="F76" s="33">
        <f>COUNTIF(Classifications!$N:$N,'All Subjects'!$E76)</f>
        <v>0</v>
      </c>
      <c r="G76" s="34">
        <f>SUMIF(Classifications!$N:$N,'All Subjects'!$E76,Classifications!$L:$L)</f>
        <v>0</v>
      </c>
      <c r="H76" s="34">
        <f>SUMIF(Classifications!$N:$N,'All Subjects'!$E76,Classifications!$M:$M)</f>
        <v>0</v>
      </c>
    </row>
    <row r="77" spans="1:8" x14ac:dyDescent="0.2">
      <c r="A77" s="31" t="s">
        <v>796</v>
      </c>
      <c r="B77" s="31" t="s">
        <v>1002</v>
      </c>
      <c r="C77" s="31" t="s">
        <v>1006</v>
      </c>
      <c r="D77" s="31"/>
      <c r="E77" s="27" t="str">
        <f t="shared" si="1"/>
        <v>Arts and culture &gt; Museums &gt; History museums</v>
      </c>
      <c r="F77" s="33">
        <f>COUNTIF(Classifications!$N:$N,'All Subjects'!$E77)</f>
        <v>0</v>
      </c>
      <c r="G77" s="34">
        <f>SUMIF(Classifications!$N:$N,'All Subjects'!$E77,Classifications!$L:$L)</f>
        <v>0</v>
      </c>
      <c r="H77" s="34">
        <f>SUMIF(Classifications!$N:$N,'All Subjects'!$E77,Classifications!$M:$M)</f>
        <v>0</v>
      </c>
    </row>
    <row r="78" spans="1:8" x14ac:dyDescent="0.2">
      <c r="A78" s="31" t="s">
        <v>796</v>
      </c>
      <c r="B78" s="31" t="s">
        <v>1002</v>
      </c>
      <c r="C78" s="31" t="s">
        <v>1007</v>
      </c>
      <c r="D78" s="31"/>
      <c r="E78" s="27" t="str">
        <f t="shared" si="1"/>
        <v>Arts and culture &gt; Museums &gt; Keeping places</v>
      </c>
      <c r="F78" s="33">
        <f>COUNTIF(Classifications!$N:$N,'All Subjects'!$E78)</f>
        <v>0</v>
      </c>
      <c r="G78" s="34">
        <f>SUMIF(Classifications!$N:$N,'All Subjects'!$E78,Classifications!$L:$L)</f>
        <v>0</v>
      </c>
      <c r="H78" s="34">
        <f>SUMIF(Classifications!$N:$N,'All Subjects'!$E78,Classifications!$M:$M)</f>
        <v>0</v>
      </c>
    </row>
    <row r="79" spans="1:8" x14ac:dyDescent="0.2">
      <c r="A79" s="31" t="s">
        <v>796</v>
      </c>
      <c r="B79" s="31" t="s">
        <v>1002</v>
      </c>
      <c r="C79" s="31" t="s">
        <v>1008</v>
      </c>
      <c r="D79" s="31"/>
      <c r="E79" s="27" t="str">
        <f t="shared" si="1"/>
        <v>Arts and culture &gt; Museums &gt; Maritime museums</v>
      </c>
      <c r="F79" s="33">
        <f>COUNTIF(Classifications!$N:$N,'All Subjects'!$E79)</f>
        <v>0</v>
      </c>
      <c r="G79" s="34">
        <f>SUMIF(Classifications!$N:$N,'All Subjects'!$E79,Classifications!$L:$L)</f>
        <v>0</v>
      </c>
      <c r="H79" s="34">
        <f>SUMIF(Classifications!$N:$N,'All Subjects'!$E79,Classifications!$M:$M)</f>
        <v>0</v>
      </c>
    </row>
    <row r="80" spans="1:8" x14ac:dyDescent="0.2">
      <c r="A80" s="31" t="s">
        <v>796</v>
      </c>
      <c r="B80" s="31" t="s">
        <v>1002</v>
      </c>
      <c r="C80" s="31" t="s">
        <v>1009</v>
      </c>
      <c r="D80" s="31"/>
      <c r="E80" s="27" t="str">
        <f t="shared" si="1"/>
        <v>Arts and culture &gt; Museums &gt; Natural history museums</v>
      </c>
      <c r="F80" s="33">
        <f>COUNTIF(Classifications!$N:$N,'All Subjects'!$E80)</f>
        <v>0</v>
      </c>
      <c r="G80" s="34">
        <f>SUMIF(Classifications!$N:$N,'All Subjects'!$E80,Classifications!$L:$L)</f>
        <v>0</v>
      </c>
      <c r="H80" s="34">
        <f>SUMIF(Classifications!$N:$N,'All Subjects'!$E80,Classifications!$M:$M)</f>
        <v>0</v>
      </c>
    </row>
    <row r="81" spans="1:8" x14ac:dyDescent="0.2">
      <c r="A81" s="31" t="s">
        <v>796</v>
      </c>
      <c r="B81" s="31" t="s">
        <v>1002</v>
      </c>
      <c r="C81" s="31" t="s">
        <v>1010</v>
      </c>
      <c r="D81" s="31"/>
      <c r="E81" s="27" t="str">
        <f t="shared" si="1"/>
        <v>Arts and culture &gt; Museums &gt; Planetariums</v>
      </c>
      <c r="F81" s="33">
        <f>COUNTIF(Classifications!$N:$N,'All Subjects'!$E81)</f>
        <v>0</v>
      </c>
      <c r="G81" s="34">
        <f>SUMIF(Classifications!$N:$N,'All Subjects'!$E81,Classifications!$L:$L)</f>
        <v>0</v>
      </c>
      <c r="H81" s="34">
        <f>SUMIF(Classifications!$N:$N,'All Subjects'!$E81,Classifications!$M:$M)</f>
        <v>0</v>
      </c>
    </row>
    <row r="82" spans="1:8" x14ac:dyDescent="0.2">
      <c r="A82" s="31" t="s">
        <v>796</v>
      </c>
      <c r="B82" s="31" t="s">
        <v>1002</v>
      </c>
      <c r="C82" s="31" t="s">
        <v>1011</v>
      </c>
      <c r="D82" s="31"/>
      <c r="E82" s="27" t="str">
        <f t="shared" si="1"/>
        <v>Arts and culture &gt; Museums &gt; Science museums</v>
      </c>
      <c r="F82" s="33">
        <f>COUNTIF(Classifications!$N:$N,'All Subjects'!$E82)</f>
        <v>0</v>
      </c>
      <c r="G82" s="34">
        <f>SUMIF(Classifications!$N:$N,'All Subjects'!$E82,Classifications!$L:$L)</f>
        <v>0</v>
      </c>
      <c r="H82" s="34">
        <f>SUMIF(Classifications!$N:$N,'All Subjects'!$E82,Classifications!$M:$M)</f>
        <v>0</v>
      </c>
    </row>
    <row r="83" spans="1:8" x14ac:dyDescent="0.2">
      <c r="A83" s="31" t="s">
        <v>796</v>
      </c>
      <c r="B83" s="31" t="s">
        <v>1002</v>
      </c>
      <c r="C83" s="31" t="s">
        <v>1012</v>
      </c>
      <c r="D83" s="31"/>
      <c r="E83" s="27" t="str">
        <f t="shared" si="1"/>
        <v>Arts and culture &gt; Museums &gt; Sport and hobby museums</v>
      </c>
      <c r="F83" s="33">
        <f>COUNTIF(Classifications!$N:$N,'All Subjects'!$E83)</f>
        <v>0</v>
      </c>
      <c r="G83" s="34">
        <f>SUMIF(Classifications!$N:$N,'All Subjects'!$E83,Classifications!$L:$L)</f>
        <v>0</v>
      </c>
      <c r="H83" s="34">
        <f>SUMIF(Classifications!$N:$N,'All Subjects'!$E83,Classifications!$M:$M)</f>
        <v>0</v>
      </c>
    </row>
    <row r="84" spans="1:8" x14ac:dyDescent="0.2">
      <c r="A84" s="31" t="s">
        <v>796</v>
      </c>
      <c r="B84" s="31" t="s">
        <v>818</v>
      </c>
      <c r="C84" s="31"/>
      <c r="D84" s="31"/>
      <c r="E84" s="27" t="str">
        <f t="shared" si="1"/>
        <v>Arts and culture &gt; Performing arts</v>
      </c>
      <c r="F84" s="33">
        <f>COUNTIF(Classifications!$N:$N,'All Subjects'!$E84)</f>
        <v>12</v>
      </c>
      <c r="G84" s="34">
        <f>SUMIF(Classifications!$N:$N,'All Subjects'!$E84,Classifications!$L:$L)</f>
        <v>71733.333333333343</v>
      </c>
      <c r="H84" s="34">
        <f>SUMIF(Classifications!$N:$N,'All Subjects'!$E84,Classifications!$M:$M)</f>
        <v>42696.666666666664</v>
      </c>
    </row>
    <row r="85" spans="1:8" x14ac:dyDescent="0.2">
      <c r="A85" s="31" t="s">
        <v>796</v>
      </c>
      <c r="B85" s="31" t="s">
        <v>818</v>
      </c>
      <c r="C85" s="31" t="s">
        <v>1013</v>
      </c>
      <c r="D85" s="31"/>
      <c r="E85" s="27" t="str">
        <f t="shared" si="1"/>
        <v>Arts and culture &gt; Performing arts &gt; Animation</v>
      </c>
      <c r="F85" s="33">
        <f>COUNTIF(Classifications!$N:$N,'All Subjects'!$E85)</f>
        <v>0</v>
      </c>
      <c r="G85" s="34">
        <f>SUMIF(Classifications!$N:$N,'All Subjects'!$E85,Classifications!$L:$L)</f>
        <v>0</v>
      </c>
      <c r="H85" s="34">
        <f>SUMIF(Classifications!$N:$N,'All Subjects'!$E85,Classifications!$M:$M)</f>
        <v>0</v>
      </c>
    </row>
    <row r="86" spans="1:8" x14ac:dyDescent="0.2">
      <c r="A86" s="31" t="s">
        <v>796</v>
      </c>
      <c r="B86" s="31" t="s">
        <v>818</v>
      </c>
      <c r="C86" s="31" t="s">
        <v>1014</v>
      </c>
      <c r="D86" s="31"/>
      <c r="E86" s="27" t="str">
        <f t="shared" si="1"/>
        <v>Arts and culture &gt; Performing arts &gt; Circus</v>
      </c>
      <c r="F86" s="33">
        <f>COUNTIF(Classifications!$N:$N,'All Subjects'!$E86)</f>
        <v>0</v>
      </c>
      <c r="G86" s="34">
        <f>SUMIF(Classifications!$N:$N,'All Subjects'!$E86,Classifications!$L:$L)</f>
        <v>0</v>
      </c>
      <c r="H86" s="34">
        <f>SUMIF(Classifications!$N:$N,'All Subjects'!$E86,Classifications!$M:$M)</f>
        <v>0</v>
      </c>
    </row>
    <row r="87" spans="1:8" x14ac:dyDescent="0.2">
      <c r="A87" s="31" t="s">
        <v>796</v>
      </c>
      <c r="B87" s="31" t="s">
        <v>818</v>
      </c>
      <c r="C87" s="31" t="s">
        <v>921</v>
      </c>
      <c r="D87" s="31"/>
      <c r="E87" s="27" t="str">
        <f t="shared" si="1"/>
        <v>Arts and culture &gt; Performing arts &gt; Dance</v>
      </c>
      <c r="F87" s="33">
        <f>COUNTIF(Classifications!$N:$N,'All Subjects'!$E87)</f>
        <v>1</v>
      </c>
      <c r="G87" s="34">
        <f>SUMIF(Classifications!$N:$N,'All Subjects'!$E87,Classifications!$L:$L)</f>
        <v>2500</v>
      </c>
      <c r="H87" s="34">
        <f>SUMIF(Classifications!$N:$N,'All Subjects'!$E87,Classifications!$M:$M)</f>
        <v>0</v>
      </c>
    </row>
    <row r="88" spans="1:8" x14ac:dyDescent="0.2">
      <c r="A88" s="31" t="s">
        <v>796</v>
      </c>
      <c r="B88" s="31" t="s">
        <v>818</v>
      </c>
      <c r="C88" s="31" t="s">
        <v>921</v>
      </c>
      <c r="D88" s="31" t="s">
        <v>1015</v>
      </c>
      <c r="E88" s="27" t="str">
        <f t="shared" si="1"/>
        <v>Arts and culture &gt; Performing arts &gt; Dance &gt; Ballet</v>
      </c>
      <c r="F88" s="33">
        <f>COUNTIF(Classifications!$N:$N,'All Subjects'!$E88)</f>
        <v>0</v>
      </c>
      <c r="G88" s="34">
        <f>SUMIF(Classifications!$N:$N,'All Subjects'!$E88,Classifications!$L:$L)</f>
        <v>0</v>
      </c>
      <c r="H88" s="34">
        <f>SUMIF(Classifications!$N:$N,'All Subjects'!$E88,Classifications!$M:$M)</f>
        <v>0</v>
      </c>
    </row>
    <row r="89" spans="1:8" x14ac:dyDescent="0.2">
      <c r="A89" s="31" t="s">
        <v>796</v>
      </c>
      <c r="B89" s="31" t="s">
        <v>818</v>
      </c>
      <c r="C89" s="31" t="s">
        <v>921</v>
      </c>
      <c r="D89" s="31" t="s">
        <v>1016</v>
      </c>
      <c r="E89" s="27" t="str">
        <f t="shared" si="1"/>
        <v>Arts and culture &gt; Performing arts &gt; Dance &gt; Choreography</v>
      </c>
      <c r="F89" s="33">
        <f>COUNTIF(Classifications!$N:$N,'All Subjects'!$E89)</f>
        <v>0</v>
      </c>
      <c r="G89" s="34">
        <f>SUMIF(Classifications!$N:$N,'All Subjects'!$E89,Classifications!$L:$L)</f>
        <v>0</v>
      </c>
      <c r="H89" s="34">
        <f>SUMIF(Classifications!$N:$N,'All Subjects'!$E89,Classifications!$M:$M)</f>
        <v>0</v>
      </c>
    </row>
    <row r="90" spans="1:8" x14ac:dyDescent="0.2">
      <c r="A90" s="31" t="s">
        <v>796</v>
      </c>
      <c r="B90" s="31" t="s">
        <v>818</v>
      </c>
      <c r="C90" s="31" t="s">
        <v>921</v>
      </c>
      <c r="D90" s="31" t="s">
        <v>1017</v>
      </c>
      <c r="E90" s="27" t="str">
        <f t="shared" si="1"/>
        <v>Arts and culture &gt; Performing arts &gt; Dance &gt; Contemporary dance</v>
      </c>
      <c r="F90" s="33">
        <f>COUNTIF(Classifications!$N:$N,'All Subjects'!$E90)</f>
        <v>0</v>
      </c>
      <c r="G90" s="34">
        <f>SUMIF(Classifications!$N:$N,'All Subjects'!$E90,Classifications!$L:$L)</f>
        <v>0</v>
      </c>
      <c r="H90" s="34">
        <f>SUMIF(Classifications!$N:$N,'All Subjects'!$E90,Classifications!$M:$M)</f>
        <v>0</v>
      </c>
    </row>
    <row r="91" spans="1:8" x14ac:dyDescent="0.2">
      <c r="A91" s="31" t="s">
        <v>796</v>
      </c>
      <c r="B91" s="31" t="s">
        <v>818</v>
      </c>
      <c r="C91" s="31" t="s">
        <v>921</v>
      </c>
      <c r="D91" s="31" t="s">
        <v>1018</v>
      </c>
      <c r="E91" s="27" t="str">
        <f t="shared" si="1"/>
        <v>Arts and culture &gt; Performing arts &gt; Dance &gt; Ethnic and multicultural dance</v>
      </c>
      <c r="F91" s="33">
        <f>COUNTIF(Classifications!$N:$N,'All Subjects'!$E91)</f>
        <v>0</v>
      </c>
      <c r="G91" s="34">
        <f>SUMIF(Classifications!$N:$N,'All Subjects'!$E91,Classifications!$L:$L)</f>
        <v>0</v>
      </c>
      <c r="H91" s="34">
        <f>SUMIF(Classifications!$N:$N,'All Subjects'!$E91,Classifications!$M:$M)</f>
        <v>0</v>
      </c>
    </row>
    <row r="92" spans="1:8" x14ac:dyDescent="0.2">
      <c r="A92" s="31" t="s">
        <v>796</v>
      </c>
      <c r="B92" s="31" t="s">
        <v>818</v>
      </c>
      <c r="C92" s="31" t="s">
        <v>921</v>
      </c>
      <c r="D92" s="31" t="s">
        <v>1019</v>
      </c>
      <c r="E92" s="27" t="str">
        <f t="shared" si="1"/>
        <v>Arts and culture &gt; Performing arts &gt; Dance &gt; Hip hop</v>
      </c>
      <c r="F92" s="33">
        <f>COUNTIF(Classifications!$N:$N,'All Subjects'!$E92)</f>
        <v>0</v>
      </c>
      <c r="G92" s="34">
        <f>SUMIF(Classifications!$N:$N,'All Subjects'!$E92,Classifications!$L:$L)</f>
        <v>0</v>
      </c>
      <c r="H92" s="34">
        <f>SUMIF(Classifications!$N:$N,'All Subjects'!$E92,Classifications!$M:$M)</f>
        <v>0</v>
      </c>
    </row>
    <row r="93" spans="1:8" x14ac:dyDescent="0.2">
      <c r="A93" s="31" t="s">
        <v>796</v>
      </c>
      <c r="B93" s="31" t="s">
        <v>818</v>
      </c>
      <c r="C93" s="31" t="s">
        <v>921</v>
      </c>
      <c r="D93" s="31" t="s">
        <v>1020</v>
      </c>
      <c r="E93" s="27" t="str">
        <f t="shared" si="1"/>
        <v>Arts and culture &gt; Performing arts &gt; Dance &gt; Jazz and tap dance</v>
      </c>
      <c r="F93" s="33">
        <f>COUNTIF(Classifications!$N:$N,'All Subjects'!$E93)</f>
        <v>0</v>
      </c>
      <c r="G93" s="34">
        <f>SUMIF(Classifications!$N:$N,'All Subjects'!$E93,Classifications!$L:$L)</f>
        <v>0</v>
      </c>
      <c r="H93" s="34">
        <f>SUMIF(Classifications!$N:$N,'All Subjects'!$E93,Classifications!$M:$M)</f>
        <v>0</v>
      </c>
    </row>
    <row r="94" spans="1:8" x14ac:dyDescent="0.2">
      <c r="A94" s="31" t="s">
        <v>796</v>
      </c>
      <c r="B94" s="31" t="s">
        <v>818</v>
      </c>
      <c r="C94" s="31" t="s">
        <v>1021</v>
      </c>
      <c r="D94" s="31"/>
      <c r="E94" s="27" t="str">
        <f t="shared" si="1"/>
        <v>Arts and culture &gt; Performing arts &gt; Drama</v>
      </c>
      <c r="F94" s="33">
        <f>COUNTIF(Classifications!$N:$N,'All Subjects'!$E94)</f>
        <v>0</v>
      </c>
      <c r="G94" s="34">
        <f>SUMIF(Classifications!$N:$N,'All Subjects'!$E94,Classifications!$L:$L)</f>
        <v>0</v>
      </c>
      <c r="H94" s="34">
        <f>SUMIF(Classifications!$N:$N,'All Subjects'!$E94,Classifications!$M:$M)</f>
        <v>0</v>
      </c>
    </row>
    <row r="95" spans="1:8" x14ac:dyDescent="0.2">
      <c r="A95" s="31" t="s">
        <v>796</v>
      </c>
      <c r="B95" s="31" t="s">
        <v>818</v>
      </c>
      <c r="C95" s="31" t="s">
        <v>1022</v>
      </c>
      <c r="D95" s="31"/>
      <c r="E95" s="27" t="str">
        <f t="shared" si="1"/>
        <v>Arts and culture &gt; Performing arts &gt; Music</v>
      </c>
      <c r="F95" s="33">
        <f>COUNTIF(Classifications!$N:$N,'All Subjects'!$E95)</f>
        <v>0</v>
      </c>
      <c r="G95" s="34">
        <f>SUMIF(Classifications!$N:$N,'All Subjects'!$E95,Classifications!$L:$L)</f>
        <v>0</v>
      </c>
      <c r="H95" s="34">
        <f>SUMIF(Classifications!$N:$N,'All Subjects'!$E95,Classifications!$M:$M)</f>
        <v>0</v>
      </c>
    </row>
    <row r="96" spans="1:8" x14ac:dyDescent="0.2">
      <c r="A96" s="31" t="s">
        <v>796</v>
      </c>
      <c r="B96" s="31" t="s">
        <v>818</v>
      </c>
      <c r="C96" s="31" t="s">
        <v>1022</v>
      </c>
      <c r="D96" s="31" t="s">
        <v>1023</v>
      </c>
      <c r="E96" s="27" t="str">
        <f t="shared" si="1"/>
        <v>Arts and culture &gt; Performing arts &gt; Music &gt; Composition</v>
      </c>
      <c r="F96" s="33">
        <f>COUNTIF(Classifications!$N:$N,'All Subjects'!$E96)</f>
        <v>0</v>
      </c>
      <c r="G96" s="34">
        <f>SUMIF(Classifications!$N:$N,'All Subjects'!$E96,Classifications!$L:$L)</f>
        <v>0</v>
      </c>
      <c r="H96" s="34">
        <f>SUMIF(Classifications!$N:$N,'All Subjects'!$E96,Classifications!$M:$M)</f>
        <v>0</v>
      </c>
    </row>
    <row r="97" spans="1:8" x14ac:dyDescent="0.2">
      <c r="A97" s="31" t="s">
        <v>796</v>
      </c>
      <c r="B97" s="31" t="s">
        <v>818</v>
      </c>
      <c r="C97" s="31" t="s">
        <v>1022</v>
      </c>
      <c r="D97" s="31" t="s">
        <v>1024</v>
      </c>
      <c r="E97" s="27" t="str">
        <f t="shared" si="1"/>
        <v>Arts and culture &gt; Performing arts &gt; Music &gt; Folk and indigenous music</v>
      </c>
      <c r="F97" s="33">
        <f>COUNTIF(Classifications!$N:$N,'All Subjects'!$E97)</f>
        <v>0</v>
      </c>
      <c r="G97" s="34">
        <f>SUMIF(Classifications!$N:$N,'All Subjects'!$E97,Classifications!$L:$L)</f>
        <v>0</v>
      </c>
      <c r="H97" s="34">
        <f>SUMIF(Classifications!$N:$N,'All Subjects'!$E97,Classifications!$M:$M)</f>
        <v>0</v>
      </c>
    </row>
    <row r="98" spans="1:8" x14ac:dyDescent="0.2">
      <c r="A98" s="31" t="s">
        <v>796</v>
      </c>
      <c r="B98" s="31" t="s">
        <v>818</v>
      </c>
      <c r="C98" s="31" t="s">
        <v>1022</v>
      </c>
      <c r="D98" s="31" t="s">
        <v>1025</v>
      </c>
      <c r="E98" s="27" t="str">
        <f t="shared" si="1"/>
        <v>Arts and culture &gt; Performing arts &gt; Music &gt; Opera</v>
      </c>
      <c r="F98" s="33">
        <f>COUNTIF(Classifications!$N:$N,'All Subjects'!$E98)</f>
        <v>0</v>
      </c>
      <c r="G98" s="34">
        <f>SUMIF(Classifications!$N:$N,'All Subjects'!$E98,Classifications!$L:$L)</f>
        <v>0</v>
      </c>
      <c r="H98" s="34">
        <f>SUMIF(Classifications!$N:$N,'All Subjects'!$E98,Classifications!$M:$M)</f>
        <v>0</v>
      </c>
    </row>
    <row r="99" spans="1:8" x14ac:dyDescent="0.2">
      <c r="A99" s="31" t="s">
        <v>796</v>
      </c>
      <c r="B99" s="31" t="s">
        <v>818</v>
      </c>
      <c r="C99" s="31" t="s">
        <v>1022</v>
      </c>
      <c r="D99" s="31" t="s">
        <v>1026</v>
      </c>
      <c r="E99" s="27" t="str">
        <f t="shared" si="1"/>
        <v>Arts and culture &gt; Performing arts &gt; Music &gt; Orchestral music</v>
      </c>
      <c r="F99" s="33">
        <f>COUNTIF(Classifications!$N:$N,'All Subjects'!$E99)</f>
        <v>0</v>
      </c>
      <c r="G99" s="34">
        <f>SUMIF(Classifications!$N:$N,'All Subjects'!$E99,Classifications!$L:$L)</f>
        <v>0</v>
      </c>
      <c r="H99" s="34">
        <f>SUMIF(Classifications!$N:$N,'All Subjects'!$E99,Classifications!$M:$M)</f>
        <v>0</v>
      </c>
    </row>
    <row r="100" spans="1:8" x14ac:dyDescent="0.2">
      <c r="A100" s="31" t="s">
        <v>796</v>
      </c>
      <c r="B100" s="31" t="s">
        <v>818</v>
      </c>
      <c r="C100" s="31" t="s">
        <v>1022</v>
      </c>
      <c r="D100" s="31" t="s">
        <v>1027</v>
      </c>
      <c r="E100" s="27" t="str">
        <f t="shared" si="1"/>
        <v>Arts and culture &gt; Performing arts &gt; Music &gt; Vocal music</v>
      </c>
      <c r="F100" s="33">
        <f>COUNTIF(Classifications!$N:$N,'All Subjects'!$E100)</f>
        <v>0</v>
      </c>
      <c r="G100" s="34">
        <f>SUMIF(Classifications!$N:$N,'All Subjects'!$E100,Classifications!$L:$L)</f>
        <v>0</v>
      </c>
      <c r="H100" s="34">
        <f>SUMIF(Classifications!$N:$N,'All Subjects'!$E100,Classifications!$M:$M)</f>
        <v>0</v>
      </c>
    </row>
    <row r="101" spans="1:8" x14ac:dyDescent="0.2">
      <c r="A101" s="31" t="s">
        <v>796</v>
      </c>
      <c r="B101" s="31" t="s">
        <v>818</v>
      </c>
      <c r="C101" s="31" t="s">
        <v>1022</v>
      </c>
      <c r="D101" s="31" t="s">
        <v>1028</v>
      </c>
      <c r="E101" s="27" t="str">
        <f t="shared" si="1"/>
        <v>Arts and culture &gt; Performing arts &gt; Music &gt; Electronic music</v>
      </c>
      <c r="F101" s="33">
        <f>COUNTIF(Classifications!$N:$N,'All Subjects'!$E101)</f>
        <v>0</v>
      </c>
      <c r="G101" s="34">
        <f>SUMIF(Classifications!$N:$N,'All Subjects'!$E101,Classifications!$L:$L)</f>
        <v>0</v>
      </c>
      <c r="H101" s="34">
        <f>SUMIF(Classifications!$N:$N,'All Subjects'!$E101,Classifications!$M:$M)</f>
        <v>0</v>
      </c>
    </row>
    <row r="102" spans="1:8" x14ac:dyDescent="0.2">
      <c r="A102" s="31" t="s">
        <v>796</v>
      </c>
      <c r="B102" s="31" t="s">
        <v>818</v>
      </c>
      <c r="C102" s="31" t="s">
        <v>1029</v>
      </c>
      <c r="D102" s="31"/>
      <c r="E102" s="27" t="str">
        <f t="shared" si="1"/>
        <v>Arts and culture &gt; Performing arts &gt; Performing arts education</v>
      </c>
      <c r="F102" s="33">
        <f>COUNTIF(Classifications!$N:$N,'All Subjects'!$E102)</f>
        <v>0</v>
      </c>
      <c r="G102" s="34">
        <f>SUMIF(Classifications!$N:$N,'All Subjects'!$E102,Classifications!$L:$L)</f>
        <v>0</v>
      </c>
      <c r="H102" s="34">
        <f>SUMIF(Classifications!$N:$N,'All Subjects'!$E102,Classifications!$M:$M)</f>
        <v>0</v>
      </c>
    </row>
    <row r="103" spans="1:8" x14ac:dyDescent="0.2">
      <c r="A103" s="31" t="s">
        <v>796</v>
      </c>
      <c r="B103" s="31" t="s">
        <v>818</v>
      </c>
      <c r="C103" s="31" t="s">
        <v>1030</v>
      </c>
      <c r="D103" s="31"/>
      <c r="E103" s="27" t="str">
        <f t="shared" si="1"/>
        <v>Arts and culture &gt; Performing arts &gt; Performance art</v>
      </c>
      <c r="F103" s="33">
        <f>COUNTIF(Classifications!$N:$N,'All Subjects'!$E103)</f>
        <v>0</v>
      </c>
      <c r="G103" s="34">
        <f>SUMIF(Classifications!$N:$N,'All Subjects'!$E103,Classifications!$L:$L)</f>
        <v>0</v>
      </c>
      <c r="H103" s="34">
        <f>SUMIF(Classifications!$N:$N,'All Subjects'!$E103,Classifications!$M:$M)</f>
        <v>0</v>
      </c>
    </row>
    <row r="104" spans="1:8" x14ac:dyDescent="0.2">
      <c r="A104" s="31" t="s">
        <v>796</v>
      </c>
      <c r="B104" s="31" t="s">
        <v>818</v>
      </c>
      <c r="C104" s="31" t="s">
        <v>1031</v>
      </c>
      <c r="D104" s="31"/>
      <c r="E104" s="27" t="str">
        <f t="shared" si="1"/>
        <v>Arts and culture &gt; Performing arts &gt; Screen writing</v>
      </c>
      <c r="F104" s="33">
        <f>COUNTIF(Classifications!$N:$N,'All Subjects'!$E104)</f>
        <v>0</v>
      </c>
      <c r="G104" s="34">
        <f>SUMIF(Classifications!$N:$N,'All Subjects'!$E104,Classifications!$L:$L)</f>
        <v>0</v>
      </c>
      <c r="H104" s="34">
        <f>SUMIF(Classifications!$N:$N,'All Subjects'!$E104,Classifications!$M:$M)</f>
        <v>0</v>
      </c>
    </row>
    <row r="105" spans="1:8" x14ac:dyDescent="0.2">
      <c r="A105" s="31" t="s">
        <v>796</v>
      </c>
      <c r="B105" s="31" t="s">
        <v>818</v>
      </c>
      <c r="C105" s="31" t="s">
        <v>1032</v>
      </c>
      <c r="D105" s="31"/>
      <c r="E105" s="27" t="str">
        <f t="shared" si="1"/>
        <v>Arts and culture &gt; Performing arts &gt; Spoken word</v>
      </c>
      <c r="F105" s="33">
        <f>COUNTIF(Classifications!$N:$N,'All Subjects'!$E105)</f>
        <v>0</v>
      </c>
      <c r="G105" s="34">
        <f>SUMIF(Classifications!$N:$N,'All Subjects'!$E105,Classifications!$L:$L)</f>
        <v>0</v>
      </c>
      <c r="H105" s="34">
        <f>SUMIF(Classifications!$N:$N,'All Subjects'!$E105,Classifications!$M:$M)</f>
        <v>0</v>
      </c>
    </row>
    <row r="106" spans="1:8" x14ac:dyDescent="0.2">
      <c r="A106" s="31" t="s">
        <v>796</v>
      </c>
      <c r="B106" s="31" t="s">
        <v>818</v>
      </c>
      <c r="C106" s="31" t="s">
        <v>1033</v>
      </c>
      <c r="D106" s="31"/>
      <c r="E106" s="27" t="str">
        <f t="shared" si="1"/>
        <v>Arts and culture &gt; Performing arts &gt; Theatre</v>
      </c>
      <c r="F106" s="33">
        <f>COUNTIF(Classifications!$N:$N,'All Subjects'!$E106)</f>
        <v>0</v>
      </c>
      <c r="G106" s="34">
        <f>SUMIF(Classifications!$N:$N,'All Subjects'!$E106,Classifications!$L:$L)</f>
        <v>0</v>
      </c>
      <c r="H106" s="34">
        <f>SUMIF(Classifications!$N:$N,'All Subjects'!$E106,Classifications!$M:$M)</f>
        <v>0</v>
      </c>
    </row>
    <row r="107" spans="1:8" x14ac:dyDescent="0.2">
      <c r="A107" s="31" t="s">
        <v>796</v>
      </c>
      <c r="B107" s="31" t="s">
        <v>818</v>
      </c>
      <c r="C107" s="31" t="s">
        <v>1033</v>
      </c>
      <c r="D107" s="31" t="s">
        <v>1034</v>
      </c>
      <c r="E107" s="27" t="str">
        <f t="shared" si="1"/>
        <v>Arts and culture &gt; Performing arts &gt; Theatre &gt; Community theatre</v>
      </c>
      <c r="F107" s="33">
        <f>COUNTIF(Classifications!$N:$N,'All Subjects'!$E107)</f>
        <v>0</v>
      </c>
      <c r="G107" s="34">
        <f>SUMIF(Classifications!$N:$N,'All Subjects'!$E107,Classifications!$L:$L)</f>
        <v>0</v>
      </c>
      <c r="H107" s="34">
        <f>SUMIF(Classifications!$N:$N,'All Subjects'!$E107,Classifications!$M:$M)</f>
        <v>0</v>
      </c>
    </row>
    <row r="108" spans="1:8" x14ac:dyDescent="0.2">
      <c r="A108" s="31" t="s">
        <v>796</v>
      </c>
      <c r="B108" s="31" t="s">
        <v>818</v>
      </c>
      <c r="C108" s="31" t="s">
        <v>1033</v>
      </c>
      <c r="D108" s="31" t="s">
        <v>1035</v>
      </c>
      <c r="E108" s="27" t="str">
        <f t="shared" si="1"/>
        <v>Arts and culture &gt; Performing arts &gt; Theatre &gt; Improvisation</v>
      </c>
      <c r="F108" s="33">
        <f>COUNTIF(Classifications!$N:$N,'All Subjects'!$E108)</f>
        <v>0</v>
      </c>
      <c r="G108" s="34">
        <f>SUMIF(Classifications!$N:$N,'All Subjects'!$E108,Classifications!$L:$L)</f>
        <v>0</v>
      </c>
      <c r="H108" s="34">
        <f>SUMIF(Classifications!$N:$N,'All Subjects'!$E108,Classifications!$M:$M)</f>
        <v>0</v>
      </c>
    </row>
    <row r="109" spans="1:8" x14ac:dyDescent="0.2">
      <c r="A109" s="31" t="s">
        <v>796</v>
      </c>
      <c r="B109" s="31" t="s">
        <v>818</v>
      </c>
      <c r="C109" s="31" t="s">
        <v>1033</v>
      </c>
      <c r="D109" s="31" t="s">
        <v>1036</v>
      </c>
      <c r="E109" s="27" t="str">
        <f t="shared" si="1"/>
        <v>Arts and culture &gt; Performing arts &gt; Theatre &gt; Musical theatre</v>
      </c>
      <c r="F109" s="33">
        <f>COUNTIF(Classifications!$N:$N,'All Subjects'!$E109)</f>
        <v>0</v>
      </c>
      <c r="G109" s="34">
        <f>SUMIF(Classifications!$N:$N,'All Subjects'!$E109,Classifications!$L:$L)</f>
        <v>0</v>
      </c>
      <c r="H109" s="34">
        <f>SUMIF(Classifications!$N:$N,'All Subjects'!$E109,Classifications!$M:$M)</f>
        <v>0</v>
      </c>
    </row>
    <row r="110" spans="1:8" x14ac:dyDescent="0.2">
      <c r="A110" s="31" t="s">
        <v>796</v>
      </c>
      <c r="B110" s="31" t="s">
        <v>818</v>
      </c>
      <c r="C110" s="31" t="s">
        <v>1033</v>
      </c>
      <c r="D110" s="31" t="s">
        <v>1037</v>
      </c>
      <c r="E110" s="27" t="str">
        <f t="shared" si="1"/>
        <v>Arts and culture &gt; Performing arts &gt; Theatre &gt; Playwriting</v>
      </c>
      <c r="F110" s="33">
        <f>COUNTIF(Classifications!$N:$N,'All Subjects'!$E110)</f>
        <v>0</v>
      </c>
      <c r="G110" s="34">
        <f>SUMIF(Classifications!$N:$N,'All Subjects'!$E110,Classifications!$L:$L)</f>
        <v>0</v>
      </c>
      <c r="H110" s="34">
        <f>SUMIF(Classifications!$N:$N,'All Subjects'!$E110,Classifications!$M:$M)</f>
        <v>0</v>
      </c>
    </row>
    <row r="111" spans="1:8" x14ac:dyDescent="0.2">
      <c r="A111" s="31" t="s">
        <v>796</v>
      </c>
      <c r="B111" s="31" t="s">
        <v>818</v>
      </c>
      <c r="C111" s="31" t="s">
        <v>1033</v>
      </c>
      <c r="D111" s="31" t="s">
        <v>1038</v>
      </c>
      <c r="E111" s="27" t="str">
        <f t="shared" si="1"/>
        <v>Arts and culture &gt; Performing arts &gt; Theatre &gt; Professional theatre</v>
      </c>
      <c r="F111" s="33">
        <f>COUNTIF(Classifications!$N:$N,'All Subjects'!$E111)</f>
        <v>0</v>
      </c>
      <c r="G111" s="34">
        <f>SUMIF(Classifications!$N:$N,'All Subjects'!$E111,Classifications!$L:$L)</f>
        <v>0</v>
      </c>
      <c r="H111" s="34">
        <f>SUMIF(Classifications!$N:$N,'All Subjects'!$E111,Classifications!$M:$M)</f>
        <v>0</v>
      </c>
    </row>
    <row r="112" spans="1:8" x14ac:dyDescent="0.2">
      <c r="A112" s="31" t="s">
        <v>796</v>
      </c>
      <c r="B112" s="31" t="s">
        <v>823</v>
      </c>
      <c r="C112" s="31"/>
      <c r="D112" s="31"/>
      <c r="E112" s="27" t="str">
        <f t="shared" si="1"/>
        <v>Arts and culture &gt; Public arts</v>
      </c>
      <c r="F112" s="33">
        <f>COUNTIF(Classifications!$N:$N,'All Subjects'!$E112)</f>
        <v>7</v>
      </c>
      <c r="G112" s="34">
        <f>SUMIF(Classifications!$N:$N,'All Subjects'!$E112,Classifications!$L:$L)</f>
        <v>29150</v>
      </c>
      <c r="H112" s="34">
        <f>SUMIF(Classifications!$N:$N,'All Subjects'!$E112,Classifications!$M:$M)</f>
        <v>13307</v>
      </c>
    </row>
    <row r="113" spans="1:8" x14ac:dyDescent="0.2">
      <c r="A113" s="31" t="s">
        <v>796</v>
      </c>
      <c r="B113" s="31" t="s">
        <v>809</v>
      </c>
      <c r="C113" s="31"/>
      <c r="D113" s="31"/>
      <c r="E113" s="27" t="str">
        <f t="shared" si="1"/>
        <v>Arts and culture &gt; Screen</v>
      </c>
      <c r="F113" s="33">
        <f>COUNTIF(Classifications!$N:$N,'All Subjects'!$E113)</f>
        <v>2</v>
      </c>
      <c r="G113" s="34">
        <f>SUMIF(Classifications!$N:$N,'All Subjects'!$E113,Classifications!$L:$L)</f>
        <v>7500</v>
      </c>
      <c r="H113" s="34">
        <f>SUMIF(Classifications!$N:$N,'All Subjects'!$E113,Classifications!$M:$M)</f>
        <v>0</v>
      </c>
    </row>
    <row r="114" spans="1:8" x14ac:dyDescent="0.2">
      <c r="A114" s="31" t="s">
        <v>796</v>
      </c>
      <c r="B114" s="31" t="s">
        <v>809</v>
      </c>
      <c r="C114" s="31" t="s">
        <v>1039</v>
      </c>
      <c r="D114" s="31"/>
      <c r="E114" s="27" t="str">
        <f t="shared" si="1"/>
        <v>Arts and culture &gt; Screen &gt; Documentary</v>
      </c>
      <c r="F114" s="33">
        <f>COUNTIF(Classifications!$N:$N,'All Subjects'!$E114)</f>
        <v>0</v>
      </c>
      <c r="G114" s="34">
        <f>SUMIF(Classifications!$N:$N,'All Subjects'!$E114,Classifications!$L:$L)</f>
        <v>0</v>
      </c>
      <c r="H114" s="34">
        <f>SUMIF(Classifications!$N:$N,'All Subjects'!$E114,Classifications!$M:$M)</f>
        <v>0</v>
      </c>
    </row>
    <row r="115" spans="1:8" x14ac:dyDescent="0.2">
      <c r="A115" s="31" t="s">
        <v>796</v>
      </c>
      <c r="B115" s="31" t="s">
        <v>809</v>
      </c>
      <c r="C115" s="31" t="s">
        <v>1040</v>
      </c>
      <c r="D115" s="31"/>
      <c r="E115" s="27" t="str">
        <f t="shared" si="1"/>
        <v>Arts and culture &gt; Screen &gt; Filmmaking</v>
      </c>
      <c r="F115" s="33">
        <f>COUNTIF(Classifications!$N:$N,'All Subjects'!$E115)</f>
        <v>0</v>
      </c>
      <c r="G115" s="34">
        <f>SUMIF(Classifications!$N:$N,'All Subjects'!$E115,Classifications!$L:$L)</f>
        <v>0</v>
      </c>
      <c r="H115" s="34">
        <f>SUMIF(Classifications!$N:$N,'All Subjects'!$E115,Classifications!$M:$M)</f>
        <v>0</v>
      </c>
    </row>
    <row r="116" spans="1:8" x14ac:dyDescent="0.2">
      <c r="A116" s="31" t="s">
        <v>796</v>
      </c>
      <c r="B116" s="31" t="s">
        <v>809</v>
      </c>
      <c r="C116" s="31" t="s">
        <v>1040</v>
      </c>
      <c r="D116" s="31" t="s">
        <v>1041</v>
      </c>
      <c r="E116" s="27" t="str">
        <f t="shared" si="1"/>
        <v>Arts and culture &gt; Screen &gt; Filmmaking &gt; Feature film</v>
      </c>
      <c r="F116" s="33">
        <f>COUNTIF(Classifications!$N:$N,'All Subjects'!$E116)</f>
        <v>0</v>
      </c>
      <c r="G116" s="34">
        <f>SUMIF(Classifications!$N:$N,'All Subjects'!$E116,Classifications!$L:$L)</f>
        <v>0</v>
      </c>
      <c r="H116" s="34">
        <f>SUMIF(Classifications!$N:$N,'All Subjects'!$E116,Classifications!$M:$M)</f>
        <v>0</v>
      </c>
    </row>
    <row r="117" spans="1:8" x14ac:dyDescent="0.2">
      <c r="A117" s="31" t="s">
        <v>796</v>
      </c>
      <c r="B117" s="31" t="s">
        <v>809</v>
      </c>
      <c r="C117" s="31" t="s">
        <v>1040</v>
      </c>
      <c r="D117" s="31" t="s">
        <v>1042</v>
      </c>
      <c r="E117" s="27" t="str">
        <f t="shared" si="1"/>
        <v>Arts and culture &gt; Screen &gt; Filmmaking &gt; Short film</v>
      </c>
      <c r="F117" s="33">
        <f>COUNTIF(Classifications!$N:$N,'All Subjects'!$E117)</f>
        <v>0</v>
      </c>
      <c r="G117" s="34">
        <f>SUMIF(Classifications!$N:$N,'All Subjects'!$E117,Classifications!$L:$L)</f>
        <v>0</v>
      </c>
      <c r="H117" s="34">
        <f>SUMIF(Classifications!$N:$N,'All Subjects'!$E117,Classifications!$M:$M)</f>
        <v>0</v>
      </c>
    </row>
    <row r="118" spans="1:8" x14ac:dyDescent="0.2">
      <c r="A118" s="31" t="s">
        <v>796</v>
      </c>
      <c r="B118" s="31" t="s">
        <v>809</v>
      </c>
      <c r="C118" s="31" t="s">
        <v>1043</v>
      </c>
      <c r="D118" s="31"/>
      <c r="E118" s="27" t="str">
        <f t="shared" si="1"/>
        <v>Arts and culture &gt; Screen &gt; TV drama</v>
      </c>
      <c r="F118" s="33">
        <f>COUNTIF(Classifications!$N:$N,'All Subjects'!$E118)</f>
        <v>0</v>
      </c>
      <c r="G118" s="34">
        <f>SUMIF(Classifications!$N:$N,'All Subjects'!$E118,Classifications!$L:$L)</f>
        <v>0</v>
      </c>
      <c r="H118" s="34">
        <f>SUMIF(Classifications!$N:$N,'All Subjects'!$E118,Classifications!$M:$M)</f>
        <v>0</v>
      </c>
    </row>
    <row r="119" spans="1:8" x14ac:dyDescent="0.2">
      <c r="A119" s="31" t="s">
        <v>796</v>
      </c>
      <c r="B119" s="31" t="s">
        <v>809</v>
      </c>
      <c r="C119" s="31" t="s">
        <v>1044</v>
      </c>
      <c r="D119" s="31"/>
      <c r="E119" s="27" t="str">
        <f t="shared" si="1"/>
        <v>Arts and culture &gt; Screen &gt; Video</v>
      </c>
      <c r="F119" s="33">
        <f>COUNTIF(Classifications!$N:$N,'All Subjects'!$E119)</f>
        <v>0</v>
      </c>
      <c r="G119" s="34">
        <f>SUMIF(Classifications!$N:$N,'All Subjects'!$E119,Classifications!$L:$L)</f>
        <v>0</v>
      </c>
      <c r="H119" s="34">
        <f>SUMIF(Classifications!$N:$N,'All Subjects'!$E119,Classifications!$M:$M)</f>
        <v>0</v>
      </c>
    </row>
    <row r="120" spans="1:8" x14ac:dyDescent="0.2">
      <c r="A120" s="31" t="s">
        <v>796</v>
      </c>
      <c r="B120" s="31" t="s">
        <v>813</v>
      </c>
      <c r="C120" s="31"/>
      <c r="D120" s="31"/>
      <c r="E120" s="27" t="str">
        <f t="shared" si="1"/>
        <v>Arts and culture &gt; Visual arts</v>
      </c>
      <c r="F120" s="33">
        <f>COUNTIF(Classifications!$N:$N,'All Subjects'!$E120)</f>
        <v>23</v>
      </c>
      <c r="G120" s="34">
        <f>SUMIF(Classifications!$N:$N,'All Subjects'!$E120,Classifications!$L:$L)</f>
        <v>142533.33333333331</v>
      </c>
      <c r="H120" s="34">
        <f>SUMIF(Classifications!$N:$N,'All Subjects'!$E120,Classifications!$M:$M)</f>
        <v>51981.333333333336</v>
      </c>
    </row>
    <row r="121" spans="1:8" x14ac:dyDescent="0.2">
      <c r="A121" s="31" t="s">
        <v>796</v>
      </c>
      <c r="B121" s="31" t="s">
        <v>813</v>
      </c>
      <c r="C121" s="31" t="s">
        <v>1045</v>
      </c>
      <c r="D121" s="31"/>
      <c r="E121" s="27" t="str">
        <f t="shared" si="1"/>
        <v>Arts and culture &gt; Visual arts &gt; Architecture</v>
      </c>
      <c r="F121" s="33">
        <f>COUNTIF(Classifications!$N:$N,'All Subjects'!$E121)</f>
        <v>0</v>
      </c>
      <c r="G121" s="34">
        <f>SUMIF(Classifications!$N:$N,'All Subjects'!$E121,Classifications!$L:$L)</f>
        <v>0</v>
      </c>
      <c r="H121" s="34">
        <f>SUMIF(Classifications!$N:$N,'All Subjects'!$E121,Classifications!$M:$M)</f>
        <v>0</v>
      </c>
    </row>
    <row r="122" spans="1:8" x14ac:dyDescent="0.2">
      <c r="A122" s="31" t="s">
        <v>796</v>
      </c>
      <c r="B122" s="31" t="s">
        <v>813</v>
      </c>
      <c r="C122" s="31" t="s">
        <v>1046</v>
      </c>
      <c r="D122" s="31"/>
      <c r="E122" s="27" t="str">
        <f t="shared" si="1"/>
        <v>Arts and culture &gt; Visual arts &gt; Art conservation</v>
      </c>
      <c r="F122" s="33">
        <f>COUNTIF(Classifications!$N:$N,'All Subjects'!$E122)</f>
        <v>0</v>
      </c>
      <c r="G122" s="34">
        <f>SUMIF(Classifications!$N:$N,'All Subjects'!$E122,Classifications!$L:$L)</f>
        <v>0</v>
      </c>
      <c r="H122" s="34">
        <f>SUMIF(Classifications!$N:$N,'All Subjects'!$E122,Classifications!$M:$M)</f>
        <v>0</v>
      </c>
    </row>
    <row r="123" spans="1:8" x14ac:dyDescent="0.2">
      <c r="A123" s="31" t="s">
        <v>796</v>
      </c>
      <c r="B123" s="31" t="s">
        <v>813</v>
      </c>
      <c r="C123" s="31" t="s">
        <v>1047</v>
      </c>
      <c r="D123" s="31"/>
      <c r="E123" s="27" t="str">
        <f t="shared" si="1"/>
        <v>Arts and culture &gt; Visual arts &gt; Ceramic arts</v>
      </c>
      <c r="F123" s="33">
        <f>COUNTIF(Classifications!$N:$N,'All Subjects'!$E123)</f>
        <v>0</v>
      </c>
      <c r="G123" s="34">
        <f>SUMIF(Classifications!$N:$N,'All Subjects'!$E123,Classifications!$L:$L)</f>
        <v>0</v>
      </c>
      <c r="H123" s="34">
        <f>SUMIF(Classifications!$N:$N,'All Subjects'!$E123,Classifications!$M:$M)</f>
        <v>0</v>
      </c>
    </row>
    <row r="124" spans="1:8" x14ac:dyDescent="0.2">
      <c r="A124" s="31" t="s">
        <v>796</v>
      </c>
      <c r="B124" s="31" t="s">
        <v>813</v>
      </c>
      <c r="C124" s="31" t="s">
        <v>1048</v>
      </c>
      <c r="D124" s="31"/>
      <c r="E124" s="27" t="str">
        <f t="shared" si="1"/>
        <v>Arts and culture &gt; Visual arts &gt; Cinematography</v>
      </c>
      <c r="F124" s="33">
        <f>COUNTIF(Classifications!$N:$N,'All Subjects'!$E124)</f>
        <v>0</v>
      </c>
      <c r="G124" s="34">
        <f>SUMIF(Classifications!$N:$N,'All Subjects'!$E124,Classifications!$L:$L)</f>
        <v>0</v>
      </c>
      <c r="H124" s="34">
        <f>SUMIF(Classifications!$N:$N,'All Subjects'!$E124,Classifications!$M:$M)</f>
        <v>0</v>
      </c>
    </row>
    <row r="125" spans="1:8" x14ac:dyDescent="0.2">
      <c r="A125" s="31" t="s">
        <v>796</v>
      </c>
      <c r="B125" s="31" t="s">
        <v>813</v>
      </c>
      <c r="C125" s="31" t="s">
        <v>1049</v>
      </c>
      <c r="D125" s="31"/>
      <c r="E125" s="27" t="str">
        <f t="shared" si="1"/>
        <v>Arts and culture &gt; Visual arts &gt; Design</v>
      </c>
      <c r="F125" s="33">
        <f>COUNTIF(Classifications!$N:$N,'All Subjects'!$E125)</f>
        <v>0</v>
      </c>
      <c r="G125" s="34">
        <f>SUMIF(Classifications!$N:$N,'All Subjects'!$E125,Classifications!$L:$L)</f>
        <v>0</v>
      </c>
      <c r="H125" s="34">
        <f>SUMIF(Classifications!$N:$N,'All Subjects'!$E125,Classifications!$M:$M)</f>
        <v>0</v>
      </c>
    </row>
    <row r="126" spans="1:8" x14ac:dyDescent="0.2">
      <c r="A126" s="31" t="s">
        <v>796</v>
      </c>
      <c r="B126" s="31" t="s">
        <v>813</v>
      </c>
      <c r="C126" s="31" t="s">
        <v>1050</v>
      </c>
      <c r="D126" s="31"/>
      <c r="E126" s="27" t="str">
        <f t="shared" si="1"/>
        <v>Arts and culture &gt; Visual arts &gt; Digital arts</v>
      </c>
      <c r="F126" s="33">
        <f>COUNTIF(Classifications!$N:$N,'All Subjects'!$E126)</f>
        <v>0</v>
      </c>
      <c r="G126" s="34">
        <f>SUMIF(Classifications!$N:$N,'All Subjects'!$E126,Classifications!$L:$L)</f>
        <v>0</v>
      </c>
      <c r="H126" s="34">
        <f>SUMIF(Classifications!$N:$N,'All Subjects'!$E126,Classifications!$M:$M)</f>
        <v>0</v>
      </c>
    </row>
    <row r="127" spans="1:8" x14ac:dyDescent="0.2">
      <c r="A127" s="31" t="s">
        <v>796</v>
      </c>
      <c r="B127" s="31" t="s">
        <v>813</v>
      </c>
      <c r="C127" s="31" t="s">
        <v>1051</v>
      </c>
      <c r="D127" s="31"/>
      <c r="E127" s="27" t="str">
        <f t="shared" si="1"/>
        <v>Arts and culture &gt; Visual arts &gt; Directing</v>
      </c>
      <c r="F127" s="33">
        <f>COUNTIF(Classifications!$N:$N,'All Subjects'!$E127)</f>
        <v>0</v>
      </c>
      <c r="G127" s="34">
        <f>SUMIF(Classifications!$N:$N,'All Subjects'!$E127,Classifications!$L:$L)</f>
        <v>0</v>
      </c>
      <c r="H127" s="34">
        <f>SUMIF(Classifications!$N:$N,'All Subjects'!$E127,Classifications!$M:$M)</f>
        <v>0</v>
      </c>
    </row>
    <row r="128" spans="1:8" x14ac:dyDescent="0.2">
      <c r="A128" s="31" t="s">
        <v>796</v>
      </c>
      <c r="B128" s="31" t="s">
        <v>813</v>
      </c>
      <c r="C128" s="31" t="s">
        <v>1052</v>
      </c>
      <c r="D128" s="31"/>
      <c r="E128" s="27" t="str">
        <f t="shared" si="1"/>
        <v>Arts and culture &gt; Visual arts &gt; Drawing</v>
      </c>
      <c r="F128" s="33">
        <f>COUNTIF(Classifications!$N:$N,'All Subjects'!$E128)</f>
        <v>0</v>
      </c>
      <c r="G128" s="34">
        <f>SUMIF(Classifications!$N:$N,'All Subjects'!$E128,Classifications!$L:$L)</f>
        <v>0</v>
      </c>
      <c r="H128" s="34">
        <f>SUMIF(Classifications!$N:$N,'All Subjects'!$E128,Classifications!$M:$M)</f>
        <v>0</v>
      </c>
    </row>
    <row r="129" spans="1:8" x14ac:dyDescent="0.2">
      <c r="A129" s="31" t="s">
        <v>796</v>
      </c>
      <c r="B129" s="31" t="s">
        <v>813</v>
      </c>
      <c r="C129" s="31" t="s">
        <v>1053</v>
      </c>
      <c r="D129" s="31"/>
      <c r="E129" s="27" t="str">
        <f t="shared" si="1"/>
        <v>Arts and culture &gt; Visual arts &gt; Painting</v>
      </c>
      <c r="F129" s="33">
        <f>COUNTIF(Classifications!$N:$N,'All Subjects'!$E129)</f>
        <v>0</v>
      </c>
      <c r="G129" s="34">
        <f>SUMIF(Classifications!$N:$N,'All Subjects'!$E129,Classifications!$L:$L)</f>
        <v>0</v>
      </c>
      <c r="H129" s="34">
        <f>SUMIF(Classifications!$N:$N,'All Subjects'!$E129,Classifications!$M:$M)</f>
        <v>0</v>
      </c>
    </row>
    <row r="130" spans="1:8" x14ac:dyDescent="0.2">
      <c r="A130" s="31" t="s">
        <v>796</v>
      </c>
      <c r="B130" s="31" t="s">
        <v>813</v>
      </c>
      <c r="C130" s="31" t="s">
        <v>1054</v>
      </c>
      <c r="D130" s="31"/>
      <c r="E130" s="27" t="str">
        <f t="shared" si="1"/>
        <v>Arts and culture &gt; Visual arts &gt; Photography</v>
      </c>
      <c r="F130" s="33">
        <f>COUNTIF(Classifications!$N:$N,'All Subjects'!$E130)</f>
        <v>0</v>
      </c>
      <c r="G130" s="34">
        <f>SUMIF(Classifications!$N:$N,'All Subjects'!$E130,Classifications!$L:$L)</f>
        <v>0</v>
      </c>
      <c r="H130" s="34">
        <f>SUMIF(Classifications!$N:$N,'All Subjects'!$E130,Classifications!$M:$M)</f>
        <v>0</v>
      </c>
    </row>
    <row r="131" spans="1:8" x14ac:dyDescent="0.2">
      <c r="A131" s="31" t="s">
        <v>796</v>
      </c>
      <c r="B131" s="31" t="s">
        <v>813</v>
      </c>
      <c r="C131" s="31" t="s">
        <v>1055</v>
      </c>
      <c r="D131" s="31"/>
      <c r="E131" s="27" t="str">
        <f t="shared" si="1"/>
        <v>Arts and culture &gt; Visual arts &gt; Printmaking</v>
      </c>
      <c r="F131" s="33">
        <f>COUNTIF(Classifications!$N:$N,'All Subjects'!$E131)</f>
        <v>0</v>
      </c>
      <c r="G131" s="34">
        <f>SUMIF(Classifications!$N:$N,'All Subjects'!$E131,Classifications!$L:$L)</f>
        <v>0</v>
      </c>
      <c r="H131" s="34">
        <f>SUMIF(Classifications!$N:$N,'All Subjects'!$E131,Classifications!$M:$M)</f>
        <v>0</v>
      </c>
    </row>
    <row r="132" spans="1:8" x14ac:dyDescent="0.2">
      <c r="A132" s="31" t="s">
        <v>796</v>
      </c>
      <c r="B132" s="31" t="s">
        <v>813</v>
      </c>
      <c r="C132" s="31" t="s">
        <v>1056</v>
      </c>
      <c r="D132" s="31"/>
      <c r="E132" s="27" t="str">
        <f t="shared" ref="E132:E195" si="2">TRIM(A132&amp;IF(B132="",""," &gt; "&amp;B132&amp;IF(C132="",""," &gt; "&amp;C132&amp;IF(D132="",""," &gt; "&amp;D132))))</f>
        <v>Arts and culture &gt; Visual arts &gt; Sculpture</v>
      </c>
      <c r="F132" s="33">
        <f>COUNTIF(Classifications!$N:$N,'All Subjects'!$E132)</f>
        <v>0</v>
      </c>
      <c r="G132" s="34">
        <f>SUMIF(Classifications!$N:$N,'All Subjects'!$E132,Classifications!$L:$L)</f>
        <v>0</v>
      </c>
      <c r="H132" s="34">
        <f>SUMIF(Classifications!$N:$N,'All Subjects'!$E132,Classifications!$M:$M)</f>
        <v>0</v>
      </c>
    </row>
    <row r="133" spans="1:8" x14ac:dyDescent="0.2">
      <c r="A133" s="31" t="s">
        <v>796</v>
      </c>
      <c r="B133" s="31" t="s">
        <v>813</v>
      </c>
      <c r="C133" s="31" t="s">
        <v>1057</v>
      </c>
      <c r="D133" s="31"/>
      <c r="E133" s="27" t="str">
        <f t="shared" si="2"/>
        <v>Arts and culture &gt; Visual arts &gt; Textile arts</v>
      </c>
      <c r="F133" s="33">
        <f>COUNTIF(Classifications!$N:$N,'All Subjects'!$E133)</f>
        <v>0</v>
      </c>
      <c r="G133" s="34">
        <f>SUMIF(Classifications!$N:$N,'All Subjects'!$E133,Classifications!$L:$L)</f>
        <v>0</v>
      </c>
      <c r="H133" s="34">
        <f>SUMIF(Classifications!$N:$N,'All Subjects'!$E133,Classifications!$M:$M)</f>
        <v>0</v>
      </c>
    </row>
    <row r="134" spans="1:8" x14ac:dyDescent="0.2">
      <c r="A134" s="31" t="s">
        <v>796</v>
      </c>
      <c r="B134" s="31" t="s">
        <v>844</v>
      </c>
      <c r="C134" s="31"/>
      <c r="D134" s="31"/>
      <c r="E134" s="27" t="str">
        <f t="shared" si="2"/>
        <v>Arts and culture &gt; Crafts</v>
      </c>
      <c r="F134" s="33">
        <f>COUNTIF(Classifications!$N:$N,'All Subjects'!$E134)</f>
        <v>2</v>
      </c>
      <c r="G134" s="34">
        <f>SUMIF(Classifications!$N:$N,'All Subjects'!$E134,Classifications!$L:$L)</f>
        <v>11750</v>
      </c>
      <c r="H134" s="34">
        <f>SUMIF(Classifications!$N:$N,'All Subjects'!$E134,Classifications!$M:$M)</f>
        <v>8525</v>
      </c>
    </row>
    <row r="135" spans="1:8" x14ac:dyDescent="0.2">
      <c r="A135" s="31" t="s">
        <v>796</v>
      </c>
      <c r="B135" s="31" t="s">
        <v>1058</v>
      </c>
      <c r="C135" s="31"/>
      <c r="D135" s="31"/>
      <c r="E135" s="27" t="str">
        <f t="shared" si="2"/>
        <v>Arts and culture &gt; Cross artforms</v>
      </c>
      <c r="F135" s="33">
        <f>COUNTIF(Classifications!$N:$N,'All Subjects'!$E135)</f>
        <v>0</v>
      </c>
      <c r="G135" s="34">
        <f>SUMIF(Classifications!$N:$N,'All Subjects'!$E135,Classifications!$L:$L)</f>
        <v>0</v>
      </c>
      <c r="H135" s="34">
        <f>SUMIF(Classifications!$N:$N,'All Subjects'!$E135,Classifications!$M:$M)</f>
        <v>0</v>
      </c>
    </row>
    <row r="136" spans="1:8" x14ac:dyDescent="0.2">
      <c r="A136" s="31" t="s">
        <v>820</v>
      </c>
      <c r="B136" s="31"/>
      <c r="C136" s="31"/>
      <c r="D136" s="31"/>
      <c r="E136" s="27" t="str">
        <f t="shared" si="2"/>
        <v>Community development</v>
      </c>
      <c r="F136" s="33">
        <f>COUNTIF(Classifications!$N:$N,'All Subjects'!$E136)</f>
        <v>11</v>
      </c>
      <c r="G136" s="34">
        <f>SUMIF(Classifications!$N:$N,'All Subjects'!$E136,Classifications!$L:$L)</f>
        <v>40658.333333333336</v>
      </c>
      <c r="H136" s="34">
        <f>SUMIF(Classifications!$N:$N,'All Subjects'!$E136,Classifications!$M:$M)</f>
        <v>19331.666666666664</v>
      </c>
    </row>
    <row r="137" spans="1:8" x14ac:dyDescent="0.2">
      <c r="A137" s="31" t="s">
        <v>820</v>
      </c>
      <c r="B137" s="31" t="s">
        <v>857</v>
      </c>
      <c r="C137" s="31"/>
      <c r="D137" s="31"/>
      <c r="E137" s="27" t="str">
        <f t="shared" si="2"/>
        <v>Community development &gt; Community beautification</v>
      </c>
      <c r="F137" s="33">
        <f>COUNTIF(Classifications!$N:$N,'All Subjects'!$E137)</f>
        <v>5</v>
      </c>
      <c r="G137" s="34">
        <f>SUMIF(Classifications!$N:$N,'All Subjects'!$E137,Classifications!$L:$L)</f>
        <v>14300</v>
      </c>
      <c r="H137" s="34">
        <f>SUMIF(Classifications!$N:$N,'All Subjects'!$E137,Classifications!$M:$M)</f>
        <v>5988</v>
      </c>
    </row>
    <row r="138" spans="1:8" x14ac:dyDescent="0.2">
      <c r="A138" s="31" t="s">
        <v>820</v>
      </c>
      <c r="B138" s="31" t="s">
        <v>857</v>
      </c>
      <c r="C138" s="31" t="s">
        <v>1059</v>
      </c>
      <c r="D138" s="31"/>
      <c r="E138" s="27" t="str">
        <f t="shared" si="2"/>
        <v>Community development &gt; Community beautification &gt; Garden clubs</v>
      </c>
      <c r="F138" s="33">
        <f>COUNTIF(Classifications!$N:$N,'All Subjects'!$E138)</f>
        <v>0</v>
      </c>
      <c r="G138" s="34">
        <f>SUMIF(Classifications!$N:$N,'All Subjects'!$E138,Classifications!$L:$L)</f>
        <v>0</v>
      </c>
      <c r="H138" s="34">
        <f>SUMIF(Classifications!$N:$N,'All Subjects'!$E138,Classifications!$M:$M)</f>
        <v>0</v>
      </c>
    </row>
    <row r="139" spans="1:8" x14ac:dyDescent="0.2">
      <c r="A139" s="31" t="s">
        <v>820</v>
      </c>
      <c r="B139" s="31" t="s">
        <v>857</v>
      </c>
      <c r="C139" s="31" t="s">
        <v>1060</v>
      </c>
      <c r="D139" s="31"/>
      <c r="E139" s="27" t="str">
        <f t="shared" si="2"/>
        <v>Community development &gt; Community beautification &gt; Community landscaping</v>
      </c>
      <c r="F139" s="33">
        <f>COUNTIF(Classifications!$N:$N,'All Subjects'!$E139)</f>
        <v>0</v>
      </c>
      <c r="G139" s="34">
        <f>SUMIF(Classifications!$N:$N,'All Subjects'!$E139,Classifications!$L:$L)</f>
        <v>0</v>
      </c>
      <c r="H139" s="34">
        <f>SUMIF(Classifications!$N:$N,'All Subjects'!$E139,Classifications!$M:$M)</f>
        <v>0</v>
      </c>
    </row>
    <row r="140" spans="1:8" x14ac:dyDescent="0.2">
      <c r="A140" s="31" t="s">
        <v>820</v>
      </c>
      <c r="B140" s="31" t="s">
        <v>857</v>
      </c>
      <c r="C140" s="31" t="s">
        <v>1061</v>
      </c>
      <c r="D140" s="31"/>
      <c r="E140" s="27" t="str">
        <f t="shared" si="2"/>
        <v>Community development &gt; Community beautification &gt; Food forests</v>
      </c>
      <c r="F140" s="33">
        <f>COUNTIF(Classifications!$N:$N,'All Subjects'!$E140)</f>
        <v>0</v>
      </c>
      <c r="G140" s="34">
        <f>SUMIF(Classifications!$N:$N,'All Subjects'!$E140,Classifications!$L:$L)</f>
        <v>0</v>
      </c>
      <c r="H140" s="34">
        <f>SUMIF(Classifications!$N:$N,'All Subjects'!$E140,Classifications!$M:$M)</f>
        <v>0</v>
      </c>
    </row>
    <row r="141" spans="1:8" x14ac:dyDescent="0.2">
      <c r="A141" s="31" t="s">
        <v>820</v>
      </c>
      <c r="B141" s="31" t="s">
        <v>869</v>
      </c>
      <c r="C141" s="31"/>
      <c r="D141" s="31"/>
      <c r="E141" s="27" t="str">
        <f t="shared" si="2"/>
        <v>Community development &gt; Community facilities</v>
      </c>
      <c r="F141" s="33">
        <f>COUNTIF(Classifications!$N:$N,'All Subjects'!$E141)</f>
        <v>1</v>
      </c>
      <c r="G141" s="34">
        <f>SUMIF(Classifications!$N:$N,'All Subjects'!$E141,Classifications!$L:$L)</f>
        <v>6000</v>
      </c>
      <c r="H141" s="34">
        <f>SUMIF(Classifications!$N:$N,'All Subjects'!$E141,Classifications!$M:$M)</f>
        <v>0</v>
      </c>
    </row>
    <row r="142" spans="1:8" x14ac:dyDescent="0.2">
      <c r="A142" s="31" t="s">
        <v>820</v>
      </c>
      <c r="B142" s="31" t="s">
        <v>875</v>
      </c>
      <c r="C142" s="31"/>
      <c r="D142" s="31"/>
      <c r="E142" s="27" t="str">
        <f t="shared" si="2"/>
        <v>Community development &gt; Community organising</v>
      </c>
      <c r="F142" s="33">
        <f>COUNTIF(Classifications!$N:$N,'All Subjects'!$E142)</f>
        <v>13</v>
      </c>
      <c r="G142" s="34">
        <f>SUMIF(Classifications!$N:$N,'All Subjects'!$E142,Classifications!$L:$L)</f>
        <v>44766.666666666672</v>
      </c>
      <c r="H142" s="34">
        <f>SUMIF(Classifications!$N:$N,'All Subjects'!$E142,Classifications!$M:$M)</f>
        <v>10687.5</v>
      </c>
    </row>
    <row r="143" spans="1:8" x14ac:dyDescent="0.2">
      <c r="A143" s="31" t="s">
        <v>820</v>
      </c>
      <c r="B143" s="31" t="s">
        <v>913</v>
      </c>
      <c r="C143" s="31"/>
      <c r="D143" s="31"/>
      <c r="E143" s="27" t="str">
        <f t="shared" si="2"/>
        <v>Community development &gt; Community service organisations</v>
      </c>
      <c r="F143" s="33">
        <f>COUNTIF(Classifications!$N:$N,'All Subjects'!$E143)</f>
        <v>1</v>
      </c>
      <c r="G143" s="34">
        <f>SUMIF(Classifications!$N:$N,'All Subjects'!$E143,Classifications!$L:$L)</f>
        <v>3750</v>
      </c>
      <c r="H143" s="34">
        <f>SUMIF(Classifications!$N:$N,'All Subjects'!$E143,Classifications!$M:$M)</f>
        <v>0</v>
      </c>
    </row>
    <row r="144" spans="1:8" x14ac:dyDescent="0.2">
      <c r="A144" s="31" t="s">
        <v>820</v>
      </c>
      <c r="B144" s="31" t="s">
        <v>1062</v>
      </c>
      <c r="C144" s="31"/>
      <c r="D144" s="31"/>
      <c r="E144" s="27" t="str">
        <f t="shared" si="2"/>
        <v>Community development &gt; Grantmaking</v>
      </c>
      <c r="F144" s="33">
        <f>COUNTIF(Classifications!$N:$N,'All Subjects'!$E144)</f>
        <v>0</v>
      </c>
      <c r="G144" s="34">
        <f>SUMIF(Classifications!$N:$N,'All Subjects'!$E144,Classifications!$L:$L)</f>
        <v>0</v>
      </c>
      <c r="H144" s="34">
        <f>SUMIF(Classifications!$N:$N,'All Subjects'!$E144,Classifications!$M:$M)</f>
        <v>0</v>
      </c>
    </row>
    <row r="145" spans="1:8" x14ac:dyDescent="0.2">
      <c r="A145" s="31" t="s">
        <v>820</v>
      </c>
      <c r="B145" s="31" t="s">
        <v>821</v>
      </c>
      <c r="C145" s="31"/>
      <c r="D145" s="31"/>
      <c r="E145" s="27" t="str">
        <f t="shared" si="2"/>
        <v>Community development &gt; Neighbourhood associations</v>
      </c>
      <c r="F145" s="33">
        <f>COUNTIF(Classifications!$N:$N,'All Subjects'!$E145)</f>
        <v>3</v>
      </c>
      <c r="G145" s="34">
        <f>SUMIF(Classifications!$N:$N,'All Subjects'!$E145,Classifications!$L:$L)</f>
        <v>22583.333333333332</v>
      </c>
      <c r="H145" s="34">
        <f>SUMIF(Classifications!$N:$N,'All Subjects'!$E145,Classifications!$M:$M)</f>
        <v>0</v>
      </c>
    </row>
    <row r="146" spans="1:8" x14ac:dyDescent="0.2">
      <c r="A146" s="31" t="s">
        <v>820</v>
      </c>
      <c r="B146" s="31" t="s">
        <v>1063</v>
      </c>
      <c r="C146" s="31"/>
      <c r="D146" s="31"/>
      <c r="E146" s="27" t="str">
        <f t="shared" si="2"/>
        <v>Community development &gt; Philanthropy promotion</v>
      </c>
      <c r="F146" s="33">
        <f>COUNTIF(Classifications!$N:$N,'All Subjects'!$E146)</f>
        <v>0</v>
      </c>
      <c r="G146" s="34">
        <f>SUMIF(Classifications!$N:$N,'All Subjects'!$E146,Classifications!$L:$L)</f>
        <v>0</v>
      </c>
      <c r="H146" s="34">
        <f>SUMIF(Classifications!$N:$N,'All Subjects'!$E146,Classifications!$M:$M)</f>
        <v>0</v>
      </c>
    </row>
    <row r="147" spans="1:8" x14ac:dyDescent="0.2">
      <c r="A147" s="31" t="s">
        <v>820</v>
      </c>
      <c r="B147" s="31" t="s">
        <v>1064</v>
      </c>
      <c r="C147" s="31"/>
      <c r="D147" s="31"/>
      <c r="E147" s="27" t="str">
        <f t="shared" si="2"/>
        <v>Community development &gt; Place-based interventions</v>
      </c>
      <c r="F147" s="33">
        <f>COUNTIF(Classifications!$N:$N,'All Subjects'!$E147)</f>
        <v>0</v>
      </c>
      <c r="G147" s="34">
        <f>SUMIF(Classifications!$N:$N,'All Subjects'!$E147,Classifications!$L:$L)</f>
        <v>0</v>
      </c>
      <c r="H147" s="34">
        <f>SUMIF(Classifications!$N:$N,'All Subjects'!$E147,Classifications!$M:$M)</f>
        <v>0</v>
      </c>
    </row>
    <row r="148" spans="1:8" x14ac:dyDescent="0.2">
      <c r="A148" s="31" t="s">
        <v>820</v>
      </c>
      <c r="B148" s="31" t="s">
        <v>1065</v>
      </c>
      <c r="C148" s="31"/>
      <c r="D148" s="31"/>
      <c r="E148" s="27" t="str">
        <f t="shared" si="2"/>
        <v>Community development &gt; Population change</v>
      </c>
      <c r="F148" s="33">
        <f>COUNTIF(Classifications!$N:$N,'All Subjects'!$E148)</f>
        <v>0</v>
      </c>
      <c r="G148" s="34">
        <f>SUMIF(Classifications!$N:$N,'All Subjects'!$E148,Classifications!$L:$L)</f>
        <v>0</v>
      </c>
      <c r="H148" s="34">
        <f>SUMIF(Classifications!$N:$N,'All Subjects'!$E148,Classifications!$M:$M)</f>
        <v>0</v>
      </c>
    </row>
    <row r="149" spans="1:8" x14ac:dyDescent="0.2">
      <c r="A149" s="31" t="s">
        <v>820</v>
      </c>
      <c r="B149" s="31" t="s">
        <v>842</v>
      </c>
      <c r="C149" s="31"/>
      <c r="D149" s="31"/>
      <c r="E149" s="27" t="str">
        <f t="shared" si="2"/>
        <v>Community development &gt; Voluntarism</v>
      </c>
      <c r="F149" s="33">
        <f>COUNTIF(Classifications!$N:$N,'All Subjects'!$E149)</f>
        <v>1</v>
      </c>
      <c r="G149" s="34">
        <f>SUMIF(Classifications!$N:$N,'All Subjects'!$E149,Classifications!$L:$L)</f>
        <v>12500</v>
      </c>
      <c r="H149" s="34">
        <f>SUMIF(Classifications!$N:$N,'All Subjects'!$E149,Classifications!$M:$M)</f>
        <v>0</v>
      </c>
    </row>
    <row r="150" spans="1:8" x14ac:dyDescent="0.2">
      <c r="A150" s="31" t="s">
        <v>820</v>
      </c>
      <c r="B150" s="31" t="s">
        <v>853</v>
      </c>
      <c r="C150" s="31"/>
      <c r="D150" s="31"/>
      <c r="E150" s="27" t="str">
        <f t="shared" si="2"/>
        <v>Community development &gt; Community celebration</v>
      </c>
      <c r="F150" s="33">
        <f>COUNTIF(Classifications!$N:$N,'All Subjects'!$E150)</f>
        <v>20</v>
      </c>
      <c r="G150" s="34">
        <f>SUMIF(Classifications!$N:$N,'All Subjects'!$E150,Classifications!$L:$L)</f>
        <v>88000</v>
      </c>
      <c r="H150" s="34">
        <f>SUMIF(Classifications!$N:$N,'All Subjects'!$E150,Classifications!$M:$M)</f>
        <v>41345.666666666672</v>
      </c>
    </row>
    <row r="151" spans="1:8" x14ac:dyDescent="0.2">
      <c r="A151" s="31" t="s">
        <v>820</v>
      </c>
      <c r="B151" s="31" t="s">
        <v>1066</v>
      </c>
      <c r="C151" s="31"/>
      <c r="D151" s="31"/>
      <c r="E151" s="27" t="str">
        <f t="shared" si="2"/>
        <v>Community development &gt; Community information</v>
      </c>
      <c r="F151" s="33">
        <f>COUNTIF(Classifications!$N:$N,'All Subjects'!$E151)</f>
        <v>0</v>
      </c>
      <c r="G151" s="34">
        <f>SUMIF(Classifications!$N:$N,'All Subjects'!$E151,Classifications!$L:$L)</f>
        <v>0</v>
      </c>
      <c r="H151" s="34">
        <f>SUMIF(Classifications!$N:$N,'All Subjects'!$E151,Classifications!$M:$M)</f>
        <v>0</v>
      </c>
    </row>
    <row r="152" spans="1:8" x14ac:dyDescent="0.2">
      <c r="A152" s="31" t="s">
        <v>806</v>
      </c>
      <c r="B152" s="31"/>
      <c r="C152" s="31"/>
      <c r="D152" s="31"/>
      <c r="E152" s="27" t="str">
        <f t="shared" si="2"/>
        <v>Economic development</v>
      </c>
      <c r="F152" s="33">
        <f>COUNTIF(Classifications!$N:$N,'All Subjects'!$E152)</f>
        <v>2</v>
      </c>
      <c r="G152" s="34">
        <f>SUMIF(Classifications!$N:$N,'All Subjects'!$E152,Classifications!$L:$L)</f>
        <v>9233.3333333333339</v>
      </c>
      <c r="H152" s="34">
        <f>SUMIF(Classifications!$N:$N,'All Subjects'!$E152,Classifications!$M:$M)</f>
        <v>2716</v>
      </c>
    </row>
    <row r="153" spans="1:8" x14ac:dyDescent="0.2">
      <c r="A153" s="31" t="s">
        <v>806</v>
      </c>
      <c r="B153" s="31" t="s">
        <v>807</v>
      </c>
      <c r="C153" s="31"/>
      <c r="D153" s="31"/>
      <c r="E153" s="27" t="str">
        <f t="shared" si="2"/>
        <v>Economic development &gt; Employment</v>
      </c>
      <c r="F153" s="33">
        <f>COUNTIF(Classifications!$N:$N,'All Subjects'!$E153)</f>
        <v>2</v>
      </c>
      <c r="G153" s="34">
        <f>SUMIF(Classifications!$N:$N,'All Subjects'!$E153,Classifications!$L:$L)</f>
        <v>15233.333333333334</v>
      </c>
      <c r="H153" s="34">
        <f>SUMIF(Classifications!$N:$N,'All Subjects'!$E153,Classifications!$M:$M)</f>
        <v>2716</v>
      </c>
    </row>
    <row r="154" spans="1:8" x14ac:dyDescent="0.2">
      <c r="A154" s="31" t="s">
        <v>806</v>
      </c>
      <c r="B154" s="31" t="s">
        <v>807</v>
      </c>
      <c r="C154" s="31" t="s">
        <v>1067</v>
      </c>
      <c r="D154" s="31"/>
      <c r="E154" s="27" t="str">
        <f t="shared" si="2"/>
        <v>Economic development &gt; Employment &gt; Job benefits</v>
      </c>
      <c r="F154" s="33">
        <f>COUNTIF(Classifications!$N:$N,'All Subjects'!$E154)</f>
        <v>0</v>
      </c>
      <c r="G154" s="34">
        <f>SUMIF(Classifications!$N:$N,'All Subjects'!$E154,Classifications!$L:$L)</f>
        <v>0</v>
      </c>
      <c r="H154" s="34">
        <f>SUMIF(Classifications!$N:$N,'All Subjects'!$E154,Classifications!$M:$M)</f>
        <v>0</v>
      </c>
    </row>
    <row r="155" spans="1:8" x14ac:dyDescent="0.2">
      <c r="A155" s="31" t="s">
        <v>806</v>
      </c>
      <c r="B155" s="31" t="s">
        <v>807</v>
      </c>
      <c r="C155" s="31" t="s">
        <v>1068</v>
      </c>
      <c r="D155" s="31"/>
      <c r="E155" s="27" t="str">
        <f t="shared" si="2"/>
        <v>Economic development &gt; Employment &gt; Job counselling</v>
      </c>
      <c r="F155" s="33">
        <f>COUNTIF(Classifications!$N:$N,'All Subjects'!$E155)</f>
        <v>0</v>
      </c>
      <c r="G155" s="34">
        <f>SUMIF(Classifications!$N:$N,'All Subjects'!$E155,Classifications!$L:$L)</f>
        <v>0</v>
      </c>
      <c r="H155" s="34">
        <f>SUMIF(Classifications!$N:$N,'All Subjects'!$E155,Classifications!$M:$M)</f>
        <v>0</v>
      </c>
    </row>
    <row r="156" spans="1:8" x14ac:dyDescent="0.2">
      <c r="A156" s="31" t="s">
        <v>806</v>
      </c>
      <c r="B156" s="31" t="s">
        <v>807</v>
      </c>
      <c r="C156" s="31" t="s">
        <v>1069</v>
      </c>
      <c r="D156" s="31"/>
      <c r="E156" s="27" t="str">
        <f t="shared" si="2"/>
        <v>Economic development &gt; Employment &gt; Job creation and workforce development</v>
      </c>
      <c r="F156" s="33">
        <f>COUNTIF(Classifications!$N:$N,'All Subjects'!$E156)</f>
        <v>0</v>
      </c>
      <c r="G156" s="34">
        <f>SUMIF(Classifications!$N:$N,'All Subjects'!$E156,Classifications!$L:$L)</f>
        <v>0</v>
      </c>
      <c r="H156" s="34">
        <f>SUMIF(Classifications!$N:$N,'All Subjects'!$E156,Classifications!$M:$M)</f>
        <v>0</v>
      </c>
    </row>
    <row r="157" spans="1:8" x14ac:dyDescent="0.2">
      <c r="A157" s="31" t="s">
        <v>806</v>
      </c>
      <c r="B157" s="31" t="s">
        <v>807</v>
      </c>
      <c r="C157" s="31" t="s">
        <v>1070</v>
      </c>
      <c r="D157" s="31"/>
      <c r="E157" s="27" t="str">
        <f t="shared" si="2"/>
        <v>Economic development &gt; Employment &gt; Job retraining</v>
      </c>
      <c r="F157" s="33">
        <f>COUNTIF(Classifications!$N:$N,'All Subjects'!$E157)</f>
        <v>0</v>
      </c>
      <c r="G157" s="34">
        <f>SUMIF(Classifications!$N:$N,'All Subjects'!$E157,Classifications!$L:$L)</f>
        <v>0</v>
      </c>
      <c r="H157" s="34">
        <f>SUMIF(Classifications!$N:$N,'All Subjects'!$E157,Classifications!$M:$M)</f>
        <v>0</v>
      </c>
    </row>
    <row r="158" spans="1:8" x14ac:dyDescent="0.2">
      <c r="A158" s="31" t="s">
        <v>806</v>
      </c>
      <c r="B158" s="31" t="s">
        <v>807</v>
      </c>
      <c r="C158" s="31" t="s">
        <v>1071</v>
      </c>
      <c r="D158" s="31"/>
      <c r="E158" s="27" t="str">
        <f t="shared" si="2"/>
        <v>Economic development &gt; Employment &gt; Job training</v>
      </c>
      <c r="F158" s="33">
        <f>COUNTIF(Classifications!$N:$N,'All Subjects'!$E158)</f>
        <v>0</v>
      </c>
      <c r="G158" s="34">
        <f>SUMIF(Classifications!$N:$N,'All Subjects'!$E158,Classifications!$L:$L)</f>
        <v>0</v>
      </c>
      <c r="H158" s="34">
        <f>SUMIF(Classifications!$N:$N,'All Subjects'!$E158,Classifications!$M:$M)</f>
        <v>0</v>
      </c>
    </row>
    <row r="159" spans="1:8" x14ac:dyDescent="0.2">
      <c r="A159" s="31" t="s">
        <v>806</v>
      </c>
      <c r="B159" s="31" t="s">
        <v>807</v>
      </c>
      <c r="C159" s="31" t="s">
        <v>1072</v>
      </c>
      <c r="D159" s="31"/>
      <c r="E159" s="27" t="str">
        <f t="shared" si="2"/>
        <v>Economic development &gt; Employment &gt; Unions</v>
      </c>
      <c r="F159" s="33">
        <f>COUNTIF(Classifications!$N:$N,'All Subjects'!$E159)</f>
        <v>0</v>
      </c>
      <c r="G159" s="34">
        <f>SUMIF(Classifications!$N:$N,'All Subjects'!$E159,Classifications!$L:$L)</f>
        <v>0</v>
      </c>
      <c r="H159" s="34">
        <f>SUMIF(Classifications!$N:$N,'All Subjects'!$E159,Classifications!$M:$M)</f>
        <v>0</v>
      </c>
    </row>
    <row r="160" spans="1:8" x14ac:dyDescent="0.2">
      <c r="A160" s="31" t="s">
        <v>806</v>
      </c>
      <c r="B160" s="31" t="s">
        <v>1073</v>
      </c>
      <c r="C160" s="31"/>
      <c r="D160" s="31"/>
      <c r="E160" s="27" t="str">
        <f t="shared" si="2"/>
        <v>Economic development &gt; Rural development</v>
      </c>
      <c r="F160" s="33">
        <f>COUNTIF(Classifications!$N:$N,'All Subjects'!$E160)</f>
        <v>0</v>
      </c>
      <c r="G160" s="34">
        <f>SUMIF(Classifications!$N:$N,'All Subjects'!$E160,Classifications!$L:$L)</f>
        <v>0</v>
      </c>
      <c r="H160" s="34">
        <f>SUMIF(Classifications!$N:$N,'All Subjects'!$E160,Classifications!$M:$M)</f>
        <v>0</v>
      </c>
    </row>
    <row r="161" spans="1:8" x14ac:dyDescent="0.2">
      <c r="A161" s="31" t="s">
        <v>806</v>
      </c>
      <c r="B161" s="31" t="s">
        <v>838</v>
      </c>
      <c r="C161" s="31"/>
      <c r="D161" s="31"/>
      <c r="E161" s="27" t="str">
        <f t="shared" si="2"/>
        <v>Economic development &gt; Sustainable development</v>
      </c>
      <c r="F161" s="33">
        <f>COUNTIF(Classifications!$N:$N,'All Subjects'!$E161)</f>
        <v>4</v>
      </c>
      <c r="G161" s="34">
        <f>SUMIF(Classifications!$N:$N,'All Subjects'!$E161,Classifications!$L:$L)</f>
        <v>25083.333333333336</v>
      </c>
      <c r="H161" s="34">
        <f>SUMIF(Classifications!$N:$N,'All Subjects'!$E161,Classifications!$M:$M)</f>
        <v>22591.666666666664</v>
      </c>
    </row>
    <row r="162" spans="1:8" x14ac:dyDescent="0.2">
      <c r="A162" s="31" t="s">
        <v>806</v>
      </c>
      <c r="B162" s="31" t="s">
        <v>1074</v>
      </c>
      <c r="C162" s="31"/>
      <c r="D162" s="31"/>
      <c r="E162" s="27" t="str">
        <f t="shared" si="2"/>
        <v>Economic development &gt; Urban and town development</v>
      </c>
      <c r="F162" s="33">
        <f>COUNTIF(Classifications!$N:$N,'All Subjects'!$E162)</f>
        <v>0</v>
      </c>
      <c r="G162" s="34">
        <f>SUMIF(Classifications!$N:$N,'All Subjects'!$E162,Classifications!$L:$L)</f>
        <v>0</v>
      </c>
      <c r="H162" s="34">
        <f>SUMIF(Classifications!$N:$N,'All Subjects'!$E162,Classifications!$M:$M)</f>
        <v>0</v>
      </c>
    </row>
    <row r="163" spans="1:8" x14ac:dyDescent="0.2">
      <c r="A163" s="31" t="s">
        <v>806</v>
      </c>
      <c r="B163" s="31" t="s">
        <v>1074</v>
      </c>
      <c r="C163" s="31" t="s">
        <v>1075</v>
      </c>
      <c r="D163" s="31"/>
      <c r="E163" s="27" t="str">
        <f t="shared" si="2"/>
        <v>Economic development &gt; Urban and town development &gt; Bicycling and pedestrian-oriented development</v>
      </c>
      <c r="F163" s="33">
        <f>COUNTIF(Classifications!$N:$N,'All Subjects'!$E163)</f>
        <v>0</v>
      </c>
      <c r="G163" s="34">
        <f>SUMIF(Classifications!$N:$N,'All Subjects'!$E163,Classifications!$L:$L)</f>
        <v>0</v>
      </c>
      <c r="H163" s="34">
        <f>SUMIF(Classifications!$N:$N,'All Subjects'!$E163,Classifications!$M:$M)</f>
        <v>0</v>
      </c>
    </row>
    <row r="164" spans="1:8" x14ac:dyDescent="0.2">
      <c r="A164" s="31" t="s">
        <v>806</v>
      </c>
      <c r="B164" s="31" t="s">
        <v>1074</v>
      </c>
      <c r="C164" s="31" t="s">
        <v>1076</v>
      </c>
      <c r="D164" s="31"/>
      <c r="E164" s="27" t="str">
        <f t="shared" si="2"/>
        <v>Economic development &gt; Urban and town development &gt; Green building</v>
      </c>
      <c r="F164" s="33">
        <f>COUNTIF(Classifications!$N:$N,'All Subjects'!$E164)</f>
        <v>0</v>
      </c>
      <c r="G164" s="34">
        <f>SUMIF(Classifications!$N:$N,'All Subjects'!$E164,Classifications!$L:$L)</f>
        <v>0</v>
      </c>
      <c r="H164" s="34">
        <f>SUMIF(Classifications!$N:$N,'All Subjects'!$E164,Classifications!$M:$M)</f>
        <v>0</v>
      </c>
    </row>
    <row r="165" spans="1:8" x14ac:dyDescent="0.2">
      <c r="A165" s="31" t="s">
        <v>806</v>
      </c>
      <c r="B165" s="31" t="s">
        <v>1074</v>
      </c>
      <c r="C165" s="31" t="s">
        <v>1077</v>
      </c>
      <c r="D165" s="31"/>
      <c r="E165" s="27" t="str">
        <f t="shared" si="2"/>
        <v>Economic development &gt; Urban and town development &gt; Public transport</v>
      </c>
      <c r="F165" s="33">
        <f>COUNTIF(Classifications!$N:$N,'All Subjects'!$E165)</f>
        <v>0</v>
      </c>
      <c r="G165" s="34">
        <f>SUMIF(Classifications!$N:$N,'All Subjects'!$E165,Classifications!$L:$L)</f>
        <v>0</v>
      </c>
      <c r="H165" s="34">
        <f>SUMIF(Classifications!$N:$N,'All Subjects'!$E165,Classifications!$M:$M)</f>
        <v>0</v>
      </c>
    </row>
    <row r="166" spans="1:8" x14ac:dyDescent="0.2">
      <c r="A166" s="31" t="s">
        <v>806</v>
      </c>
      <c r="B166" s="31" t="s">
        <v>1074</v>
      </c>
      <c r="C166" s="31" t="s">
        <v>1078</v>
      </c>
      <c r="D166" s="31"/>
      <c r="E166" s="27" t="str">
        <f t="shared" si="2"/>
        <v>Economic development &gt; Urban and town development &gt; Urban planning</v>
      </c>
      <c r="F166" s="33">
        <f>COUNTIF(Classifications!$N:$N,'All Subjects'!$E166)</f>
        <v>0</v>
      </c>
      <c r="G166" s="34">
        <f>SUMIF(Classifications!$N:$N,'All Subjects'!$E166,Classifications!$L:$L)</f>
        <v>0</v>
      </c>
      <c r="H166" s="34">
        <f>SUMIF(Classifications!$N:$N,'All Subjects'!$E166,Classifications!$M:$M)</f>
        <v>0</v>
      </c>
    </row>
    <row r="167" spans="1:8" x14ac:dyDescent="0.2">
      <c r="A167" s="31" t="s">
        <v>806</v>
      </c>
      <c r="B167" s="31" t="s">
        <v>1074</v>
      </c>
      <c r="C167" s="31" t="s">
        <v>1079</v>
      </c>
      <c r="D167" s="31"/>
      <c r="E167" s="27" t="str">
        <f t="shared" si="2"/>
        <v>Economic development &gt; Urban and town development &gt; Urban renewal</v>
      </c>
      <c r="F167" s="33">
        <f>COUNTIF(Classifications!$N:$N,'All Subjects'!$E167)</f>
        <v>0</v>
      </c>
      <c r="G167" s="34">
        <f>SUMIF(Classifications!$N:$N,'All Subjects'!$E167,Classifications!$L:$L)</f>
        <v>0</v>
      </c>
      <c r="H167" s="34">
        <f>SUMIF(Classifications!$N:$N,'All Subjects'!$E167,Classifications!$M:$M)</f>
        <v>0</v>
      </c>
    </row>
    <row r="168" spans="1:8" x14ac:dyDescent="0.2">
      <c r="A168" s="31" t="s">
        <v>806</v>
      </c>
      <c r="B168" s="31" t="s">
        <v>1074</v>
      </c>
      <c r="C168" s="31" t="s">
        <v>1080</v>
      </c>
      <c r="D168" s="31"/>
      <c r="E168" s="27" t="str">
        <f t="shared" si="2"/>
        <v>Economic development &gt; Urban and town development &gt; Urban sprawl</v>
      </c>
      <c r="F168" s="33">
        <f>COUNTIF(Classifications!$N:$N,'All Subjects'!$E168)</f>
        <v>0</v>
      </c>
      <c r="G168" s="34">
        <f>SUMIF(Classifications!$N:$N,'All Subjects'!$E168,Classifications!$L:$L)</f>
        <v>0</v>
      </c>
      <c r="H168" s="34">
        <f>SUMIF(Classifications!$N:$N,'All Subjects'!$E168,Classifications!$M:$M)</f>
        <v>0</v>
      </c>
    </row>
    <row r="169" spans="1:8" x14ac:dyDescent="0.2">
      <c r="A169" s="31" t="s">
        <v>806</v>
      </c>
      <c r="B169" s="31" t="s">
        <v>1081</v>
      </c>
      <c r="C169" s="31"/>
      <c r="D169" s="31"/>
      <c r="E169" s="27" t="str">
        <f t="shared" si="2"/>
        <v>Economic development &gt; Financial services</v>
      </c>
      <c r="F169" s="33">
        <f>COUNTIF(Classifications!$N:$N,'All Subjects'!$E169)</f>
        <v>0</v>
      </c>
      <c r="G169" s="34">
        <f>SUMIF(Classifications!$N:$N,'All Subjects'!$E169,Classifications!$L:$L)</f>
        <v>0</v>
      </c>
      <c r="H169" s="34">
        <f>SUMIF(Classifications!$N:$N,'All Subjects'!$E169,Classifications!$M:$M)</f>
        <v>0</v>
      </c>
    </row>
    <row r="170" spans="1:8" x14ac:dyDescent="0.2">
      <c r="A170" s="31" t="s">
        <v>806</v>
      </c>
      <c r="B170" s="31" t="s">
        <v>1081</v>
      </c>
      <c r="C170" s="31" t="s">
        <v>1082</v>
      </c>
      <c r="D170" s="31"/>
      <c r="E170" s="27" t="str">
        <f t="shared" si="2"/>
        <v>Economic development &gt; Financial services &gt; Anti-predatory lending</v>
      </c>
      <c r="F170" s="33">
        <f>COUNTIF(Classifications!$N:$N,'All Subjects'!$E170)</f>
        <v>0</v>
      </c>
      <c r="G170" s="34">
        <f>SUMIF(Classifications!$N:$N,'All Subjects'!$E170,Classifications!$L:$L)</f>
        <v>0</v>
      </c>
      <c r="H170" s="34">
        <f>SUMIF(Classifications!$N:$N,'All Subjects'!$E170,Classifications!$M:$M)</f>
        <v>0</v>
      </c>
    </row>
    <row r="171" spans="1:8" x14ac:dyDescent="0.2">
      <c r="A171" s="31" t="s">
        <v>806</v>
      </c>
      <c r="B171" s="31" t="s">
        <v>1081</v>
      </c>
      <c r="C171" s="31" t="s">
        <v>1083</v>
      </c>
      <c r="D171" s="31"/>
      <c r="E171" s="27" t="str">
        <f t="shared" si="2"/>
        <v>Economic development &gt; Financial services &gt; Credit unions</v>
      </c>
      <c r="F171" s="33">
        <f>COUNTIF(Classifications!$N:$N,'All Subjects'!$E171)</f>
        <v>0</v>
      </c>
      <c r="G171" s="34">
        <f>SUMIF(Classifications!$N:$N,'All Subjects'!$E171,Classifications!$L:$L)</f>
        <v>0</v>
      </c>
      <c r="H171" s="34">
        <f>SUMIF(Classifications!$N:$N,'All Subjects'!$E171,Classifications!$M:$M)</f>
        <v>0</v>
      </c>
    </row>
    <row r="172" spans="1:8" x14ac:dyDescent="0.2">
      <c r="A172" s="31" t="s">
        <v>806</v>
      </c>
      <c r="B172" s="31" t="s">
        <v>1081</v>
      </c>
      <c r="C172" s="31" t="s">
        <v>1084</v>
      </c>
      <c r="D172" s="31"/>
      <c r="E172" s="27" t="str">
        <f t="shared" si="2"/>
        <v>Economic development &gt; Financial services &gt; Development finance</v>
      </c>
      <c r="F172" s="33">
        <f>COUNTIF(Classifications!$N:$N,'All Subjects'!$E172)</f>
        <v>0</v>
      </c>
      <c r="G172" s="34">
        <f>SUMIF(Classifications!$N:$N,'All Subjects'!$E172,Classifications!$L:$L)</f>
        <v>0</v>
      </c>
      <c r="H172" s="34">
        <f>SUMIF(Classifications!$N:$N,'All Subjects'!$E172,Classifications!$M:$M)</f>
        <v>0</v>
      </c>
    </row>
    <row r="173" spans="1:8" x14ac:dyDescent="0.2">
      <c r="A173" s="31" t="s">
        <v>806</v>
      </c>
      <c r="B173" s="31" t="s">
        <v>1081</v>
      </c>
      <c r="C173" s="31" t="s">
        <v>1085</v>
      </c>
      <c r="D173" s="31"/>
      <c r="E173" s="27" t="str">
        <f t="shared" si="2"/>
        <v>Economic development &gt; Financial services &gt; Financial counselling</v>
      </c>
      <c r="F173" s="33">
        <f>COUNTIF(Classifications!$N:$N,'All Subjects'!$E173)</f>
        <v>0</v>
      </c>
      <c r="G173" s="34">
        <f>SUMIF(Classifications!$N:$N,'All Subjects'!$E173,Classifications!$L:$L)</f>
        <v>0</v>
      </c>
      <c r="H173" s="34">
        <f>SUMIF(Classifications!$N:$N,'All Subjects'!$E173,Classifications!$M:$M)</f>
        <v>0</v>
      </c>
    </row>
    <row r="174" spans="1:8" x14ac:dyDescent="0.2">
      <c r="A174" s="31" t="s">
        <v>806</v>
      </c>
      <c r="B174" s="31" t="s">
        <v>1081</v>
      </c>
      <c r="C174" s="31" t="s">
        <v>1086</v>
      </c>
      <c r="D174" s="31"/>
      <c r="E174" s="27" t="str">
        <f t="shared" si="2"/>
        <v>Economic development &gt; Financial services &gt; Home financing</v>
      </c>
      <c r="F174" s="33">
        <f>COUNTIF(Classifications!$N:$N,'All Subjects'!$E174)</f>
        <v>0</v>
      </c>
      <c r="G174" s="34">
        <f>SUMIF(Classifications!$N:$N,'All Subjects'!$E174,Classifications!$L:$L)</f>
        <v>0</v>
      </c>
      <c r="H174" s="34">
        <f>SUMIF(Classifications!$N:$N,'All Subjects'!$E174,Classifications!$M:$M)</f>
        <v>0</v>
      </c>
    </row>
    <row r="175" spans="1:8" x14ac:dyDescent="0.2">
      <c r="A175" s="31" t="s">
        <v>806</v>
      </c>
      <c r="B175" s="31" t="s">
        <v>1081</v>
      </c>
      <c r="C175" s="31" t="s">
        <v>1087</v>
      </c>
      <c r="D175" s="31"/>
      <c r="E175" s="27" t="str">
        <f t="shared" si="2"/>
        <v>Economic development &gt; Financial services &gt; Insurance</v>
      </c>
      <c r="F175" s="33">
        <f>COUNTIF(Classifications!$N:$N,'All Subjects'!$E175)</f>
        <v>0</v>
      </c>
      <c r="G175" s="34">
        <f>SUMIF(Classifications!$N:$N,'All Subjects'!$E175,Classifications!$L:$L)</f>
        <v>0</v>
      </c>
      <c r="H175" s="34">
        <f>SUMIF(Classifications!$N:$N,'All Subjects'!$E175,Classifications!$M:$M)</f>
        <v>0</v>
      </c>
    </row>
    <row r="176" spans="1:8" x14ac:dyDescent="0.2">
      <c r="A176" s="31" t="s">
        <v>806</v>
      </c>
      <c r="B176" s="31" t="s">
        <v>1081</v>
      </c>
      <c r="C176" s="31" t="s">
        <v>1088</v>
      </c>
      <c r="D176" s="31"/>
      <c r="E176" s="27" t="str">
        <f t="shared" si="2"/>
        <v>Economic development &gt; Financial services &gt; Investment services</v>
      </c>
      <c r="F176" s="33">
        <f>COUNTIF(Classifications!$N:$N,'All Subjects'!$E176)</f>
        <v>0</v>
      </c>
      <c r="G176" s="34">
        <f>SUMIF(Classifications!$N:$N,'All Subjects'!$E176,Classifications!$L:$L)</f>
        <v>0</v>
      </c>
      <c r="H176" s="34">
        <f>SUMIF(Classifications!$N:$N,'All Subjects'!$E176,Classifications!$M:$M)</f>
        <v>0</v>
      </c>
    </row>
    <row r="177" spans="1:8" x14ac:dyDescent="0.2">
      <c r="A177" s="31" t="s">
        <v>806</v>
      </c>
      <c r="B177" s="31" t="s">
        <v>1081</v>
      </c>
      <c r="C177" s="31" t="s">
        <v>1088</v>
      </c>
      <c r="D177" s="31" t="s">
        <v>1089</v>
      </c>
      <c r="E177" s="27" t="str">
        <f t="shared" si="2"/>
        <v>Economic development &gt; Financial services &gt; Investment services &gt; Community development finance</v>
      </c>
      <c r="F177" s="33">
        <f>COUNTIF(Classifications!$N:$N,'All Subjects'!$E177)</f>
        <v>0</v>
      </c>
      <c r="G177" s="34">
        <f>SUMIF(Classifications!$N:$N,'All Subjects'!$E177,Classifications!$L:$L)</f>
        <v>0</v>
      </c>
      <c r="H177" s="34">
        <f>SUMIF(Classifications!$N:$N,'All Subjects'!$E177,Classifications!$M:$M)</f>
        <v>0</v>
      </c>
    </row>
    <row r="178" spans="1:8" x14ac:dyDescent="0.2">
      <c r="A178" s="31" t="s">
        <v>806</v>
      </c>
      <c r="B178" s="31" t="s">
        <v>1081</v>
      </c>
      <c r="C178" s="31" t="s">
        <v>1088</v>
      </c>
      <c r="D178" s="31" t="s">
        <v>1090</v>
      </c>
      <c r="E178" s="27" t="str">
        <f t="shared" si="2"/>
        <v>Economic development &gt; Financial services &gt; Investment services &gt; Microfinance</v>
      </c>
      <c r="F178" s="33">
        <f>COUNTIF(Classifications!$N:$N,'All Subjects'!$E178)</f>
        <v>0</v>
      </c>
      <c r="G178" s="34">
        <f>SUMIF(Classifications!$N:$N,'All Subjects'!$E178,Classifications!$L:$L)</f>
        <v>0</v>
      </c>
      <c r="H178" s="34">
        <f>SUMIF(Classifications!$N:$N,'All Subjects'!$E178,Classifications!$M:$M)</f>
        <v>0</v>
      </c>
    </row>
    <row r="179" spans="1:8" x14ac:dyDescent="0.2">
      <c r="A179" s="31" t="s">
        <v>806</v>
      </c>
      <c r="B179" s="31" t="s">
        <v>1081</v>
      </c>
      <c r="C179" s="31" t="s">
        <v>1088</v>
      </c>
      <c r="D179" s="31" t="s">
        <v>1091</v>
      </c>
      <c r="E179" s="27" t="str">
        <f t="shared" si="2"/>
        <v>Economic development &gt; Financial services &gt; Investment services &gt; Sustainable finance</v>
      </c>
      <c r="F179" s="33">
        <f>COUNTIF(Classifications!$N:$N,'All Subjects'!$E179)</f>
        <v>0</v>
      </c>
      <c r="G179" s="34">
        <f>SUMIF(Classifications!$N:$N,'All Subjects'!$E179,Classifications!$L:$L)</f>
        <v>0</v>
      </c>
      <c r="H179" s="34">
        <f>SUMIF(Classifications!$N:$N,'All Subjects'!$E179,Classifications!$M:$M)</f>
        <v>0</v>
      </c>
    </row>
    <row r="180" spans="1:8" x14ac:dyDescent="0.2">
      <c r="A180" s="31" t="s">
        <v>806</v>
      </c>
      <c r="B180" s="31" t="s">
        <v>1081</v>
      </c>
      <c r="C180" s="31" t="s">
        <v>1092</v>
      </c>
      <c r="D180" s="31"/>
      <c r="E180" s="27" t="str">
        <f t="shared" si="2"/>
        <v>Economic development &gt; Financial services &gt; Responsible banking</v>
      </c>
      <c r="F180" s="33">
        <f>COUNTIF(Classifications!$N:$N,'All Subjects'!$E180)</f>
        <v>0</v>
      </c>
      <c r="G180" s="34">
        <f>SUMIF(Classifications!$N:$N,'All Subjects'!$E180,Classifications!$L:$L)</f>
        <v>0</v>
      </c>
      <c r="H180" s="34">
        <f>SUMIF(Classifications!$N:$N,'All Subjects'!$E180,Classifications!$M:$M)</f>
        <v>0</v>
      </c>
    </row>
    <row r="181" spans="1:8" x14ac:dyDescent="0.2">
      <c r="A181" s="31" t="s">
        <v>806</v>
      </c>
      <c r="B181" s="31" t="s">
        <v>891</v>
      </c>
      <c r="C181" s="31"/>
      <c r="D181" s="31"/>
      <c r="E181" s="27" t="str">
        <f t="shared" si="2"/>
        <v>Economic development &gt; Business and industry</v>
      </c>
      <c r="F181" s="33">
        <f>COUNTIF(Classifications!$N:$N,'All Subjects'!$E181)</f>
        <v>2</v>
      </c>
      <c r="G181" s="34">
        <f>SUMIF(Classifications!$N:$N,'All Subjects'!$E181,Classifications!$L:$L)</f>
        <v>6116.6666666666661</v>
      </c>
      <c r="H181" s="34">
        <f>SUMIF(Classifications!$N:$N,'All Subjects'!$E181,Classifications!$M:$M)</f>
        <v>4841.666666666667</v>
      </c>
    </row>
    <row r="182" spans="1:8" x14ac:dyDescent="0.2">
      <c r="A182" s="31" t="s">
        <v>806</v>
      </c>
      <c r="B182" s="31" t="s">
        <v>891</v>
      </c>
      <c r="C182" s="31" t="s">
        <v>1093</v>
      </c>
      <c r="D182" s="31"/>
      <c r="E182" s="27" t="str">
        <f t="shared" si="2"/>
        <v>Economic development &gt; Business and industry &gt; Business promotion</v>
      </c>
      <c r="F182" s="33">
        <f>COUNTIF(Classifications!$N:$N,'All Subjects'!$E182)</f>
        <v>0</v>
      </c>
      <c r="G182" s="34">
        <f>SUMIF(Classifications!$N:$N,'All Subjects'!$E182,Classifications!$L:$L)</f>
        <v>0</v>
      </c>
      <c r="H182" s="34">
        <f>SUMIF(Classifications!$N:$N,'All Subjects'!$E182,Classifications!$M:$M)</f>
        <v>0</v>
      </c>
    </row>
    <row r="183" spans="1:8" x14ac:dyDescent="0.2">
      <c r="A183" s="31" t="s">
        <v>806</v>
      </c>
      <c r="B183" s="31" t="s">
        <v>891</v>
      </c>
      <c r="C183" s="31" t="s">
        <v>1094</v>
      </c>
      <c r="D183" s="31"/>
      <c r="E183" s="27" t="str">
        <f t="shared" si="2"/>
        <v>Economic development &gt; Business and industry &gt; Construction</v>
      </c>
      <c r="F183" s="33">
        <f>COUNTIF(Classifications!$N:$N,'All Subjects'!$E183)</f>
        <v>0</v>
      </c>
      <c r="G183" s="34">
        <f>SUMIF(Classifications!$N:$N,'All Subjects'!$E183,Classifications!$L:$L)</f>
        <v>0</v>
      </c>
      <c r="H183" s="34">
        <f>SUMIF(Classifications!$N:$N,'All Subjects'!$E183,Classifications!$M:$M)</f>
        <v>0</v>
      </c>
    </row>
    <row r="184" spans="1:8" x14ac:dyDescent="0.2">
      <c r="A184" s="31" t="s">
        <v>806</v>
      </c>
      <c r="B184" s="31" t="s">
        <v>891</v>
      </c>
      <c r="C184" s="31" t="s">
        <v>1095</v>
      </c>
      <c r="D184" s="31"/>
      <c r="E184" s="27" t="str">
        <f t="shared" si="2"/>
        <v>Economic development &gt; Business and industry &gt; Corporate social responsibility</v>
      </c>
      <c r="F184" s="33">
        <f>COUNTIF(Classifications!$N:$N,'All Subjects'!$E184)</f>
        <v>0</v>
      </c>
      <c r="G184" s="34">
        <f>SUMIF(Classifications!$N:$N,'All Subjects'!$E184,Classifications!$L:$L)</f>
        <v>0</v>
      </c>
      <c r="H184" s="34">
        <f>SUMIF(Classifications!$N:$N,'All Subjects'!$E184,Classifications!$M:$M)</f>
        <v>0</v>
      </c>
    </row>
    <row r="185" spans="1:8" x14ac:dyDescent="0.2">
      <c r="A185" s="31" t="s">
        <v>806</v>
      </c>
      <c r="B185" s="31" t="s">
        <v>891</v>
      </c>
      <c r="C185" s="31" t="s">
        <v>1096</v>
      </c>
      <c r="D185" s="31"/>
      <c r="E185" s="27" t="str">
        <f t="shared" si="2"/>
        <v>Economic development &gt; Business and industry &gt; Entrepreneurship</v>
      </c>
      <c r="F185" s="33">
        <f>COUNTIF(Classifications!$N:$N,'All Subjects'!$E185)</f>
        <v>0</v>
      </c>
      <c r="G185" s="34">
        <f>SUMIF(Classifications!$N:$N,'All Subjects'!$E185,Classifications!$L:$L)</f>
        <v>0</v>
      </c>
      <c r="H185" s="34">
        <f>SUMIF(Classifications!$N:$N,'All Subjects'!$E185,Classifications!$M:$M)</f>
        <v>0</v>
      </c>
    </row>
    <row r="186" spans="1:8" x14ac:dyDescent="0.2">
      <c r="A186" s="31" t="s">
        <v>806</v>
      </c>
      <c r="B186" s="31" t="s">
        <v>891</v>
      </c>
      <c r="C186" s="31" t="s">
        <v>1097</v>
      </c>
      <c r="D186" s="31"/>
      <c r="E186" s="27" t="str">
        <f t="shared" si="2"/>
        <v>Economic development &gt; Business and industry &gt; Manufacturing</v>
      </c>
      <c r="F186" s="33">
        <f>COUNTIF(Classifications!$N:$N,'All Subjects'!$E186)</f>
        <v>0</v>
      </c>
      <c r="G186" s="34">
        <f>SUMIF(Classifications!$N:$N,'All Subjects'!$E186,Classifications!$L:$L)</f>
        <v>0</v>
      </c>
      <c r="H186" s="34">
        <f>SUMIF(Classifications!$N:$N,'All Subjects'!$E186,Classifications!$M:$M)</f>
        <v>0</v>
      </c>
    </row>
    <row r="187" spans="1:8" x14ac:dyDescent="0.2">
      <c r="A187" s="31" t="s">
        <v>806</v>
      </c>
      <c r="B187" s="31" t="s">
        <v>891</v>
      </c>
      <c r="C187" s="31" t="s">
        <v>1098</v>
      </c>
      <c r="D187" s="31"/>
      <c r="E187" s="27" t="str">
        <f t="shared" si="2"/>
        <v>Economic development &gt; Business and industry &gt; Mining and resource extraction</v>
      </c>
      <c r="F187" s="33">
        <f>COUNTIF(Classifications!$N:$N,'All Subjects'!$E187)</f>
        <v>0</v>
      </c>
      <c r="G187" s="34">
        <f>SUMIF(Classifications!$N:$N,'All Subjects'!$E187,Classifications!$L:$L)</f>
        <v>0</v>
      </c>
      <c r="H187" s="34">
        <f>SUMIF(Classifications!$N:$N,'All Subjects'!$E187,Classifications!$M:$M)</f>
        <v>0</v>
      </c>
    </row>
    <row r="188" spans="1:8" x14ac:dyDescent="0.2">
      <c r="A188" s="31" t="s">
        <v>806</v>
      </c>
      <c r="B188" s="31" t="s">
        <v>891</v>
      </c>
      <c r="C188" s="31" t="s">
        <v>1099</v>
      </c>
      <c r="D188" s="31"/>
      <c r="E188" s="27" t="str">
        <f t="shared" si="2"/>
        <v>Economic development &gt; Business and industry &gt; Real estate</v>
      </c>
      <c r="F188" s="33">
        <f>COUNTIF(Classifications!$N:$N,'All Subjects'!$E188)</f>
        <v>0</v>
      </c>
      <c r="G188" s="34">
        <f>SUMIF(Classifications!$N:$N,'All Subjects'!$E188,Classifications!$L:$L)</f>
        <v>0</v>
      </c>
      <c r="H188" s="34">
        <f>SUMIF(Classifications!$N:$N,'All Subjects'!$E188,Classifications!$M:$M)</f>
        <v>0</v>
      </c>
    </row>
    <row r="189" spans="1:8" x14ac:dyDescent="0.2">
      <c r="A189" s="31" t="s">
        <v>806</v>
      </c>
      <c r="B189" s="31" t="s">
        <v>891</v>
      </c>
      <c r="C189" s="31" t="s">
        <v>1100</v>
      </c>
      <c r="D189" s="31"/>
      <c r="E189" s="27" t="str">
        <f t="shared" si="2"/>
        <v>Economic development &gt; Business and industry &gt; Research and development</v>
      </c>
      <c r="F189" s="33">
        <f>COUNTIF(Classifications!$N:$N,'All Subjects'!$E189)</f>
        <v>0</v>
      </c>
      <c r="G189" s="34">
        <f>SUMIF(Classifications!$N:$N,'All Subjects'!$E189,Classifications!$L:$L)</f>
        <v>0</v>
      </c>
      <c r="H189" s="34">
        <f>SUMIF(Classifications!$N:$N,'All Subjects'!$E189,Classifications!$M:$M)</f>
        <v>0</v>
      </c>
    </row>
    <row r="190" spans="1:8" x14ac:dyDescent="0.2">
      <c r="A190" s="31" t="s">
        <v>806</v>
      </c>
      <c r="B190" s="31" t="s">
        <v>891</v>
      </c>
      <c r="C190" s="31" t="s">
        <v>1101</v>
      </c>
      <c r="D190" s="31"/>
      <c r="E190" s="27" t="str">
        <f t="shared" si="2"/>
        <v>Economic development &gt; Business and industry &gt; Social enterprise</v>
      </c>
      <c r="F190" s="33">
        <f>COUNTIF(Classifications!$N:$N,'All Subjects'!$E190)</f>
        <v>0</v>
      </c>
      <c r="G190" s="34">
        <f>SUMIF(Classifications!$N:$N,'All Subjects'!$E190,Classifications!$L:$L)</f>
        <v>0</v>
      </c>
      <c r="H190" s="34">
        <f>SUMIF(Classifications!$N:$N,'All Subjects'!$E190,Classifications!$M:$M)</f>
        <v>0</v>
      </c>
    </row>
    <row r="191" spans="1:8" x14ac:dyDescent="0.2">
      <c r="A191" s="31" t="s">
        <v>806</v>
      </c>
      <c r="B191" s="31" t="s">
        <v>891</v>
      </c>
      <c r="C191" s="31" t="s">
        <v>1102</v>
      </c>
      <c r="D191" s="31"/>
      <c r="E191" s="27" t="str">
        <f t="shared" si="2"/>
        <v>Economic development &gt; Business and industry &gt; Tourism</v>
      </c>
      <c r="F191" s="33">
        <f>COUNTIF(Classifications!$N:$N,'All Subjects'!$E191)</f>
        <v>0</v>
      </c>
      <c r="G191" s="34">
        <f>SUMIF(Classifications!$N:$N,'All Subjects'!$E191,Classifications!$L:$L)</f>
        <v>0</v>
      </c>
      <c r="H191" s="34">
        <f>SUMIF(Classifications!$N:$N,'All Subjects'!$E191,Classifications!$M:$M)</f>
        <v>0</v>
      </c>
    </row>
    <row r="192" spans="1:8" x14ac:dyDescent="0.2">
      <c r="A192" s="31" t="s">
        <v>806</v>
      </c>
      <c r="B192" s="31" t="s">
        <v>891</v>
      </c>
      <c r="C192" s="31" t="s">
        <v>1103</v>
      </c>
      <c r="D192" s="31"/>
      <c r="E192" s="27" t="str">
        <f t="shared" si="2"/>
        <v>Economic development &gt; Business and industry &gt; Trade</v>
      </c>
      <c r="F192" s="33">
        <f>COUNTIF(Classifications!$N:$N,'All Subjects'!$E192)</f>
        <v>0</v>
      </c>
      <c r="G192" s="34">
        <f>SUMIF(Classifications!$N:$N,'All Subjects'!$E192,Classifications!$L:$L)</f>
        <v>0</v>
      </c>
      <c r="H192" s="34">
        <f>SUMIF(Classifications!$N:$N,'All Subjects'!$E192,Classifications!$M:$M)</f>
        <v>0</v>
      </c>
    </row>
    <row r="193" spans="1:8" x14ac:dyDescent="0.2">
      <c r="A193" s="31" t="s">
        <v>806</v>
      </c>
      <c r="B193" s="31" t="s">
        <v>891</v>
      </c>
      <c r="C193" s="31" t="s">
        <v>1104</v>
      </c>
      <c r="D193" s="31"/>
      <c r="E193" s="27" t="str">
        <f t="shared" si="2"/>
        <v>Economic development &gt; Business and industry &gt; Transport and storage</v>
      </c>
      <c r="F193" s="33">
        <f>COUNTIF(Classifications!$N:$N,'All Subjects'!$E193)</f>
        <v>0</v>
      </c>
      <c r="G193" s="34">
        <f>SUMIF(Classifications!$N:$N,'All Subjects'!$E193,Classifications!$L:$L)</f>
        <v>0</v>
      </c>
      <c r="H193" s="34">
        <f>SUMIF(Classifications!$N:$N,'All Subjects'!$E193,Classifications!$M:$M)</f>
        <v>0</v>
      </c>
    </row>
    <row r="194" spans="1:8" x14ac:dyDescent="0.2">
      <c r="A194" s="31" t="s">
        <v>806</v>
      </c>
      <c r="B194" s="31" t="s">
        <v>1105</v>
      </c>
      <c r="C194" s="31"/>
      <c r="D194" s="31"/>
      <c r="E194" s="27" t="str">
        <f t="shared" si="2"/>
        <v>Economic development &gt; Housing development</v>
      </c>
      <c r="F194" s="33">
        <f>COUNTIF(Classifications!$N:$N,'All Subjects'!$E194)</f>
        <v>0</v>
      </c>
      <c r="G194" s="34">
        <f>SUMIF(Classifications!$N:$N,'All Subjects'!$E194,Classifications!$L:$L)</f>
        <v>0</v>
      </c>
      <c r="H194" s="34">
        <f>SUMIF(Classifications!$N:$N,'All Subjects'!$E194,Classifications!$M:$M)</f>
        <v>0</v>
      </c>
    </row>
    <row r="195" spans="1:8" x14ac:dyDescent="0.2">
      <c r="A195" s="31" t="s">
        <v>806</v>
      </c>
      <c r="B195" s="31" t="s">
        <v>1105</v>
      </c>
      <c r="C195" s="31" t="s">
        <v>1106</v>
      </c>
      <c r="D195" s="31"/>
      <c r="E195" s="27" t="str">
        <f t="shared" si="2"/>
        <v>Economic development &gt; Housing development &gt; Housing loss prevention</v>
      </c>
      <c r="F195" s="33">
        <f>COUNTIF(Classifications!$N:$N,'All Subjects'!$E195)</f>
        <v>0</v>
      </c>
      <c r="G195" s="34">
        <f>SUMIF(Classifications!$N:$N,'All Subjects'!$E195,Classifications!$L:$L)</f>
        <v>0</v>
      </c>
      <c r="H195" s="34">
        <f>SUMIF(Classifications!$N:$N,'All Subjects'!$E195,Classifications!$M:$M)</f>
        <v>0</v>
      </c>
    </row>
    <row r="196" spans="1:8" x14ac:dyDescent="0.2">
      <c r="A196" s="31" t="s">
        <v>806</v>
      </c>
      <c r="B196" s="31" t="s">
        <v>1105</v>
      </c>
      <c r="C196" s="31" t="s">
        <v>1107</v>
      </c>
      <c r="D196" s="31"/>
      <c r="E196" s="27" t="str">
        <f t="shared" ref="E196:E259" si="3">TRIM(A196&amp;IF(B196="",""," &gt; "&amp;B196&amp;IF(C196="",""," &gt; "&amp;C196&amp;IF(D196="",""," &gt; "&amp;D196))))</f>
        <v>Economic development &gt; Housing development &gt; Owners corporations</v>
      </c>
      <c r="F196" s="33">
        <f>COUNTIF(Classifications!$N:$N,'All Subjects'!$E196)</f>
        <v>0</v>
      </c>
      <c r="G196" s="34">
        <f>SUMIF(Classifications!$N:$N,'All Subjects'!$E196,Classifications!$L:$L)</f>
        <v>0</v>
      </c>
      <c r="H196" s="34">
        <f>SUMIF(Classifications!$N:$N,'All Subjects'!$E196,Classifications!$M:$M)</f>
        <v>0</v>
      </c>
    </row>
    <row r="197" spans="1:8" x14ac:dyDescent="0.2">
      <c r="A197" s="31" t="s">
        <v>806</v>
      </c>
      <c r="B197" s="31" t="s">
        <v>1105</v>
      </c>
      <c r="C197" s="31" t="s">
        <v>1108</v>
      </c>
      <c r="D197" s="31"/>
      <c r="E197" s="27" t="str">
        <f t="shared" si="3"/>
        <v>Economic development &gt; Housing development &gt; Tenants' associations</v>
      </c>
      <c r="F197" s="33">
        <f>COUNTIF(Classifications!$N:$N,'All Subjects'!$E197)</f>
        <v>0</v>
      </c>
      <c r="G197" s="34">
        <f>SUMIF(Classifications!$N:$N,'All Subjects'!$E197,Classifications!$L:$L)</f>
        <v>0</v>
      </c>
      <c r="H197" s="34">
        <f>SUMIF(Classifications!$N:$N,'All Subjects'!$E197,Classifications!$M:$M)</f>
        <v>0</v>
      </c>
    </row>
    <row r="198" spans="1:8" x14ac:dyDescent="0.2">
      <c r="A198" s="31" t="s">
        <v>815</v>
      </c>
      <c r="B198" s="31"/>
      <c r="C198" s="31"/>
      <c r="D198" s="31"/>
      <c r="E198" s="27" t="str">
        <f t="shared" si="3"/>
        <v>Education</v>
      </c>
      <c r="F198" s="33">
        <f>COUNTIF(Classifications!$N:$N,'All Subjects'!$E198)</f>
        <v>32</v>
      </c>
      <c r="G198" s="34">
        <f>SUMIF(Classifications!$N:$N,'All Subjects'!$E198,Classifications!$L:$L)</f>
        <v>111008.33333333333</v>
      </c>
      <c r="H198" s="34">
        <f>SUMIF(Classifications!$N:$N,'All Subjects'!$E198,Classifications!$M:$M)</f>
        <v>30611.666666666668</v>
      </c>
    </row>
    <row r="199" spans="1:8" x14ac:dyDescent="0.2">
      <c r="A199" s="31" t="s">
        <v>815</v>
      </c>
      <c r="B199" s="31" t="s">
        <v>1109</v>
      </c>
      <c r="C199" s="31"/>
      <c r="D199" s="31"/>
      <c r="E199" s="27" t="str">
        <f t="shared" si="3"/>
        <v>Education &gt; Adult education</v>
      </c>
      <c r="F199" s="33">
        <f>COUNTIF(Classifications!$N:$N,'All Subjects'!$E199)</f>
        <v>0</v>
      </c>
      <c r="G199" s="34">
        <f>SUMIF(Classifications!$N:$N,'All Subjects'!$E199,Classifications!$L:$L)</f>
        <v>0</v>
      </c>
      <c r="H199" s="34">
        <f>SUMIF(Classifications!$N:$N,'All Subjects'!$E199,Classifications!$M:$M)</f>
        <v>0</v>
      </c>
    </row>
    <row r="200" spans="1:8" x14ac:dyDescent="0.2">
      <c r="A200" s="31" t="s">
        <v>815</v>
      </c>
      <c r="B200" s="31" t="s">
        <v>1109</v>
      </c>
      <c r="C200" s="31" t="s">
        <v>1110</v>
      </c>
      <c r="D200" s="31"/>
      <c r="E200" s="27" t="str">
        <f t="shared" si="3"/>
        <v>Education &gt; Adult education &gt; Basic and remedial instruction</v>
      </c>
      <c r="F200" s="33">
        <f>COUNTIF(Classifications!$N:$N,'All Subjects'!$E200)</f>
        <v>0</v>
      </c>
      <c r="G200" s="34">
        <f>SUMIF(Classifications!$N:$N,'All Subjects'!$E200,Classifications!$L:$L)</f>
        <v>0</v>
      </c>
      <c r="H200" s="34">
        <f>SUMIF(Classifications!$N:$N,'All Subjects'!$E200,Classifications!$M:$M)</f>
        <v>0</v>
      </c>
    </row>
    <row r="201" spans="1:8" x14ac:dyDescent="0.2">
      <c r="A201" s="31" t="s">
        <v>815</v>
      </c>
      <c r="B201" s="31" t="s">
        <v>1109</v>
      </c>
      <c r="C201" s="31" t="s">
        <v>1110</v>
      </c>
      <c r="D201" s="31" t="s">
        <v>1111</v>
      </c>
      <c r="E201" s="27" t="str">
        <f t="shared" si="3"/>
        <v>Education &gt; Adult education &gt; Basic and remedial instruction &gt; Adult literacy</v>
      </c>
      <c r="F201" s="33">
        <f>COUNTIF(Classifications!$N:$N,'All Subjects'!$E201)</f>
        <v>0</v>
      </c>
      <c r="G201" s="34">
        <f>SUMIF(Classifications!$N:$N,'All Subjects'!$E201,Classifications!$L:$L)</f>
        <v>0</v>
      </c>
      <c r="H201" s="34">
        <f>SUMIF(Classifications!$N:$N,'All Subjects'!$E201,Classifications!$M:$M)</f>
        <v>0</v>
      </c>
    </row>
    <row r="202" spans="1:8" x14ac:dyDescent="0.2">
      <c r="A202" s="31" t="s">
        <v>815</v>
      </c>
      <c r="B202" s="31" t="s">
        <v>1109</v>
      </c>
      <c r="C202" s="31" t="s">
        <v>1110</v>
      </c>
      <c r="D202" s="31" t="s">
        <v>1112</v>
      </c>
      <c r="E202" s="27" t="str">
        <f t="shared" si="3"/>
        <v>Education &gt; Adult education &gt; Basic and remedial instruction &gt; Adult numeracy</v>
      </c>
      <c r="F202" s="33">
        <f>COUNTIF(Classifications!$N:$N,'All Subjects'!$E202)</f>
        <v>0</v>
      </c>
      <c r="G202" s="34">
        <f>SUMIF(Classifications!$N:$N,'All Subjects'!$E202,Classifications!$L:$L)</f>
        <v>0</v>
      </c>
      <c r="H202" s="34">
        <f>SUMIF(Classifications!$N:$N,'All Subjects'!$E202,Classifications!$M:$M)</f>
        <v>0</v>
      </c>
    </row>
    <row r="203" spans="1:8" x14ac:dyDescent="0.2">
      <c r="A203" s="31" t="s">
        <v>815</v>
      </c>
      <c r="B203" s="31" t="s">
        <v>1109</v>
      </c>
      <c r="C203" s="31" t="s">
        <v>1110</v>
      </c>
      <c r="D203" s="31" t="s">
        <v>1113</v>
      </c>
      <c r="E203" s="27" t="str">
        <f t="shared" si="3"/>
        <v>Education &gt; Adult education &gt; Basic and remedial instruction &gt; Secondary school equivalency</v>
      </c>
      <c r="F203" s="33">
        <f>COUNTIF(Classifications!$N:$N,'All Subjects'!$E203)</f>
        <v>0</v>
      </c>
      <c r="G203" s="34">
        <f>SUMIF(Classifications!$N:$N,'All Subjects'!$E203,Classifications!$L:$L)</f>
        <v>0</v>
      </c>
      <c r="H203" s="34">
        <f>SUMIF(Classifications!$N:$N,'All Subjects'!$E203,Classifications!$M:$M)</f>
        <v>0</v>
      </c>
    </row>
    <row r="204" spans="1:8" x14ac:dyDescent="0.2">
      <c r="A204" s="31" t="s">
        <v>815</v>
      </c>
      <c r="B204" s="31" t="s">
        <v>1109</v>
      </c>
      <c r="C204" s="31" t="s">
        <v>1114</v>
      </c>
      <c r="D204" s="31"/>
      <c r="E204" s="27" t="str">
        <f t="shared" si="3"/>
        <v>Education &gt; Adult education &gt; Continuing education</v>
      </c>
      <c r="F204" s="33">
        <f>COUNTIF(Classifications!$N:$N,'All Subjects'!$E204)</f>
        <v>0</v>
      </c>
      <c r="G204" s="34">
        <f>SUMIF(Classifications!$N:$N,'All Subjects'!$E204,Classifications!$L:$L)</f>
        <v>0</v>
      </c>
      <c r="H204" s="34">
        <f>SUMIF(Classifications!$N:$N,'All Subjects'!$E204,Classifications!$M:$M)</f>
        <v>0</v>
      </c>
    </row>
    <row r="205" spans="1:8" x14ac:dyDescent="0.2">
      <c r="A205" s="31" t="s">
        <v>815</v>
      </c>
      <c r="B205" s="31" t="s">
        <v>1109</v>
      </c>
      <c r="C205" s="31" t="s">
        <v>1115</v>
      </c>
      <c r="D205" s="31"/>
      <c r="E205" s="27" t="str">
        <f t="shared" si="3"/>
        <v>Education &gt; Adult education &gt; English as a second language</v>
      </c>
      <c r="F205" s="33">
        <f>COUNTIF(Classifications!$N:$N,'All Subjects'!$E205)</f>
        <v>0</v>
      </c>
      <c r="G205" s="34">
        <f>SUMIF(Classifications!$N:$N,'All Subjects'!$E205,Classifications!$L:$L)</f>
        <v>0</v>
      </c>
      <c r="H205" s="34">
        <f>SUMIF(Classifications!$N:$N,'All Subjects'!$E205,Classifications!$M:$M)</f>
        <v>0</v>
      </c>
    </row>
    <row r="206" spans="1:8" x14ac:dyDescent="0.2">
      <c r="A206" s="31" t="s">
        <v>815</v>
      </c>
      <c r="B206" s="31" t="s">
        <v>1116</v>
      </c>
      <c r="C206" s="31"/>
      <c r="D206" s="31"/>
      <c r="E206" s="27" t="str">
        <f t="shared" si="3"/>
        <v>Education &gt; Distance learning</v>
      </c>
      <c r="F206" s="33">
        <f>COUNTIF(Classifications!$N:$N,'All Subjects'!$E206)</f>
        <v>0</v>
      </c>
      <c r="G206" s="34">
        <f>SUMIF(Classifications!$N:$N,'All Subjects'!$E206,Classifications!$L:$L)</f>
        <v>0</v>
      </c>
      <c r="H206" s="34">
        <f>SUMIF(Classifications!$N:$N,'All Subjects'!$E206,Classifications!$M:$M)</f>
        <v>0</v>
      </c>
    </row>
    <row r="207" spans="1:8" x14ac:dyDescent="0.2">
      <c r="A207" s="31" t="s">
        <v>815</v>
      </c>
      <c r="B207" s="31" t="s">
        <v>1117</v>
      </c>
      <c r="C207" s="31"/>
      <c r="D207" s="31"/>
      <c r="E207" s="27" t="str">
        <f t="shared" si="3"/>
        <v>Education &gt; Early childhood education</v>
      </c>
      <c r="F207" s="33">
        <f>COUNTIF(Classifications!$N:$N,'All Subjects'!$E207)</f>
        <v>0</v>
      </c>
      <c r="G207" s="34">
        <f>SUMIF(Classifications!$N:$N,'All Subjects'!$E207,Classifications!$L:$L)</f>
        <v>0</v>
      </c>
      <c r="H207" s="34">
        <f>SUMIF(Classifications!$N:$N,'All Subjects'!$E207,Classifications!$M:$M)</f>
        <v>0</v>
      </c>
    </row>
    <row r="208" spans="1:8" x14ac:dyDescent="0.2">
      <c r="A208" s="31" t="s">
        <v>815</v>
      </c>
      <c r="B208" s="31" t="s">
        <v>871</v>
      </c>
      <c r="C208" s="31"/>
      <c r="D208" s="31"/>
      <c r="E208" s="27" t="str">
        <f t="shared" si="3"/>
        <v>Education &gt; Education support</v>
      </c>
      <c r="F208" s="33">
        <f>COUNTIF(Classifications!$N:$N,'All Subjects'!$E208)</f>
        <v>4</v>
      </c>
      <c r="G208" s="34">
        <f>SUMIF(Classifications!$N:$N,'All Subjects'!$E208,Classifications!$L:$L)</f>
        <v>11083.333333333334</v>
      </c>
      <c r="H208" s="34">
        <f>SUMIF(Classifications!$N:$N,'All Subjects'!$E208,Classifications!$M:$M)</f>
        <v>9230.1666666666679</v>
      </c>
    </row>
    <row r="209" spans="1:8" x14ac:dyDescent="0.2">
      <c r="A209" s="31" t="s">
        <v>815</v>
      </c>
      <c r="B209" s="31" t="s">
        <v>871</v>
      </c>
      <c r="C209" s="31" t="s">
        <v>1118</v>
      </c>
      <c r="D209" s="31"/>
      <c r="E209" s="27" t="str">
        <f t="shared" si="3"/>
        <v>Education &gt; Education support &gt; Education partnerships</v>
      </c>
      <c r="F209" s="33">
        <f>COUNTIF(Classifications!$N:$N,'All Subjects'!$E209)</f>
        <v>0</v>
      </c>
      <c r="G209" s="34">
        <f>SUMIF(Classifications!$N:$N,'All Subjects'!$E209,Classifications!$L:$L)</f>
        <v>0</v>
      </c>
      <c r="H209" s="34">
        <f>SUMIF(Classifications!$N:$N,'All Subjects'!$E209,Classifications!$M:$M)</f>
        <v>0</v>
      </c>
    </row>
    <row r="210" spans="1:8" x14ac:dyDescent="0.2">
      <c r="A210" s="31" t="s">
        <v>815</v>
      </c>
      <c r="B210" s="31" t="s">
        <v>871</v>
      </c>
      <c r="C210" s="31" t="s">
        <v>1119</v>
      </c>
      <c r="D210" s="31"/>
      <c r="E210" s="27" t="str">
        <f t="shared" si="3"/>
        <v>Education &gt; Education support &gt; Educational assessment</v>
      </c>
      <c r="F210" s="33">
        <f>COUNTIF(Classifications!$N:$N,'All Subjects'!$E210)</f>
        <v>0</v>
      </c>
      <c r="G210" s="34">
        <f>SUMIF(Classifications!$N:$N,'All Subjects'!$E210,Classifications!$L:$L)</f>
        <v>0</v>
      </c>
      <c r="H210" s="34">
        <f>SUMIF(Classifications!$N:$N,'All Subjects'!$E210,Classifications!$M:$M)</f>
        <v>0</v>
      </c>
    </row>
    <row r="211" spans="1:8" x14ac:dyDescent="0.2">
      <c r="A211" s="31" t="s">
        <v>815</v>
      </c>
      <c r="B211" s="31" t="s">
        <v>871</v>
      </c>
      <c r="C211" s="31" t="s">
        <v>1120</v>
      </c>
      <c r="D211" s="31"/>
      <c r="E211" s="27" t="str">
        <f t="shared" si="3"/>
        <v>Education &gt; Education support &gt; Educational exchanges</v>
      </c>
      <c r="F211" s="33">
        <f>COUNTIF(Classifications!$N:$N,'All Subjects'!$E211)</f>
        <v>0</v>
      </c>
      <c r="G211" s="34">
        <f>SUMIF(Classifications!$N:$N,'All Subjects'!$E211,Classifications!$L:$L)</f>
        <v>0</v>
      </c>
      <c r="H211" s="34">
        <f>SUMIF(Classifications!$N:$N,'All Subjects'!$E211,Classifications!$M:$M)</f>
        <v>0</v>
      </c>
    </row>
    <row r="212" spans="1:8" x14ac:dyDescent="0.2">
      <c r="A212" s="31" t="s">
        <v>815</v>
      </c>
      <c r="B212" s="31" t="s">
        <v>871</v>
      </c>
      <c r="C212" s="31" t="s">
        <v>1121</v>
      </c>
      <c r="D212" s="31"/>
      <c r="E212" s="27" t="str">
        <f t="shared" si="3"/>
        <v>Education &gt; Education support &gt; Family-school involvement</v>
      </c>
      <c r="F212" s="33">
        <f>COUNTIF(Classifications!$N:$N,'All Subjects'!$E212)</f>
        <v>0</v>
      </c>
      <c r="G212" s="34">
        <f>SUMIF(Classifications!$N:$N,'All Subjects'!$E212,Classifications!$L:$L)</f>
        <v>0</v>
      </c>
      <c r="H212" s="34">
        <f>SUMIF(Classifications!$N:$N,'All Subjects'!$E212,Classifications!$M:$M)</f>
        <v>0</v>
      </c>
    </row>
    <row r="213" spans="1:8" x14ac:dyDescent="0.2">
      <c r="A213" s="31" t="s">
        <v>815</v>
      </c>
      <c r="B213" s="31" t="s">
        <v>871</v>
      </c>
      <c r="C213" s="31" t="s">
        <v>1122</v>
      </c>
      <c r="D213" s="31"/>
      <c r="E213" s="27" t="str">
        <f t="shared" si="3"/>
        <v>Education &gt; Education support &gt; International student support</v>
      </c>
      <c r="F213" s="33">
        <f>COUNTIF(Classifications!$N:$N,'All Subjects'!$E213)</f>
        <v>0</v>
      </c>
      <c r="G213" s="34">
        <f>SUMIF(Classifications!$N:$N,'All Subjects'!$E213,Classifications!$L:$L)</f>
        <v>0</v>
      </c>
      <c r="H213" s="34">
        <f>SUMIF(Classifications!$N:$N,'All Subjects'!$E213,Classifications!$M:$M)</f>
        <v>0</v>
      </c>
    </row>
    <row r="214" spans="1:8" x14ac:dyDescent="0.2">
      <c r="A214" s="31" t="s">
        <v>815</v>
      </c>
      <c r="B214" s="31" t="s">
        <v>871</v>
      </c>
      <c r="C214" s="31" t="s">
        <v>1123</v>
      </c>
      <c r="D214" s="31"/>
      <c r="E214" s="27" t="str">
        <f t="shared" si="3"/>
        <v>Education &gt; Education support &gt; Literacy and numeracy support</v>
      </c>
      <c r="F214" s="33">
        <f>COUNTIF(Classifications!$N:$N,'All Subjects'!$E214)</f>
        <v>0</v>
      </c>
      <c r="G214" s="34">
        <f>SUMIF(Classifications!$N:$N,'All Subjects'!$E214,Classifications!$L:$L)</f>
        <v>0</v>
      </c>
      <c r="H214" s="34">
        <f>SUMIF(Classifications!$N:$N,'All Subjects'!$E214,Classifications!$M:$M)</f>
        <v>0</v>
      </c>
    </row>
    <row r="215" spans="1:8" x14ac:dyDescent="0.2">
      <c r="A215" s="31" t="s">
        <v>815</v>
      </c>
      <c r="B215" s="31" t="s">
        <v>871</v>
      </c>
      <c r="C215" s="31" t="s">
        <v>1124</v>
      </c>
      <c r="D215" s="31"/>
      <c r="E215" s="27" t="str">
        <f t="shared" si="3"/>
        <v>Education &gt; Education support &gt; Out-of-school learning</v>
      </c>
      <c r="F215" s="33">
        <f>COUNTIF(Classifications!$N:$N,'All Subjects'!$E215)</f>
        <v>0</v>
      </c>
      <c r="G215" s="34">
        <f>SUMIF(Classifications!$N:$N,'All Subjects'!$E215,Classifications!$L:$L)</f>
        <v>0</v>
      </c>
      <c r="H215" s="34">
        <f>SUMIF(Classifications!$N:$N,'All Subjects'!$E215,Classifications!$M:$M)</f>
        <v>0</v>
      </c>
    </row>
    <row r="216" spans="1:8" x14ac:dyDescent="0.2">
      <c r="A216" s="31" t="s">
        <v>815</v>
      </c>
      <c r="B216" s="31" t="s">
        <v>871</v>
      </c>
      <c r="C216" s="31" t="s">
        <v>1125</v>
      </c>
      <c r="D216" s="31"/>
      <c r="E216" s="27" t="str">
        <f t="shared" si="3"/>
        <v>Education &gt; Education support &gt; Student retention</v>
      </c>
      <c r="F216" s="33">
        <f>COUNTIF(Classifications!$N:$N,'All Subjects'!$E216)</f>
        <v>0</v>
      </c>
      <c r="G216" s="34">
        <f>SUMIF(Classifications!$N:$N,'All Subjects'!$E216,Classifications!$L:$L)</f>
        <v>0</v>
      </c>
      <c r="H216" s="34">
        <f>SUMIF(Classifications!$N:$N,'All Subjects'!$E216,Classifications!$M:$M)</f>
        <v>0</v>
      </c>
    </row>
    <row r="217" spans="1:8" x14ac:dyDescent="0.2">
      <c r="A217" s="31" t="s">
        <v>815</v>
      </c>
      <c r="B217" s="31" t="s">
        <v>871</v>
      </c>
      <c r="C217" s="31" t="s">
        <v>1126</v>
      </c>
      <c r="D217" s="31"/>
      <c r="E217" s="27" t="str">
        <f t="shared" si="3"/>
        <v>Education &gt; Education support &gt; Tutoring</v>
      </c>
      <c r="F217" s="33">
        <f>COUNTIF(Classifications!$N:$N,'All Subjects'!$E217)</f>
        <v>0</v>
      </c>
      <c r="G217" s="34">
        <f>SUMIF(Classifications!$N:$N,'All Subjects'!$E217,Classifications!$L:$L)</f>
        <v>0</v>
      </c>
      <c r="H217" s="34">
        <f>SUMIF(Classifications!$N:$N,'All Subjects'!$E217,Classifications!$M:$M)</f>
        <v>0</v>
      </c>
    </row>
    <row r="218" spans="1:8" x14ac:dyDescent="0.2">
      <c r="A218" s="31" t="s">
        <v>815</v>
      </c>
      <c r="B218" s="31" t="s">
        <v>871</v>
      </c>
      <c r="C218" s="31" t="s">
        <v>1127</v>
      </c>
      <c r="D218" s="31"/>
      <c r="E218" s="27" t="str">
        <f t="shared" si="3"/>
        <v>Education &gt; Education support &gt; University preparation</v>
      </c>
      <c r="F218" s="33">
        <f>COUNTIF(Classifications!$N:$N,'All Subjects'!$E218)</f>
        <v>0</v>
      </c>
      <c r="G218" s="34">
        <f>SUMIF(Classifications!$N:$N,'All Subjects'!$E218,Classifications!$L:$L)</f>
        <v>0</v>
      </c>
      <c r="H218" s="34">
        <f>SUMIF(Classifications!$N:$N,'All Subjects'!$E218,Classifications!$M:$M)</f>
        <v>0</v>
      </c>
    </row>
    <row r="219" spans="1:8" x14ac:dyDescent="0.2">
      <c r="A219" s="31" t="s">
        <v>815</v>
      </c>
      <c r="B219" s="31" t="s">
        <v>1128</v>
      </c>
      <c r="C219" s="31"/>
      <c r="D219" s="31"/>
      <c r="E219" s="27" t="str">
        <f t="shared" si="3"/>
        <v>Education &gt; Educational management</v>
      </c>
      <c r="F219" s="33">
        <f>COUNTIF(Classifications!$N:$N,'All Subjects'!$E219)</f>
        <v>0</v>
      </c>
      <c r="G219" s="34">
        <f>SUMIF(Classifications!$N:$N,'All Subjects'!$E219,Classifications!$L:$L)</f>
        <v>0</v>
      </c>
      <c r="H219" s="34">
        <f>SUMIF(Classifications!$N:$N,'All Subjects'!$E219,Classifications!$M:$M)</f>
        <v>0</v>
      </c>
    </row>
    <row r="220" spans="1:8" x14ac:dyDescent="0.2">
      <c r="A220" s="31" t="s">
        <v>815</v>
      </c>
      <c r="B220" s="31" t="s">
        <v>915</v>
      </c>
      <c r="C220" s="31"/>
      <c r="D220" s="31"/>
      <c r="E220" s="27" t="str">
        <f t="shared" si="3"/>
        <v>Education &gt; Equal opportunity in education</v>
      </c>
      <c r="F220" s="33">
        <f>COUNTIF(Classifications!$N:$N,'All Subjects'!$E220)</f>
        <v>1</v>
      </c>
      <c r="G220" s="34">
        <f>SUMIF(Classifications!$N:$N,'All Subjects'!$E220,Classifications!$L:$L)</f>
        <v>5750</v>
      </c>
      <c r="H220" s="34">
        <f>SUMIF(Classifications!$N:$N,'All Subjects'!$E220,Classifications!$M:$M)</f>
        <v>0</v>
      </c>
    </row>
    <row r="221" spans="1:8" x14ac:dyDescent="0.2">
      <c r="A221" s="31" t="s">
        <v>815</v>
      </c>
      <c r="B221" s="31" t="s">
        <v>867</v>
      </c>
      <c r="C221" s="31"/>
      <c r="D221" s="31"/>
      <c r="E221" s="27" t="str">
        <f t="shared" si="3"/>
        <v>Education &gt; Higher education</v>
      </c>
      <c r="F221" s="33">
        <f>COUNTIF(Classifications!$N:$N,'All Subjects'!$E221)</f>
        <v>2</v>
      </c>
      <c r="G221" s="34">
        <f>SUMIF(Classifications!$N:$N,'All Subjects'!$E221,Classifications!$L:$L)</f>
        <v>6675</v>
      </c>
      <c r="H221" s="34">
        <f>SUMIF(Classifications!$N:$N,'All Subjects'!$E221,Classifications!$M:$M)</f>
        <v>0</v>
      </c>
    </row>
    <row r="222" spans="1:8" x14ac:dyDescent="0.2">
      <c r="A222" s="31" t="s">
        <v>815</v>
      </c>
      <c r="B222" s="31" t="s">
        <v>867</v>
      </c>
      <c r="C222" s="31" t="s">
        <v>1129</v>
      </c>
      <c r="D222" s="31"/>
      <c r="E222" s="27" t="str">
        <f t="shared" si="3"/>
        <v>Education &gt; Higher education &gt; Undergraduate education</v>
      </c>
      <c r="F222" s="33">
        <f>COUNTIF(Classifications!$N:$N,'All Subjects'!$E222)</f>
        <v>0</v>
      </c>
      <c r="G222" s="34">
        <f>SUMIF(Classifications!$N:$N,'All Subjects'!$E222,Classifications!$L:$L)</f>
        <v>0</v>
      </c>
      <c r="H222" s="34">
        <f>SUMIF(Classifications!$N:$N,'All Subjects'!$E222,Classifications!$M:$M)</f>
        <v>0</v>
      </c>
    </row>
    <row r="223" spans="1:8" x14ac:dyDescent="0.2">
      <c r="A223" s="31" t="s">
        <v>815</v>
      </c>
      <c r="B223" s="31" t="s">
        <v>867</v>
      </c>
      <c r="C223" s="31" t="s">
        <v>1130</v>
      </c>
      <c r="D223" s="31"/>
      <c r="E223" s="27" t="str">
        <f t="shared" si="3"/>
        <v>Education &gt; Higher education &gt; Postgraduate education</v>
      </c>
      <c r="F223" s="33">
        <f>COUNTIF(Classifications!$N:$N,'All Subjects'!$E223)</f>
        <v>0</v>
      </c>
      <c r="G223" s="34">
        <f>SUMIF(Classifications!$N:$N,'All Subjects'!$E223,Classifications!$L:$L)</f>
        <v>0</v>
      </c>
      <c r="H223" s="34">
        <f>SUMIF(Classifications!$N:$N,'All Subjects'!$E223,Classifications!$M:$M)</f>
        <v>0</v>
      </c>
    </row>
    <row r="224" spans="1:8" x14ac:dyDescent="0.2">
      <c r="A224" s="31" t="s">
        <v>815</v>
      </c>
      <c r="B224" s="31" t="s">
        <v>1131</v>
      </c>
      <c r="C224" s="31"/>
      <c r="D224" s="31"/>
      <c r="E224" s="27" t="str">
        <f t="shared" si="3"/>
        <v>Education &gt; Home schooling</v>
      </c>
      <c r="F224" s="33">
        <f>COUNTIF(Classifications!$N:$N,'All Subjects'!$E224)</f>
        <v>0</v>
      </c>
      <c r="G224" s="34">
        <f>SUMIF(Classifications!$N:$N,'All Subjects'!$E224,Classifications!$L:$L)</f>
        <v>0</v>
      </c>
      <c r="H224" s="34">
        <f>SUMIF(Classifications!$N:$N,'All Subjects'!$E224,Classifications!$M:$M)</f>
        <v>0</v>
      </c>
    </row>
    <row r="225" spans="1:8" x14ac:dyDescent="0.2">
      <c r="A225" s="31" t="s">
        <v>815</v>
      </c>
      <c r="B225" s="31" t="s">
        <v>1132</v>
      </c>
      <c r="C225" s="31"/>
      <c r="D225" s="31"/>
      <c r="E225" s="27" t="str">
        <f t="shared" si="3"/>
        <v>Education &gt; Learning technology</v>
      </c>
      <c r="F225" s="33">
        <f>COUNTIF(Classifications!$N:$N,'All Subjects'!$E225)</f>
        <v>0</v>
      </c>
      <c r="G225" s="34">
        <f>SUMIF(Classifications!$N:$N,'All Subjects'!$E225,Classifications!$L:$L)</f>
        <v>0</v>
      </c>
      <c r="H225" s="34">
        <f>SUMIF(Classifications!$N:$N,'All Subjects'!$E225,Classifications!$M:$M)</f>
        <v>0</v>
      </c>
    </row>
    <row r="226" spans="1:8" x14ac:dyDescent="0.2">
      <c r="A226" s="31" t="s">
        <v>815</v>
      </c>
      <c r="B226" s="31" t="s">
        <v>1132</v>
      </c>
      <c r="C226" s="31" t="s">
        <v>1133</v>
      </c>
      <c r="D226" s="31"/>
      <c r="E226" s="27" t="str">
        <f t="shared" si="3"/>
        <v>Education &gt; Learning technology &gt; Educational software</v>
      </c>
      <c r="F226" s="33">
        <f>COUNTIF(Classifications!$N:$N,'All Subjects'!$E226)</f>
        <v>0</v>
      </c>
      <c r="G226" s="34">
        <f>SUMIF(Classifications!$N:$N,'All Subjects'!$E226,Classifications!$L:$L)</f>
        <v>0</v>
      </c>
      <c r="H226" s="34">
        <f>SUMIF(Classifications!$N:$N,'All Subjects'!$E226,Classifications!$M:$M)</f>
        <v>0</v>
      </c>
    </row>
    <row r="227" spans="1:8" x14ac:dyDescent="0.2">
      <c r="A227" s="31" t="s">
        <v>815</v>
      </c>
      <c r="B227" s="31" t="s">
        <v>1132</v>
      </c>
      <c r="C227" s="31" t="s">
        <v>1134</v>
      </c>
      <c r="D227" s="31"/>
      <c r="E227" s="27" t="str">
        <f t="shared" si="3"/>
        <v>Education &gt; Learning technology &gt; E-learning</v>
      </c>
      <c r="F227" s="33">
        <f>COUNTIF(Classifications!$N:$N,'All Subjects'!$E227)</f>
        <v>0</v>
      </c>
      <c r="G227" s="34">
        <f>SUMIF(Classifications!$N:$N,'All Subjects'!$E227,Classifications!$L:$L)</f>
        <v>0</v>
      </c>
      <c r="H227" s="34">
        <f>SUMIF(Classifications!$N:$N,'All Subjects'!$E227,Classifications!$M:$M)</f>
        <v>0</v>
      </c>
    </row>
    <row r="228" spans="1:8" x14ac:dyDescent="0.2">
      <c r="A228" s="31" t="s">
        <v>815</v>
      </c>
      <c r="B228" s="31" t="s">
        <v>1132</v>
      </c>
      <c r="C228" s="31" t="s">
        <v>1135</v>
      </c>
      <c r="D228" s="31"/>
      <c r="E228" s="27" t="str">
        <f t="shared" si="3"/>
        <v>Education &gt; Learning technology &gt; Information and communications technology (ICT)</v>
      </c>
      <c r="F228" s="33">
        <f>COUNTIF(Classifications!$N:$N,'All Subjects'!$E228)</f>
        <v>0</v>
      </c>
      <c r="G228" s="34">
        <f>SUMIF(Classifications!$N:$N,'All Subjects'!$E228,Classifications!$L:$L)</f>
        <v>0</v>
      </c>
      <c r="H228" s="34">
        <f>SUMIF(Classifications!$N:$N,'All Subjects'!$E228,Classifications!$M:$M)</f>
        <v>0</v>
      </c>
    </row>
    <row r="229" spans="1:8" x14ac:dyDescent="0.2">
      <c r="A229" s="31" t="s">
        <v>815</v>
      </c>
      <c r="B229" s="31" t="s">
        <v>816</v>
      </c>
      <c r="C229" s="31"/>
      <c r="D229" s="31"/>
      <c r="E229" s="27" t="str">
        <f t="shared" si="3"/>
        <v>Education &gt; Primary and secondary education</v>
      </c>
      <c r="F229" s="33">
        <f>COUNTIF(Classifications!$N:$N,'All Subjects'!$E229)</f>
        <v>52</v>
      </c>
      <c r="G229" s="34">
        <f>SUMIF(Classifications!$N:$N,'All Subjects'!$E229,Classifications!$L:$L)</f>
        <v>273375</v>
      </c>
      <c r="H229" s="34">
        <f>SUMIF(Classifications!$N:$N,'All Subjects'!$E229,Classifications!$M:$M)</f>
        <v>80381.5</v>
      </c>
    </row>
    <row r="230" spans="1:8" x14ac:dyDescent="0.2">
      <c r="A230" s="31" t="s">
        <v>815</v>
      </c>
      <c r="B230" s="31" t="s">
        <v>816</v>
      </c>
      <c r="C230" s="31" t="s">
        <v>1136</v>
      </c>
      <c r="D230" s="31"/>
      <c r="E230" s="27" t="str">
        <f t="shared" si="3"/>
        <v>Education &gt; Primary and secondary education &gt; Educational development</v>
      </c>
      <c r="F230" s="33">
        <f>COUNTIF(Classifications!$N:$N,'All Subjects'!$E230)</f>
        <v>0</v>
      </c>
      <c r="G230" s="34">
        <f>SUMIF(Classifications!$N:$N,'All Subjects'!$E230,Classifications!$L:$L)</f>
        <v>0</v>
      </c>
      <c r="H230" s="34">
        <f>SUMIF(Classifications!$N:$N,'All Subjects'!$E230,Classifications!$M:$M)</f>
        <v>0</v>
      </c>
    </row>
    <row r="231" spans="1:8" x14ac:dyDescent="0.2">
      <c r="A231" s="31" t="s">
        <v>815</v>
      </c>
      <c r="B231" s="31" t="s">
        <v>816</v>
      </c>
      <c r="C231" s="31" t="s">
        <v>1137</v>
      </c>
      <c r="D231" s="31"/>
      <c r="E231" s="27" t="str">
        <f t="shared" si="3"/>
        <v>Education &gt; Primary and secondary education &gt; Gifted education</v>
      </c>
      <c r="F231" s="33">
        <f>COUNTIF(Classifications!$N:$N,'All Subjects'!$E231)</f>
        <v>0</v>
      </c>
      <c r="G231" s="34">
        <f>SUMIF(Classifications!$N:$N,'All Subjects'!$E231,Classifications!$L:$L)</f>
        <v>0</v>
      </c>
      <c r="H231" s="34">
        <f>SUMIF(Classifications!$N:$N,'All Subjects'!$E231,Classifications!$M:$M)</f>
        <v>0</v>
      </c>
    </row>
    <row r="232" spans="1:8" x14ac:dyDescent="0.2">
      <c r="A232" s="31" t="s">
        <v>815</v>
      </c>
      <c r="B232" s="31" t="s">
        <v>816</v>
      </c>
      <c r="C232" s="31" t="s">
        <v>1138</v>
      </c>
      <c r="D232" s="31"/>
      <c r="E232" s="27" t="str">
        <f t="shared" si="3"/>
        <v>Education &gt; Primary and secondary education &gt; Languages education</v>
      </c>
      <c r="F232" s="33">
        <f>COUNTIF(Classifications!$N:$N,'All Subjects'!$E232)</f>
        <v>0</v>
      </c>
      <c r="G232" s="34">
        <f>SUMIF(Classifications!$N:$N,'All Subjects'!$E232,Classifications!$L:$L)</f>
        <v>0</v>
      </c>
      <c r="H232" s="34">
        <f>SUMIF(Classifications!$N:$N,'All Subjects'!$E232,Classifications!$M:$M)</f>
        <v>0</v>
      </c>
    </row>
    <row r="233" spans="1:8" x14ac:dyDescent="0.2">
      <c r="A233" s="31" t="s">
        <v>815</v>
      </c>
      <c r="B233" s="31" t="s">
        <v>816</v>
      </c>
      <c r="C233" s="31" t="s">
        <v>1139</v>
      </c>
      <c r="D233" s="31"/>
      <c r="E233" s="27" t="str">
        <f t="shared" si="3"/>
        <v>Education &gt; Primary and secondary education &gt; Primary education</v>
      </c>
      <c r="F233" s="33">
        <f>COUNTIF(Classifications!$N:$N,'All Subjects'!$E233)</f>
        <v>0</v>
      </c>
      <c r="G233" s="34">
        <f>SUMIF(Classifications!$N:$N,'All Subjects'!$E233,Classifications!$L:$L)</f>
        <v>0</v>
      </c>
      <c r="H233" s="34">
        <f>SUMIF(Classifications!$N:$N,'All Subjects'!$E233,Classifications!$M:$M)</f>
        <v>0</v>
      </c>
    </row>
    <row r="234" spans="1:8" x14ac:dyDescent="0.2">
      <c r="A234" s="31" t="s">
        <v>815</v>
      </c>
      <c r="B234" s="31" t="s">
        <v>816</v>
      </c>
      <c r="C234" s="31" t="s">
        <v>1140</v>
      </c>
      <c r="D234" s="31"/>
      <c r="E234" s="27" t="str">
        <f t="shared" si="3"/>
        <v>Education &gt; Primary and secondary education &gt; Secondary education</v>
      </c>
      <c r="F234" s="33">
        <f>COUNTIF(Classifications!$N:$N,'All Subjects'!$E234)</f>
        <v>0</v>
      </c>
      <c r="G234" s="34">
        <f>SUMIF(Classifications!$N:$N,'All Subjects'!$E234,Classifications!$L:$L)</f>
        <v>0</v>
      </c>
      <c r="H234" s="34">
        <f>SUMIF(Classifications!$N:$N,'All Subjects'!$E234,Classifications!$M:$M)</f>
        <v>0</v>
      </c>
    </row>
    <row r="235" spans="1:8" x14ac:dyDescent="0.2">
      <c r="A235" s="31" t="s">
        <v>815</v>
      </c>
      <c r="B235" s="31" t="s">
        <v>816</v>
      </c>
      <c r="C235" s="31" t="s">
        <v>1141</v>
      </c>
      <c r="D235" s="31"/>
      <c r="E235" s="27" t="str">
        <f t="shared" si="3"/>
        <v>Education &gt; Primary and secondary education &gt; Special needs education</v>
      </c>
      <c r="F235" s="33">
        <f>COUNTIF(Classifications!$N:$N,'All Subjects'!$E235)</f>
        <v>0</v>
      </c>
      <c r="G235" s="34">
        <f>SUMIF(Classifications!$N:$N,'All Subjects'!$E235,Classifications!$L:$L)</f>
        <v>0</v>
      </c>
      <c r="H235" s="34">
        <f>SUMIF(Classifications!$N:$N,'All Subjects'!$E235,Classifications!$M:$M)</f>
        <v>0</v>
      </c>
    </row>
    <row r="236" spans="1:8" x14ac:dyDescent="0.2">
      <c r="A236" s="31" t="s">
        <v>815</v>
      </c>
      <c r="B236" s="31" t="s">
        <v>816</v>
      </c>
      <c r="C236" s="31" t="s">
        <v>1142</v>
      </c>
      <c r="D236" s="31"/>
      <c r="E236" s="27" t="str">
        <f t="shared" si="3"/>
        <v>Education &gt; Primary and secondary education &gt; STEM education</v>
      </c>
      <c r="F236" s="33">
        <f>COUNTIF(Classifications!$N:$N,'All Subjects'!$E236)</f>
        <v>0</v>
      </c>
      <c r="G236" s="34">
        <f>SUMIF(Classifications!$N:$N,'All Subjects'!$E236,Classifications!$L:$L)</f>
        <v>0</v>
      </c>
      <c r="H236" s="34">
        <f>SUMIF(Classifications!$N:$N,'All Subjects'!$E236,Classifications!$M:$M)</f>
        <v>0</v>
      </c>
    </row>
    <row r="237" spans="1:8" x14ac:dyDescent="0.2">
      <c r="A237" s="31" t="s">
        <v>815</v>
      </c>
      <c r="B237" s="31" t="s">
        <v>816</v>
      </c>
      <c r="C237" s="31" t="s">
        <v>1143</v>
      </c>
      <c r="D237" s="31"/>
      <c r="E237" s="27" t="str">
        <f t="shared" si="3"/>
        <v>Education &gt; Primary and secondary education &gt; Two-way learning</v>
      </c>
      <c r="F237" s="33">
        <f>COUNTIF(Classifications!$N:$N,'All Subjects'!$E237)</f>
        <v>0</v>
      </c>
      <c r="G237" s="34">
        <f>SUMIF(Classifications!$N:$N,'All Subjects'!$E237,Classifications!$L:$L)</f>
        <v>0</v>
      </c>
      <c r="H237" s="34">
        <f>SUMIF(Classifications!$N:$N,'All Subjects'!$E237,Classifications!$M:$M)</f>
        <v>0</v>
      </c>
    </row>
    <row r="238" spans="1:8" x14ac:dyDescent="0.2">
      <c r="A238" s="31" t="s">
        <v>815</v>
      </c>
      <c r="B238" s="31" t="s">
        <v>1144</v>
      </c>
      <c r="C238" s="31"/>
      <c r="D238" s="31"/>
      <c r="E238" s="27" t="str">
        <f t="shared" si="3"/>
        <v>Education &gt; Student activities and services</v>
      </c>
      <c r="F238" s="33">
        <f>COUNTIF(Classifications!$N:$N,'All Subjects'!$E238)</f>
        <v>0</v>
      </c>
      <c r="G238" s="34">
        <f>SUMIF(Classifications!$N:$N,'All Subjects'!$E238,Classifications!$L:$L)</f>
        <v>0</v>
      </c>
      <c r="H238" s="34">
        <f>SUMIF(Classifications!$N:$N,'All Subjects'!$E238,Classifications!$M:$M)</f>
        <v>0</v>
      </c>
    </row>
    <row r="239" spans="1:8" x14ac:dyDescent="0.2">
      <c r="A239" s="31" t="s">
        <v>815</v>
      </c>
      <c r="B239" s="31" t="s">
        <v>1144</v>
      </c>
      <c r="C239" s="31" t="s">
        <v>1145</v>
      </c>
      <c r="D239" s="31"/>
      <c r="E239" s="27" t="str">
        <f t="shared" si="3"/>
        <v>Education &gt; Student activities and services &gt; Alumni relations</v>
      </c>
      <c r="F239" s="33">
        <f>COUNTIF(Classifications!$N:$N,'All Subjects'!$E239)</f>
        <v>0</v>
      </c>
      <c r="G239" s="34">
        <f>SUMIF(Classifications!$N:$N,'All Subjects'!$E239,Classifications!$L:$L)</f>
        <v>0</v>
      </c>
      <c r="H239" s="34">
        <f>SUMIF(Classifications!$N:$N,'All Subjects'!$E239,Classifications!$M:$M)</f>
        <v>0</v>
      </c>
    </row>
    <row r="240" spans="1:8" x14ac:dyDescent="0.2">
      <c r="A240" s="31" t="s">
        <v>815</v>
      </c>
      <c r="B240" s="31" t="s">
        <v>1144</v>
      </c>
      <c r="C240" s="31" t="s">
        <v>1146</v>
      </c>
      <c r="D240" s="31"/>
      <c r="E240" s="27" t="str">
        <f t="shared" si="3"/>
        <v>Education &gt; Student activities and services &gt; University clubs</v>
      </c>
      <c r="F240" s="33">
        <f>COUNTIF(Classifications!$N:$N,'All Subjects'!$E240)</f>
        <v>0</v>
      </c>
      <c r="G240" s="34">
        <f>SUMIF(Classifications!$N:$N,'All Subjects'!$E240,Classifications!$L:$L)</f>
        <v>0</v>
      </c>
      <c r="H240" s="34">
        <f>SUMIF(Classifications!$N:$N,'All Subjects'!$E240,Classifications!$M:$M)</f>
        <v>0</v>
      </c>
    </row>
    <row r="241" spans="1:8" x14ac:dyDescent="0.2">
      <c r="A241" s="31" t="s">
        <v>815</v>
      </c>
      <c r="B241" s="31" t="s">
        <v>1147</v>
      </c>
      <c r="C241" s="31"/>
      <c r="D241" s="31"/>
      <c r="E241" s="27" t="str">
        <f t="shared" si="3"/>
        <v>Education &gt; Vocational education and training</v>
      </c>
      <c r="F241" s="33">
        <f>COUNTIF(Classifications!$N:$N,'All Subjects'!$E241)</f>
        <v>0</v>
      </c>
      <c r="G241" s="34">
        <f>SUMIF(Classifications!$N:$N,'All Subjects'!$E241,Classifications!$L:$L)</f>
        <v>0</v>
      </c>
      <c r="H241" s="34">
        <f>SUMIF(Classifications!$N:$N,'All Subjects'!$E241,Classifications!$M:$M)</f>
        <v>0</v>
      </c>
    </row>
    <row r="242" spans="1:8" x14ac:dyDescent="0.2">
      <c r="A242" s="31" t="s">
        <v>815</v>
      </c>
      <c r="B242" s="31" t="s">
        <v>1147</v>
      </c>
      <c r="C242" s="31" t="s">
        <v>1148</v>
      </c>
      <c r="D242" s="31"/>
      <c r="E242" s="27" t="str">
        <f t="shared" si="3"/>
        <v>Education &gt; Vocational education and training &gt; Vocational post-secondary education</v>
      </c>
      <c r="F242" s="33">
        <f>COUNTIF(Classifications!$N:$N,'All Subjects'!$E242)</f>
        <v>0</v>
      </c>
      <c r="G242" s="34">
        <f>SUMIF(Classifications!$N:$N,'All Subjects'!$E242,Classifications!$L:$L)</f>
        <v>0</v>
      </c>
      <c r="H242" s="34">
        <f>SUMIF(Classifications!$N:$N,'All Subjects'!$E242,Classifications!$M:$M)</f>
        <v>0</v>
      </c>
    </row>
    <row r="243" spans="1:8" x14ac:dyDescent="0.2">
      <c r="A243" s="31" t="s">
        <v>815</v>
      </c>
      <c r="B243" s="31" t="s">
        <v>1147</v>
      </c>
      <c r="C243" s="31" t="s">
        <v>1149</v>
      </c>
      <c r="D243" s="31"/>
      <c r="E243" s="27" t="str">
        <f t="shared" si="3"/>
        <v>Education &gt; Vocational education and training &gt; Vocational secondary education</v>
      </c>
      <c r="F243" s="33">
        <f>COUNTIF(Classifications!$N:$N,'All Subjects'!$E243)</f>
        <v>0</v>
      </c>
      <c r="G243" s="34">
        <f>SUMIF(Classifications!$N:$N,'All Subjects'!$E243,Classifications!$L:$L)</f>
        <v>0</v>
      </c>
      <c r="H243" s="34">
        <f>SUMIF(Classifications!$N:$N,'All Subjects'!$E243,Classifications!$M:$M)</f>
        <v>0</v>
      </c>
    </row>
    <row r="244" spans="1:8" x14ac:dyDescent="0.2">
      <c r="A244" s="31" t="s">
        <v>876</v>
      </c>
      <c r="B244" s="31"/>
      <c r="C244" s="31"/>
      <c r="D244" s="31"/>
      <c r="E244" s="27" t="str">
        <f t="shared" si="3"/>
        <v>Environment</v>
      </c>
      <c r="F244" s="33">
        <f>COUNTIF(Classifications!$N:$N,'All Subjects'!$E244)</f>
        <v>1</v>
      </c>
      <c r="G244" s="34">
        <f>SUMIF(Classifications!$N:$N,'All Subjects'!$E244,Classifications!$L:$L)</f>
        <v>3250</v>
      </c>
      <c r="H244" s="34">
        <f>SUMIF(Classifications!$N:$N,'All Subjects'!$E244,Classifications!$M:$M)</f>
        <v>2762.5</v>
      </c>
    </row>
    <row r="245" spans="1:8" x14ac:dyDescent="0.2">
      <c r="A245" s="31" t="s">
        <v>876</v>
      </c>
      <c r="B245" s="31" t="s">
        <v>1150</v>
      </c>
      <c r="C245" s="31"/>
      <c r="D245" s="31"/>
      <c r="E245" s="27" t="str">
        <f t="shared" si="3"/>
        <v>Environment &gt; Biodiversity</v>
      </c>
      <c r="F245" s="33">
        <f>COUNTIF(Classifications!$N:$N,'All Subjects'!$E245)</f>
        <v>0</v>
      </c>
      <c r="G245" s="34">
        <f>SUMIF(Classifications!$N:$N,'All Subjects'!$E245,Classifications!$L:$L)</f>
        <v>0</v>
      </c>
      <c r="H245" s="34">
        <f>SUMIF(Classifications!$N:$N,'All Subjects'!$E245,Classifications!$M:$M)</f>
        <v>0</v>
      </c>
    </row>
    <row r="246" spans="1:8" x14ac:dyDescent="0.2">
      <c r="A246" s="31" t="s">
        <v>876</v>
      </c>
      <c r="B246" s="31" t="s">
        <v>1150</v>
      </c>
      <c r="C246" s="31" t="s">
        <v>1151</v>
      </c>
      <c r="D246" s="31"/>
      <c r="E246" s="27" t="str">
        <f t="shared" si="3"/>
        <v>Environment &gt; Biodiversity &gt; Forest preservation</v>
      </c>
      <c r="F246" s="33">
        <f>COUNTIF(Classifications!$N:$N,'All Subjects'!$E246)</f>
        <v>0</v>
      </c>
      <c r="G246" s="34">
        <f>SUMIF(Classifications!$N:$N,'All Subjects'!$E246,Classifications!$L:$L)</f>
        <v>0</v>
      </c>
      <c r="H246" s="34">
        <f>SUMIF(Classifications!$N:$N,'All Subjects'!$E246,Classifications!$M:$M)</f>
        <v>0</v>
      </c>
    </row>
    <row r="247" spans="1:8" x14ac:dyDescent="0.2">
      <c r="A247" s="31" t="s">
        <v>876</v>
      </c>
      <c r="B247" s="31" t="s">
        <v>1150</v>
      </c>
      <c r="C247" s="31" t="s">
        <v>1151</v>
      </c>
      <c r="D247" s="31" t="s">
        <v>1152</v>
      </c>
      <c r="E247" s="27" t="str">
        <f t="shared" si="3"/>
        <v>Environment &gt; Biodiversity &gt; Forest preservation &gt; Forest management</v>
      </c>
      <c r="F247" s="33">
        <f>COUNTIF(Classifications!$N:$N,'All Subjects'!$E247)</f>
        <v>0</v>
      </c>
      <c r="G247" s="34">
        <f>SUMIF(Classifications!$N:$N,'All Subjects'!$E247,Classifications!$L:$L)</f>
        <v>0</v>
      </c>
      <c r="H247" s="34">
        <f>SUMIF(Classifications!$N:$N,'All Subjects'!$E247,Classifications!$M:$M)</f>
        <v>0</v>
      </c>
    </row>
    <row r="248" spans="1:8" x14ac:dyDescent="0.2">
      <c r="A248" s="31" t="s">
        <v>876</v>
      </c>
      <c r="B248" s="31" t="s">
        <v>1150</v>
      </c>
      <c r="C248" s="31" t="s">
        <v>1151</v>
      </c>
      <c r="D248" s="31" t="s">
        <v>1153</v>
      </c>
      <c r="E248" s="27" t="str">
        <f t="shared" si="3"/>
        <v>Environment &gt; Biodiversity &gt; Forest preservation &gt; Rainforests</v>
      </c>
      <c r="F248" s="33">
        <f>COUNTIF(Classifications!$N:$N,'All Subjects'!$E248)</f>
        <v>0</v>
      </c>
      <c r="G248" s="34">
        <f>SUMIF(Classifications!$N:$N,'All Subjects'!$E248,Classifications!$L:$L)</f>
        <v>0</v>
      </c>
      <c r="H248" s="34">
        <f>SUMIF(Classifications!$N:$N,'All Subjects'!$E248,Classifications!$M:$M)</f>
        <v>0</v>
      </c>
    </row>
    <row r="249" spans="1:8" x14ac:dyDescent="0.2">
      <c r="A249" s="31" t="s">
        <v>876</v>
      </c>
      <c r="B249" s="31" t="s">
        <v>1150</v>
      </c>
      <c r="C249" s="31" t="s">
        <v>1151</v>
      </c>
      <c r="D249" s="31" t="s">
        <v>1154</v>
      </c>
      <c r="E249" s="27" t="str">
        <f t="shared" si="3"/>
        <v>Environment &gt; Biodiversity &gt; Forest preservation &gt; Reforestation</v>
      </c>
      <c r="F249" s="33">
        <f>COUNTIF(Classifications!$N:$N,'All Subjects'!$E249)</f>
        <v>0</v>
      </c>
      <c r="G249" s="34">
        <f>SUMIF(Classifications!$N:$N,'All Subjects'!$E249,Classifications!$L:$L)</f>
        <v>0</v>
      </c>
      <c r="H249" s="34">
        <f>SUMIF(Classifications!$N:$N,'All Subjects'!$E249,Classifications!$M:$M)</f>
        <v>0</v>
      </c>
    </row>
    <row r="250" spans="1:8" x14ac:dyDescent="0.2">
      <c r="A250" s="31" t="s">
        <v>876</v>
      </c>
      <c r="B250" s="31" t="s">
        <v>1150</v>
      </c>
      <c r="C250" s="31" t="s">
        <v>1155</v>
      </c>
      <c r="D250" s="31"/>
      <c r="E250" s="27" t="str">
        <f t="shared" si="3"/>
        <v>Environment &gt; Biodiversity &gt; Plant biodiversity</v>
      </c>
      <c r="F250" s="33">
        <f>COUNTIF(Classifications!$N:$N,'All Subjects'!$E250)</f>
        <v>0</v>
      </c>
      <c r="G250" s="34">
        <f>SUMIF(Classifications!$N:$N,'All Subjects'!$E250,Classifications!$L:$L)</f>
        <v>0</v>
      </c>
      <c r="H250" s="34">
        <f>SUMIF(Classifications!$N:$N,'All Subjects'!$E250,Classifications!$M:$M)</f>
        <v>0</v>
      </c>
    </row>
    <row r="251" spans="1:8" x14ac:dyDescent="0.2">
      <c r="A251" s="31" t="s">
        <v>876</v>
      </c>
      <c r="B251" s="31" t="s">
        <v>1150</v>
      </c>
      <c r="C251" s="31" t="s">
        <v>1155</v>
      </c>
      <c r="D251" s="31" t="s">
        <v>1156</v>
      </c>
      <c r="E251" s="27" t="str">
        <f t="shared" si="3"/>
        <v>Environment &gt; Biodiversity &gt; Plant biodiversity &gt; Botanical gardens</v>
      </c>
      <c r="F251" s="33">
        <f>COUNTIF(Classifications!$N:$N,'All Subjects'!$E251)</f>
        <v>0</v>
      </c>
      <c r="G251" s="34">
        <f>SUMIF(Classifications!$N:$N,'All Subjects'!$E251,Classifications!$L:$L)</f>
        <v>0</v>
      </c>
      <c r="H251" s="34">
        <f>SUMIF(Classifications!$N:$N,'All Subjects'!$E251,Classifications!$M:$M)</f>
        <v>0</v>
      </c>
    </row>
    <row r="252" spans="1:8" x14ac:dyDescent="0.2">
      <c r="A252" s="31" t="s">
        <v>876</v>
      </c>
      <c r="B252" s="31" t="s">
        <v>1150</v>
      </c>
      <c r="C252" s="31" t="s">
        <v>1155</v>
      </c>
      <c r="D252" s="31" t="s">
        <v>1157</v>
      </c>
      <c r="E252" s="27" t="str">
        <f t="shared" si="3"/>
        <v>Environment &gt; Biodiversity &gt; Plant biodiversity &gt; Invasive plant species</v>
      </c>
      <c r="F252" s="33">
        <f>COUNTIF(Classifications!$N:$N,'All Subjects'!$E252)</f>
        <v>0</v>
      </c>
      <c r="G252" s="34">
        <f>SUMIF(Classifications!$N:$N,'All Subjects'!$E252,Classifications!$L:$L)</f>
        <v>0</v>
      </c>
      <c r="H252" s="34">
        <f>SUMIF(Classifications!$N:$N,'All Subjects'!$E252,Classifications!$M:$M)</f>
        <v>0</v>
      </c>
    </row>
    <row r="253" spans="1:8" x14ac:dyDescent="0.2">
      <c r="A253" s="31" t="s">
        <v>876</v>
      </c>
      <c r="B253" s="31" t="s">
        <v>1150</v>
      </c>
      <c r="C253" s="31" t="s">
        <v>1158</v>
      </c>
      <c r="D253" s="31"/>
      <c r="E253" s="27" t="str">
        <f t="shared" si="3"/>
        <v>Environment &gt; Biodiversity &gt; Wildlife biodiversity</v>
      </c>
      <c r="F253" s="33">
        <f>COUNTIF(Classifications!$N:$N,'All Subjects'!$E253)</f>
        <v>0</v>
      </c>
      <c r="G253" s="34">
        <f>SUMIF(Classifications!$N:$N,'All Subjects'!$E253,Classifications!$L:$L)</f>
        <v>0</v>
      </c>
      <c r="H253" s="34">
        <f>SUMIF(Classifications!$N:$N,'All Subjects'!$E253,Classifications!$M:$M)</f>
        <v>0</v>
      </c>
    </row>
    <row r="254" spans="1:8" x14ac:dyDescent="0.2">
      <c r="A254" s="31" t="s">
        <v>876</v>
      </c>
      <c r="B254" s="31" t="s">
        <v>1150</v>
      </c>
      <c r="C254" s="31" t="s">
        <v>1158</v>
      </c>
      <c r="D254" s="31" t="s">
        <v>1159</v>
      </c>
      <c r="E254" s="27" t="str">
        <f t="shared" si="3"/>
        <v>Environment &gt; Biodiversity &gt; Wildlife biodiversity &gt; Aquariums</v>
      </c>
      <c r="F254" s="33">
        <f>COUNTIF(Classifications!$N:$N,'All Subjects'!$E254)</f>
        <v>0</v>
      </c>
      <c r="G254" s="34">
        <f>SUMIF(Classifications!$N:$N,'All Subjects'!$E254,Classifications!$L:$L)</f>
        <v>0</v>
      </c>
      <c r="H254" s="34">
        <f>SUMIF(Classifications!$N:$N,'All Subjects'!$E254,Classifications!$M:$M)</f>
        <v>0</v>
      </c>
    </row>
    <row r="255" spans="1:8" x14ac:dyDescent="0.2">
      <c r="A255" s="31" t="s">
        <v>876</v>
      </c>
      <c r="B255" s="31" t="s">
        <v>1150</v>
      </c>
      <c r="C255" s="31" t="s">
        <v>1158</v>
      </c>
      <c r="D255" s="31" t="s">
        <v>1160</v>
      </c>
      <c r="E255" s="27" t="str">
        <f t="shared" si="3"/>
        <v>Environment &gt; Biodiversity &gt; Wildlife biodiversity &gt; Invasive animal species</v>
      </c>
      <c r="F255" s="33">
        <f>COUNTIF(Classifications!$N:$N,'All Subjects'!$E255)</f>
        <v>0</v>
      </c>
      <c r="G255" s="34">
        <f>SUMIF(Classifications!$N:$N,'All Subjects'!$E255,Classifications!$L:$L)</f>
        <v>0</v>
      </c>
      <c r="H255" s="34">
        <f>SUMIF(Classifications!$N:$N,'All Subjects'!$E255,Classifications!$M:$M)</f>
        <v>0</v>
      </c>
    </row>
    <row r="256" spans="1:8" x14ac:dyDescent="0.2">
      <c r="A256" s="31" t="s">
        <v>876</v>
      </c>
      <c r="B256" s="31" t="s">
        <v>1150</v>
      </c>
      <c r="C256" s="31" t="s">
        <v>1158</v>
      </c>
      <c r="D256" s="31" t="s">
        <v>1161</v>
      </c>
      <c r="E256" s="27" t="str">
        <f t="shared" si="3"/>
        <v>Environment &gt; Biodiversity &gt; Wildlife biodiversity &gt; Zoos and wildlife centres</v>
      </c>
      <c r="F256" s="33">
        <f>COUNTIF(Classifications!$N:$N,'All Subjects'!$E256)</f>
        <v>0</v>
      </c>
      <c r="G256" s="34">
        <f>SUMIF(Classifications!$N:$N,'All Subjects'!$E256,Classifications!$L:$L)</f>
        <v>0</v>
      </c>
      <c r="H256" s="34">
        <f>SUMIF(Classifications!$N:$N,'All Subjects'!$E256,Classifications!$M:$M)</f>
        <v>0</v>
      </c>
    </row>
    <row r="257" spans="1:8" x14ac:dyDescent="0.2">
      <c r="A257" s="31" t="s">
        <v>876</v>
      </c>
      <c r="B257" s="31" t="s">
        <v>1162</v>
      </c>
      <c r="C257" s="31"/>
      <c r="D257" s="31"/>
      <c r="E257" s="27" t="str">
        <f t="shared" si="3"/>
        <v>Environment &gt; Climate change</v>
      </c>
      <c r="F257" s="33">
        <f>COUNTIF(Classifications!$N:$N,'All Subjects'!$E257)</f>
        <v>0</v>
      </c>
      <c r="G257" s="34">
        <f>SUMIF(Classifications!$N:$N,'All Subjects'!$E257,Classifications!$L:$L)</f>
        <v>0</v>
      </c>
      <c r="H257" s="34">
        <f>SUMIF(Classifications!$N:$N,'All Subjects'!$E257,Classifications!$M:$M)</f>
        <v>0</v>
      </c>
    </row>
    <row r="258" spans="1:8" x14ac:dyDescent="0.2">
      <c r="A258" s="31" t="s">
        <v>876</v>
      </c>
      <c r="B258" s="31" t="s">
        <v>1163</v>
      </c>
      <c r="C258" s="31"/>
      <c r="D258" s="31"/>
      <c r="E258" s="27" t="str">
        <f t="shared" si="3"/>
        <v>Environment &gt; Environmental economic instruments</v>
      </c>
      <c r="F258" s="33">
        <f>COUNTIF(Classifications!$N:$N,'All Subjects'!$E258)</f>
        <v>0</v>
      </c>
      <c r="G258" s="34">
        <f>SUMIF(Classifications!$N:$N,'All Subjects'!$E258,Classifications!$L:$L)</f>
        <v>0</v>
      </c>
      <c r="H258" s="34">
        <f>SUMIF(Classifications!$N:$N,'All Subjects'!$E258,Classifications!$M:$M)</f>
        <v>0</v>
      </c>
    </row>
    <row r="259" spans="1:8" x14ac:dyDescent="0.2">
      <c r="A259" s="31" t="s">
        <v>876</v>
      </c>
      <c r="B259" s="31" t="s">
        <v>917</v>
      </c>
      <c r="C259" s="31"/>
      <c r="D259" s="31"/>
      <c r="E259" s="27" t="str">
        <f t="shared" si="3"/>
        <v>Environment &gt; Environmental education</v>
      </c>
      <c r="F259" s="33">
        <f>COUNTIF(Classifications!$N:$N,'All Subjects'!$E259)</f>
        <v>1</v>
      </c>
      <c r="G259" s="34">
        <f>SUMIF(Classifications!$N:$N,'All Subjects'!$E259,Classifications!$L:$L)</f>
        <v>1675</v>
      </c>
      <c r="H259" s="34">
        <f>SUMIF(Classifications!$N:$N,'All Subjects'!$E259,Classifications!$M:$M)</f>
        <v>1340</v>
      </c>
    </row>
    <row r="260" spans="1:8" x14ac:dyDescent="0.2">
      <c r="A260" s="31" t="s">
        <v>876</v>
      </c>
      <c r="B260" s="31" t="s">
        <v>917</v>
      </c>
      <c r="C260" s="31" t="s">
        <v>1164</v>
      </c>
      <c r="D260" s="31"/>
      <c r="E260" s="27" t="str">
        <f t="shared" ref="E260:E323" si="4">TRIM(A260&amp;IF(B260="",""," &gt; "&amp;B260&amp;IF(C260="",""," &gt; "&amp;C260&amp;IF(D260="",""," &gt; "&amp;D260))))</f>
        <v>Environment &gt; Environmental education &gt; Environmental studies</v>
      </c>
      <c r="F260" s="33">
        <f>COUNTIF(Classifications!$N:$N,'All Subjects'!$E260)</f>
        <v>0</v>
      </c>
      <c r="G260" s="34">
        <f>SUMIF(Classifications!$N:$N,'All Subjects'!$E260,Classifications!$L:$L)</f>
        <v>0</v>
      </c>
      <c r="H260" s="34">
        <f>SUMIF(Classifications!$N:$N,'All Subjects'!$E260,Classifications!$M:$M)</f>
        <v>0</v>
      </c>
    </row>
    <row r="261" spans="1:8" x14ac:dyDescent="0.2">
      <c r="A261" s="31" t="s">
        <v>876</v>
      </c>
      <c r="B261" s="31" t="s">
        <v>917</v>
      </c>
      <c r="C261" s="31" t="s">
        <v>1165</v>
      </c>
      <c r="D261" s="31"/>
      <c r="E261" s="27" t="str">
        <f t="shared" si="4"/>
        <v>Environment &gt; Environmental education &gt; Nature education</v>
      </c>
      <c r="F261" s="33">
        <f>COUNTIF(Classifications!$N:$N,'All Subjects'!$E261)</f>
        <v>0</v>
      </c>
      <c r="G261" s="34">
        <f>SUMIF(Classifications!$N:$N,'All Subjects'!$E261,Classifications!$L:$L)</f>
        <v>0</v>
      </c>
      <c r="H261" s="34">
        <f>SUMIF(Classifications!$N:$N,'All Subjects'!$E261,Classifications!$M:$M)</f>
        <v>0</v>
      </c>
    </row>
    <row r="262" spans="1:8" x14ac:dyDescent="0.2">
      <c r="A262" s="31" t="s">
        <v>876</v>
      </c>
      <c r="B262" s="31" t="s">
        <v>917</v>
      </c>
      <c r="C262" s="31" t="s">
        <v>1166</v>
      </c>
      <c r="D262" s="31"/>
      <c r="E262" s="27" t="str">
        <f t="shared" si="4"/>
        <v>Environment &gt; Environmental education &gt; Outdoor education</v>
      </c>
      <c r="F262" s="33">
        <f>COUNTIF(Classifications!$N:$N,'All Subjects'!$E262)</f>
        <v>0</v>
      </c>
      <c r="G262" s="34">
        <f>SUMIF(Classifications!$N:$N,'All Subjects'!$E262,Classifications!$L:$L)</f>
        <v>0</v>
      </c>
      <c r="H262" s="34">
        <f>SUMIF(Classifications!$N:$N,'All Subjects'!$E262,Classifications!$M:$M)</f>
        <v>0</v>
      </c>
    </row>
    <row r="263" spans="1:8" x14ac:dyDescent="0.2">
      <c r="A263" s="31" t="s">
        <v>876</v>
      </c>
      <c r="B263" s="31" t="s">
        <v>1167</v>
      </c>
      <c r="C263" s="31"/>
      <c r="D263" s="31"/>
      <c r="E263" s="27" t="str">
        <f t="shared" si="4"/>
        <v>Environment &gt; Environmental justice</v>
      </c>
      <c r="F263" s="33">
        <f>COUNTIF(Classifications!$N:$N,'All Subjects'!$E263)</f>
        <v>0</v>
      </c>
      <c r="G263" s="34">
        <f>SUMIF(Classifications!$N:$N,'All Subjects'!$E263,Classifications!$L:$L)</f>
        <v>0</v>
      </c>
      <c r="H263" s="34">
        <f>SUMIF(Classifications!$N:$N,'All Subjects'!$E263,Classifications!$M:$M)</f>
        <v>0</v>
      </c>
    </row>
    <row r="264" spans="1:8" x14ac:dyDescent="0.2">
      <c r="A264" s="31" t="s">
        <v>876</v>
      </c>
      <c r="B264" s="31" t="s">
        <v>880</v>
      </c>
      <c r="C264" s="31"/>
      <c r="D264" s="31"/>
      <c r="E264" s="27" t="str">
        <f t="shared" si="4"/>
        <v>Environment &gt; Natural resource preservation</v>
      </c>
      <c r="F264" s="33">
        <f>COUNTIF(Classifications!$N:$N,'All Subjects'!$E264)</f>
        <v>3</v>
      </c>
      <c r="G264" s="34">
        <f>SUMIF(Classifications!$N:$N,'All Subjects'!$E264,Classifications!$L:$L)</f>
        <v>19700</v>
      </c>
      <c r="H264" s="34">
        <f>SUMIF(Classifications!$N:$N,'All Subjects'!$E264,Classifications!$M:$M)</f>
        <v>0</v>
      </c>
    </row>
    <row r="265" spans="1:8" x14ac:dyDescent="0.2">
      <c r="A265" s="31" t="s">
        <v>876</v>
      </c>
      <c r="B265" s="31" t="s">
        <v>880</v>
      </c>
      <c r="C265" s="31" t="s">
        <v>1168</v>
      </c>
      <c r="D265" s="31"/>
      <c r="E265" s="27" t="str">
        <f t="shared" si="4"/>
        <v>Environment &gt; Natural resource preservation &gt; Air quality</v>
      </c>
      <c r="F265" s="33">
        <f>COUNTIF(Classifications!$N:$N,'All Subjects'!$E265)</f>
        <v>0</v>
      </c>
      <c r="G265" s="34">
        <f>SUMIF(Classifications!$N:$N,'All Subjects'!$E265,Classifications!$L:$L)</f>
        <v>0</v>
      </c>
      <c r="H265" s="34">
        <f>SUMIF(Classifications!$N:$N,'All Subjects'!$E265,Classifications!$M:$M)</f>
        <v>0</v>
      </c>
    </row>
    <row r="266" spans="1:8" x14ac:dyDescent="0.2">
      <c r="A266" s="31" t="s">
        <v>876</v>
      </c>
      <c r="B266" s="31" t="s">
        <v>880</v>
      </c>
      <c r="C266" s="31" t="s">
        <v>1169</v>
      </c>
      <c r="D266" s="31"/>
      <c r="E266" s="27" t="str">
        <f t="shared" si="4"/>
        <v>Environment &gt; Natural resource preservation &gt; Energy resources</v>
      </c>
      <c r="F266" s="33">
        <f>COUNTIF(Classifications!$N:$N,'All Subjects'!$E266)</f>
        <v>0</v>
      </c>
      <c r="G266" s="34">
        <f>SUMIF(Classifications!$N:$N,'All Subjects'!$E266,Classifications!$L:$L)</f>
        <v>0</v>
      </c>
      <c r="H266" s="34">
        <f>SUMIF(Classifications!$N:$N,'All Subjects'!$E266,Classifications!$M:$M)</f>
        <v>0</v>
      </c>
    </row>
    <row r="267" spans="1:8" x14ac:dyDescent="0.2">
      <c r="A267" s="31" t="s">
        <v>876</v>
      </c>
      <c r="B267" s="31" t="s">
        <v>880</v>
      </c>
      <c r="C267" s="31" t="s">
        <v>1169</v>
      </c>
      <c r="D267" s="31" t="s">
        <v>1170</v>
      </c>
      <c r="E267" s="27" t="str">
        <f t="shared" si="4"/>
        <v>Environment &gt; Natural resource preservation &gt; Energy resources &gt; Energy efficiency</v>
      </c>
      <c r="F267" s="33">
        <f>COUNTIF(Classifications!$N:$N,'All Subjects'!$E267)</f>
        <v>0</v>
      </c>
      <c r="G267" s="34">
        <f>SUMIF(Classifications!$N:$N,'All Subjects'!$E267,Classifications!$L:$L)</f>
        <v>0</v>
      </c>
      <c r="H267" s="34">
        <f>SUMIF(Classifications!$N:$N,'All Subjects'!$E267,Classifications!$M:$M)</f>
        <v>0</v>
      </c>
    </row>
    <row r="268" spans="1:8" x14ac:dyDescent="0.2">
      <c r="A268" s="31" t="s">
        <v>876</v>
      </c>
      <c r="B268" s="31" t="s">
        <v>880</v>
      </c>
      <c r="C268" s="31" t="s">
        <v>1169</v>
      </c>
      <c r="D268" s="31" t="s">
        <v>1171</v>
      </c>
      <c r="E268" s="27" t="str">
        <f t="shared" si="4"/>
        <v>Environment &gt; Natural resource preservation &gt; Energy resources &gt; Fossil fuels</v>
      </c>
      <c r="F268" s="33">
        <f>COUNTIF(Classifications!$N:$N,'All Subjects'!$E268)</f>
        <v>0</v>
      </c>
      <c r="G268" s="34">
        <f>SUMIF(Classifications!$N:$N,'All Subjects'!$E268,Classifications!$L:$L)</f>
        <v>0</v>
      </c>
      <c r="H268" s="34">
        <f>SUMIF(Classifications!$N:$N,'All Subjects'!$E268,Classifications!$M:$M)</f>
        <v>0</v>
      </c>
    </row>
    <row r="269" spans="1:8" x14ac:dyDescent="0.2">
      <c r="A269" s="31" t="s">
        <v>876</v>
      </c>
      <c r="B269" s="31" t="s">
        <v>880</v>
      </c>
      <c r="C269" s="31" t="s">
        <v>1169</v>
      </c>
      <c r="D269" s="31" t="s">
        <v>1172</v>
      </c>
      <c r="E269" s="27" t="str">
        <f t="shared" si="4"/>
        <v>Environment &gt; Natural resource preservation &gt; Energy resources &gt; Nuclear energy</v>
      </c>
      <c r="F269" s="33">
        <f>COUNTIF(Classifications!$N:$N,'All Subjects'!$E269)</f>
        <v>0</v>
      </c>
      <c r="G269" s="34">
        <f>SUMIF(Classifications!$N:$N,'All Subjects'!$E269,Classifications!$L:$L)</f>
        <v>0</v>
      </c>
      <c r="H269" s="34">
        <f>SUMIF(Classifications!$N:$N,'All Subjects'!$E269,Classifications!$M:$M)</f>
        <v>0</v>
      </c>
    </row>
    <row r="270" spans="1:8" x14ac:dyDescent="0.2">
      <c r="A270" s="31" t="s">
        <v>876</v>
      </c>
      <c r="B270" s="31" t="s">
        <v>880</v>
      </c>
      <c r="C270" s="31" t="s">
        <v>1169</v>
      </c>
      <c r="D270" s="31" t="s">
        <v>1173</v>
      </c>
      <c r="E270" s="27" t="str">
        <f t="shared" si="4"/>
        <v>Environment &gt; Natural resource preservation &gt; Energy resources &gt; Renewable energy</v>
      </c>
      <c r="F270" s="33">
        <f>COUNTIF(Classifications!$N:$N,'All Subjects'!$E270)</f>
        <v>0</v>
      </c>
      <c r="G270" s="34">
        <f>SUMIF(Classifications!$N:$N,'All Subjects'!$E270,Classifications!$L:$L)</f>
        <v>0</v>
      </c>
      <c r="H270" s="34">
        <f>SUMIF(Classifications!$N:$N,'All Subjects'!$E270,Classifications!$M:$M)</f>
        <v>0</v>
      </c>
    </row>
    <row r="271" spans="1:8" x14ac:dyDescent="0.2">
      <c r="A271" s="31" t="s">
        <v>876</v>
      </c>
      <c r="B271" s="31" t="s">
        <v>880</v>
      </c>
      <c r="C271" s="31" t="s">
        <v>1174</v>
      </c>
      <c r="D271" s="31"/>
      <c r="E271" s="27" t="str">
        <f t="shared" si="4"/>
        <v>Environment &gt; Natural resource preservation &gt; Hazardous waste management</v>
      </c>
      <c r="F271" s="33">
        <f>COUNTIF(Classifications!$N:$N,'All Subjects'!$E271)</f>
        <v>0</v>
      </c>
      <c r="G271" s="34">
        <f>SUMIF(Classifications!$N:$N,'All Subjects'!$E271,Classifications!$L:$L)</f>
        <v>0</v>
      </c>
      <c r="H271" s="34">
        <f>SUMIF(Classifications!$N:$N,'All Subjects'!$E271,Classifications!$M:$M)</f>
        <v>0</v>
      </c>
    </row>
    <row r="272" spans="1:8" x14ac:dyDescent="0.2">
      <c r="A272" s="31" t="s">
        <v>876</v>
      </c>
      <c r="B272" s="31" t="s">
        <v>880</v>
      </c>
      <c r="C272" s="31" t="s">
        <v>1174</v>
      </c>
      <c r="D272" s="31" t="s">
        <v>1175</v>
      </c>
      <c r="E272" s="27" t="str">
        <f t="shared" si="4"/>
        <v>Environment &gt; Natural resource preservation &gt; Hazardous waste management &gt; Radiation control</v>
      </c>
      <c r="F272" s="33">
        <f>COUNTIF(Classifications!$N:$N,'All Subjects'!$E272)</f>
        <v>0</v>
      </c>
      <c r="G272" s="34">
        <f>SUMIF(Classifications!$N:$N,'All Subjects'!$E272,Classifications!$L:$L)</f>
        <v>0</v>
      </c>
      <c r="H272" s="34">
        <f>SUMIF(Classifications!$N:$N,'All Subjects'!$E272,Classifications!$M:$M)</f>
        <v>0</v>
      </c>
    </row>
    <row r="273" spans="1:8" x14ac:dyDescent="0.2">
      <c r="A273" s="31" t="s">
        <v>876</v>
      </c>
      <c r="B273" s="31" t="s">
        <v>880</v>
      </c>
      <c r="C273" s="31" t="s">
        <v>1174</v>
      </c>
      <c r="D273" s="31" t="s">
        <v>1176</v>
      </c>
      <c r="E273" s="27" t="str">
        <f t="shared" si="4"/>
        <v>Environment &gt; Natural resource preservation &gt; Hazardous waste management &gt; Toxic substance control</v>
      </c>
      <c r="F273" s="33">
        <f>COUNTIF(Classifications!$N:$N,'All Subjects'!$E273)</f>
        <v>0</v>
      </c>
      <c r="G273" s="34">
        <f>SUMIF(Classifications!$N:$N,'All Subjects'!$E273,Classifications!$L:$L)</f>
        <v>0</v>
      </c>
      <c r="H273" s="34">
        <f>SUMIF(Classifications!$N:$N,'All Subjects'!$E273,Classifications!$M:$M)</f>
        <v>0</v>
      </c>
    </row>
    <row r="274" spans="1:8" x14ac:dyDescent="0.2">
      <c r="A274" s="31" t="s">
        <v>876</v>
      </c>
      <c r="B274" s="31" t="s">
        <v>880</v>
      </c>
      <c r="C274" s="31" t="s">
        <v>1177</v>
      </c>
      <c r="D274" s="31"/>
      <c r="E274" s="27" t="str">
        <f t="shared" si="4"/>
        <v>Environment &gt; Natural resource preservation &gt; Land resources</v>
      </c>
      <c r="F274" s="33">
        <f>COUNTIF(Classifications!$N:$N,'All Subjects'!$E274)</f>
        <v>0</v>
      </c>
      <c r="G274" s="34">
        <f>SUMIF(Classifications!$N:$N,'All Subjects'!$E274,Classifications!$L:$L)</f>
        <v>0</v>
      </c>
      <c r="H274" s="34">
        <f>SUMIF(Classifications!$N:$N,'All Subjects'!$E274,Classifications!$M:$M)</f>
        <v>0</v>
      </c>
    </row>
    <row r="275" spans="1:8" x14ac:dyDescent="0.2">
      <c r="A275" s="31" t="s">
        <v>876</v>
      </c>
      <c r="B275" s="31" t="s">
        <v>880</v>
      </c>
      <c r="C275" s="31" t="s">
        <v>1177</v>
      </c>
      <c r="D275" s="31" t="s">
        <v>1178</v>
      </c>
      <c r="E275" s="27" t="str">
        <f t="shared" si="4"/>
        <v>Environment &gt; Natural resource preservation &gt; Land resources &gt; Deserts</v>
      </c>
      <c r="F275" s="33">
        <f>COUNTIF(Classifications!$N:$N,'All Subjects'!$E275)</f>
        <v>0</v>
      </c>
      <c r="G275" s="34">
        <f>SUMIF(Classifications!$N:$N,'All Subjects'!$E275,Classifications!$L:$L)</f>
        <v>0</v>
      </c>
      <c r="H275" s="34">
        <f>SUMIF(Classifications!$N:$N,'All Subjects'!$E275,Classifications!$M:$M)</f>
        <v>0</v>
      </c>
    </row>
    <row r="276" spans="1:8" x14ac:dyDescent="0.2">
      <c r="A276" s="31" t="s">
        <v>876</v>
      </c>
      <c r="B276" s="31" t="s">
        <v>880</v>
      </c>
      <c r="C276" s="31" t="s">
        <v>1177</v>
      </c>
      <c r="D276" s="31" t="s">
        <v>1179</v>
      </c>
      <c r="E276" s="27" t="str">
        <f t="shared" si="4"/>
        <v>Environment &gt; Natural resource preservation &gt; Land resources &gt; Wetlands</v>
      </c>
      <c r="F276" s="33">
        <f>COUNTIF(Classifications!$N:$N,'All Subjects'!$E276)</f>
        <v>0</v>
      </c>
      <c r="G276" s="34">
        <f>SUMIF(Classifications!$N:$N,'All Subjects'!$E276,Classifications!$L:$L)</f>
        <v>0</v>
      </c>
      <c r="H276" s="34">
        <f>SUMIF(Classifications!$N:$N,'All Subjects'!$E276,Classifications!$M:$M)</f>
        <v>0</v>
      </c>
    </row>
    <row r="277" spans="1:8" x14ac:dyDescent="0.2">
      <c r="A277" s="31" t="s">
        <v>876</v>
      </c>
      <c r="B277" s="31" t="s">
        <v>880</v>
      </c>
      <c r="C277" s="31" t="s">
        <v>1177</v>
      </c>
      <c r="D277" s="31" t="s">
        <v>1180</v>
      </c>
      <c r="E277" s="27" t="str">
        <f t="shared" si="4"/>
        <v>Environment &gt; Natural resource preservation &gt; Land resources &gt; Grasslands</v>
      </c>
      <c r="F277" s="33">
        <f>COUNTIF(Classifications!$N:$N,'All Subjects'!$E277)</f>
        <v>0</v>
      </c>
      <c r="G277" s="34">
        <f>SUMIF(Classifications!$N:$N,'All Subjects'!$E277,Classifications!$L:$L)</f>
        <v>0</v>
      </c>
      <c r="H277" s="34">
        <f>SUMIF(Classifications!$N:$N,'All Subjects'!$E277,Classifications!$M:$M)</f>
        <v>0</v>
      </c>
    </row>
    <row r="278" spans="1:8" x14ac:dyDescent="0.2">
      <c r="A278" s="31" t="s">
        <v>876</v>
      </c>
      <c r="B278" s="31" t="s">
        <v>880</v>
      </c>
      <c r="C278" s="31" t="s">
        <v>1177</v>
      </c>
      <c r="D278" s="31" t="s">
        <v>1181</v>
      </c>
      <c r="E278" s="27" t="str">
        <f t="shared" si="4"/>
        <v>Environment &gt; Natural resource preservation &gt; Land resources &gt; Highlands</v>
      </c>
      <c r="F278" s="33">
        <f>COUNTIF(Classifications!$N:$N,'All Subjects'!$E278)</f>
        <v>0</v>
      </c>
      <c r="G278" s="34">
        <f>SUMIF(Classifications!$N:$N,'All Subjects'!$E278,Classifications!$L:$L)</f>
        <v>0</v>
      </c>
      <c r="H278" s="34">
        <f>SUMIF(Classifications!$N:$N,'All Subjects'!$E278,Classifications!$M:$M)</f>
        <v>0</v>
      </c>
    </row>
    <row r="279" spans="1:8" x14ac:dyDescent="0.2">
      <c r="A279" s="31" t="s">
        <v>876</v>
      </c>
      <c r="B279" s="31" t="s">
        <v>880</v>
      </c>
      <c r="C279" s="31" t="s">
        <v>1177</v>
      </c>
      <c r="D279" s="31" t="s">
        <v>1182</v>
      </c>
      <c r="E279" s="27" t="str">
        <f t="shared" si="4"/>
        <v>Environment &gt; Natural resource preservation &gt; Land resources &gt; Land degradation</v>
      </c>
      <c r="F279" s="33">
        <f>COUNTIF(Classifications!$N:$N,'All Subjects'!$E279)</f>
        <v>0</v>
      </c>
      <c r="G279" s="34">
        <f>SUMIF(Classifications!$N:$N,'All Subjects'!$E279,Classifications!$L:$L)</f>
        <v>0</v>
      </c>
      <c r="H279" s="34">
        <f>SUMIF(Classifications!$N:$N,'All Subjects'!$E279,Classifications!$M:$M)</f>
        <v>0</v>
      </c>
    </row>
    <row r="280" spans="1:8" x14ac:dyDescent="0.2">
      <c r="A280" s="31" t="s">
        <v>876</v>
      </c>
      <c r="B280" s="31" t="s">
        <v>880</v>
      </c>
      <c r="C280" s="31" t="s">
        <v>1177</v>
      </c>
      <c r="D280" s="31" t="s">
        <v>1183</v>
      </c>
      <c r="E280" s="27" t="str">
        <f t="shared" si="4"/>
        <v>Environment &gt; Natural resource preservation &gt; Land resources &gt; Tundra</v>
      </c>
      <c r="F280" s="33">
        <f>COUNTIF(Classifications!$N:$N,'All Subjects'!$E280)</f>
        <v>0</v>
      </c>
      <c r="G280" s="34">
        <f>SUMIF(Classifications!$N:$N,'All Subjects'!$E280,Classifications!$L:$L)</f>
        <v>0</v>
      </c>
      <c r="H280" s="34">
        <f>SUMIF(Classifications!$N:$N,'All Subjects'!$E280,Classifications!$M:$M)</f>
        <v>0</v>
      </c>
    </row>
    <row r="281" spans="1:8" x14ac:dyDescent="0.2">
      <c r="A281" s="31" t="s">
        <v>876</v>
      </c>
      <c r="B281" s="31" t="s">
        <v>880</v>
      </c>
      <c r="C281" s="31" t="s">
        <v>1184</v>
      </c>
      <c r="D281" s="31"/>
      <c r="E281" s="27" t="str">
        <f t="shared" si="4"/>
        <v>Environment &gt; Natural resource preservation &gt; Solid waste management</v>
      </c>
      <c r="F281" s="33">
        <f>COUNTIF(Classifications!$N:$N,'All Subjects'!$E281)</f>
        <v>0</v>
      </c>
      <c r="G281" s="34">
        <f>SUMIF(Classifications!$N:$N,'All Subjects'!$E281,Classifications!$L:$L)</f>
        <v>0</v>
      </c>
      <c r="H281" s="34">
        <f>SUMIF(Classifications!$N:$N,'All Subjects'!$E281,Classifications!$M:$M)</f>
        <v>0</v>
      </c>
    </row>
    <row r="282" spans="1:8" x14ac:dyDescent="0.2">
      <c r="A282" s="31" t="s">
        <v>876</v>
      </c>
      <c r="B282" s="31" t="s">
        <v>880</v>
      </c>
      <c r="C282" s="31" t="s">
        <v>1184</v>
      </c>
      <c r="D282" s="31" t="s">
        <v>1185</v>
      </c>
      <c r="E282" s="27" t="str">
        <f t="shared" si="4"/>
        <v>Environment &gt; Natural resource preservation &gt; Solid waste management &gt; Composting</v>
      </c>
      <c r="F282" s="33">
        <f>COUNTIF(Classifications!$N:$N,'All Subjects'!$E282)</f>
        <v>0</v>
      </c>
      <c r="G282" s="34">
        <f>SUMIF(Classifications!$N:$N,'All Subjects'!$E282,Classifications!$L:$L)</f>
        <v>0</v>
      </c>
      <c r="H282" s="34">
        <f>SUMIF(Classifications!$N:$N,'All Subjects'!$E282,Classifications!$M:$M)</f>
        <v>0</v>
      </c>
    </row>
    <row r="283" spans="1:8" x14ac:dyDescent="0.2">
      <c r="A283" s="31" t="s">
        <v>876</v>
      </c>
      <c r="B283" s="31" t="s">
        <v>880</v>
      </c>
      <c r="C283" s="31" t="s">
        <v>1184</v>
      </c>
      <c r="D283" s="31" t="s">
        <v>1186</v>
      </c>
      <c r="E283" s="27" t="str">
        <f t="shared" si="4"/>
        <v>Environment &gt; Natural resource preservation &gt; Solid waste management &gt; Recycling</v>
      </c>
      <c r="F283" s="33">
        <f>COUNTIF(Classifications!$N:$N,'All Subjects'!$E283)</f>
        <v>0</v>
      </c>
      <c r="G283" s="34">
        <f>SUMIF(Classifications!$N:$N,'All Subjects'!$E283,Classifications!$L:$L)</f>
        <v>0</v>
      </c>
      <c r="H283" s="34">
        <f>SUMIF(Classifications!$N:$N,'All Subjects'!$E283,Classifications!$M:$M)</f>
        <v>0</v>
      </c>
    </row>
    <row r="284" spans="1:8" x14ac:dyDescent="0.2">
      <c r="A284" s="31" t="s">
        <v>876</v>
      </c>
      <c r="B284" s="31" t="s">
        <v>880</v>
      </c>
      <c r="C284" s="31" t="s">
        <v>1187</v>
      </c>
      <c r="D284" s="31"/>
      <c r="E284" s="27" t="str">
        <f t="shared" si="4"/>
        <v>Environment &gt; Natural resource preservation &gt; Water resources</v>
      </c>
      <c r="F284" s="33">
        <f>COUNTIF(Classifications!$N:$N,'All Subjects'!$E284)</f>
        <v>0</v>
      </c>
      <c r="G284" s="34">
        <f>SUMIF(Classifications!$N:$N,'All Subjects'!$E284,Classifications!$L:$L)</f>
        <v>0</v>
      </c>
      <c r="H284" s="34">
        <f>SUMIF(Classifications!$N:$N,'All Subjects'!$E284,Classifications!$M:$M)</f>
        <v>0</v>
      </c>
    </row>
    <row r="285" spans="1:8" x14ac:dyDescent="0.2">
      <c r="A285" s="31" t="s">
        <v>876</v>
      </c>
      <c r="B285" s="31" t="s">
        <v>880</v>
      </c>
      <c r="C285" s="31" t="s">
        <v>1187</v>
      </c>
      <c r="D285" s="31" t="s">
        <v>1188</v>
      </c>
      <c r="E285" s="27" t="str">
        <f t="shared" si="4"/>
        <v>Environment &gt; Natural resource preservation &gt; Water resources &gt; Coral reefs</v>
      </c>
      <c r="F285" s="33">
        <f>COUNTIF(Classifications!$N:$N,'All Subjects'!$E285)</f>
        <v>0</v>
      </c>
      <c r="G285" s="34">
        <f>SUMIF(Classifications!$N:$N,'All Subjects'!$E285,Classifications!$L:$L)</f>
        <v>0</v>
      </c>
      <c r="H285" s="34">
        <f>SUMIF(Classifications!$N:$N,'All Subjects'!$E285,Classifications!$M:$M)</f>
        <v>0</v>
      </c>
    </row>
    <row r="286" spans="1:8" x14ac:dyDescent="0.2">
      <c r="A286" s="31" t="s">
        <v>876</v>
      </c>
      <c r="B286" s="31" t="s">
        <v>880</v>
      </c>
      <c r="C286" s="31" t="s">
        <v>1187</v>
      </c>
      <c r="D286" s="31" t="s">
        <v>1189</v>
      </c>
      <c r="E286" s="27" t="str">
        <f t="shared" si="4"/>
        <v>Environment &gt; Natural resource preservation &gt; Water resources &gt; Marine reserves</v>
      </c>
      <c r="F286" s="33">
        <f>COUNTIF(Classifications!$N:$N,'All Subjects'!$E286)</f>
        <v>0</v>
      </c>
      <c r="G286" s="34">
        <f>SUMIF(Classifications!$N:$N,'All Subjects'!$E286,Classifications!$L:$L)</f>
        <v>0</v>
      </c>
      <c r="H286" s="34">
        <f>SUMIF(Classifications!$N:$N,'All Subjects'!$E286,Classifications!$M:$M)</f>
        <v>0</v>
      </c>
    </row>
    <row r="287" spans="1:8" x14ac:dyDescent="0.2">
      <c r="A287" s="31" t="s">
        <v>876</v>
      </c>
      <c r="B287" s="31" t="s">
        <v>880</v>
      </c>
      <c r="C287" s="31" t="s">
        <v>1187</v>
      </c>
      <c r="D287" s="31" t="s">
        <v>1190</v>
      </c>
      <c r="E287" s="27" t="str">
        <f t="shared" si="4"/>
        <v>Environment &gt; Natural resource preservation &gt; Water resources &gt; Groundwater</v>
      </c>
      <c r="F287" s="33">
        <f>COUNTIF(Classifications!$N:$N,'All Subjects'!$E287)</f>
        <v>0</v>
      </c>
      <c r="G287" s="34">
        <f>SUMIF(Classifications!$N:$N,'All Subjects'!$E287,Classifications!$L:$L)</f>
        <v>0</v>
      </c>
      <c r="H287" s="34">
        <f>SUMIF(Classifications!$N:$N,'All Subjects'!$E287,Classifications!$M:$M)</f>
        <v>0</v>
      </c>
    </row>
    <row r="288" spans="1:8" x14ac:dyDescent="0.2">
      <c r="A288" s="31" t="s">
        <v>876</v>
      </c>
      <c r="B288" s="31" t="s">
        <v>880</v>
      </c>
      <c r="C288" s="31" t="s">
        <v>1187</v>
      </c>
      <c r="D288" s="31" t="s">
        <v>1191</v>
      </c>
      <c r="E288" s="27" t="str">
        <f t="shared" si="4"/>
        <v>Environment &gt; Natural resource preservation &gt; Water resources &gt; Oceans and coastal waters</v>
      </c>
      <c r="F288" s="33">
        <f>COUNTIF(Classifications!$N:$N,'All Subjects'!$E288)</f>
        <v>0</v>
      </c>
      <c r="G288" s="34">
        <f>SUMIF(Classifications!$N:$N,'All Subjects'!$E288,Classifications!$L:$L)</f>
        <v>0</v>
      </c>
      <c r="H288" s="34">
        <f>SUMIF(Classifications!$N:$N,'All Subjects'!$E288,Classifications!$M:$M)</f>
        <v>0</v>
      </c>
    </row>
    <row r="289" spans="1:8" x14ac:dyDescent="0.2">
      <c r="A289" s="31" t="s">
        <v>876</v>
      </c>
      <c r="B289" s="31" t="s">
        <v>880</v>
      </c>
      <c r="C289" s="31" t="s">
        <v>1187</v>
      </c>
      <c r="D289" s="31" t="s">
        <v>1192</v>
      </c>
      <c r="E289" s="27" t="str">
        <f t="shared" si="4"/>
        <v>Environment &gt; Natural resource preservation &gt; Water resources &gt; Rivers and lakes</v>
      </c>
      <c r="F289" s="33">
        <f>COUNTIF(Classifications!$N:$N,'All Subjects'!$E289)</f>
        <v>0</v>
      </c>
      <c r="G289" s="34">
        <f>SUMIF(Classifications!$N:$N,'All Subjects'!$E289,Classifications!$L:$L)</f>
        <v>0</v>
      </c>
      <c r="H289" s="34">
        <f>SUMIF(Classifications!$N:$N,'All Subjects'!$E289,Classifications!$M:$M)</f>
        <v>0</v>
      </c>
    </row>
    <row r="290" spans="1:8" x14ac:dyDescent="0.2">
      <c r="A290" s="31" t="s">
        <v>876</v>
      </c>
      <c r="B290" s="31" t="s">
        <v>880</v>
      </c>
      <c r="C290" s="31" t="s">
        <v>1187</v>
      </c>
      <c r="D290" s="31" t="s">
        <v>1193</v>
      </c>
      <c r="E290" s="27" t="str">
        <f t="shared" si="4"/>
        <v>Environment &gt; Natural resource preservation &gt; Water resources &gt; Water conservation</v>
      </c>
      <c r="F290" s="33">
        <f>COUNTIF(Classifications!$N:$N,'All Subjects'!$E290)</f>
        <v>0</v>
      </c>
      <c r="G290" s="34">
        <f>SUMIF(Classifications!$N:$N,'All Subjects'!$E290,Classifications!$L:$L)</f>
        <v>0</v>
      </c>
      <c r="H290" s="34">
        <f>SUMIF(Classifications!$N:$N,'All Subjects'!$E290,Classifications!$M:$M)</f>
        <v>0</v>
      </c>
    </row>
    <row r="291" spans="1:8" x14ac:dyDescent="0.2">
      <c r="A291" s="31" t="s">
        <v>876</v>
      </c>
      <c r="B291" s="31" t="s">
        <v>880</v>
      </c>
      <c r="C291" s="31" t="s">
        <v>1187</v>
      </c>
      <c r="D291" s="31" t="s">
        <v>1194</v>
      </c>
      <c r="E291" s="27" t="str">
        <f t="shared" si="4"/>
        <v>Environment &gt; Natural resource preservation &gt; Water resources &gt; Water pollution</v>
      </c>
      <c r="F291" s="33">
        <f>COUNTIF(Classifications!$N:$N,'All Subjects'!$E291)</f>
        <v>0</v>
      </c>
      <c r="G291" s="34">
        <f>SUMIF(Classifications!$N:$N,'All Subjects'!$E291,Classifications!$L:$L)</f>
        <v>0</v>
      </c>
      <c r="H291" s="34">
        <f>SUMIF(Classifications!$N:$N,'All Subjects'!$E291,Classifications!$M:$M)</f>
        <v>0</v>
      </c>
    </row>
    <row r="292" spans="1:8" x14ac:dyDescent="0.2">
      <c r="A292" s="31" t="s">
        <v>791</v>
      </c>
      <c r="B292" s="31"/>
      <c r="C292" s="31"/>
      <c r="D292" s="31"/>
      <c r="E292" s="27" t="str">
        <f t="shared" si="4"/>
        <v>Health</v>
      </c>
      <c r="F292" s="33">
        <f>COUNTIF(Classifications!$N:$N,'All Subjects'!$E292)</f>
        <v>3</v>
      </c>
      <c r="G292" s="34">
        <f>SUMIF(Classifications!$N:$N,'All Subjects'!$E292,Classifications!$L:$L)</f>
        <v>10750</v>
      </c>
      <c r="H292" s="34">
        <f>SUMIF(Classifications!$N:$N,'All Subjects'!$E292,Classifications!$M:$M)</f>
        <v>2470</v>
      </c>
    </row>
    <row r="293" spans="1:8" x14ac:dyDescent="0.2">
      <c r="A293" s="31" t="s">
        <v>791</v>
      </c>
      <c r="B293" s="31" t="s">
        <v>1195</v>
      </c>
      <c r="C293" s="31"/>
      <c r="D293" s="31"/>
      <c r="E293" s="27" t="str">
        <f t="shared" si="4"/>
        <v>Health &gt; Complementary medicine</v>
      </c>
      <c r="F293" s="33">
        <f>COUNTIF(Classifications!$N:$N,'All Subjects'!$E293)</f>
        <v>0</v>
      </c>
      <c r="G293" s="34">
        <f>SUMIF(Classifications!$N:$N,'All Subjects'!$E293,Classifications!$L:$L)</f>
        <v>0</v>
      </c>
      <c r="H293" s="34">
        <f>SUMIF(Classifications!$N:$N,'All Subjects'!$E293,Classifications!$M:$M)</f>
        <v>0</v>
      </c>
    </row>
    <row r="294" spans="1:8" x14ac:dyDescent="0.2">
      <c r="A294" s="31" t="s">
        <v>791</v>
      </c>
      <c r="B294" s="31" t="s">
        <v>792</v>
      </c>
      <c r="C294" s="31"/>
      <c r="D294" s="31"/>
      <c r="E294" s="27" t="str">
        <f t="shared" si="4"/>
        <v>Health &gt; Diseases and conditions</v>
      </c>
      <c r="F294" s="33">
        <f>COUNTIF(Classifications!$N:$N,'All Subjects'!$E294)</f>
        <v>3</v>
      </c>
      <c r="G294" s="34">
        <f>SUMIF(Classifications!$N:$N,'All Subjects'!$E294,Classifications!$L:$L)</f>
        <v>16150</v>
      </c>
      <c r="H294" s="34">
        <f>SUMIF(Classifications!$N:$N,'All Subjects'!$E294,Classifications!$M:$M)</f>
        <v>6210</v>
      </c>
    </row>
    <row r="295" spans="1:8" x14ac:dyDescent="0.2">
      <c r="A295" s="31" t="s">
        <v>791</v>
      </c>
      <c r="B295" s="31" t="s">
        <v>792</v>
      </c>
      <c r="C295" s="31" t="s">
        <v>1196</v>
      </c>
      <c r="D295" s="31"/>
      <c r="E295" s="27" t="str">
        <f t="shared" si="4"/>
        <v>Health &gt; Diseases and conditions &gt; Brain and nervous system disorders</v>
      </c>
      <c r="F295" s="33">
        <f>COUNTIF(Classifications!$N:$N,'All Subjects'!$E295)</f>
        <v>0</v>
      </c>
      <c r="G295" s="34">
        <f>SUMIF(Classifications!$N:$N,'All Subjects'!$E295,Classifications!$L:$L)</f>
        <v>0</v>
      </c>
      <c r="H295" s="34">
        <f>SUMIF(Classifications!$N:$N,'All Subjects'!$E295,Classifications!$M:$M)</f>
        <v>0</v>
      </c>
    </row>
    <row r="296" spans="1:8" x14ac:dyDescent="0.2">
      <c r="A296" s="31" t="s">
        <v>791</v>
      </c>
      <c r="B296" s="31" t="s">
        <v>792</v>
      </c>
      <c r="C296" s="31" t="s">
        <v>1196</v>
      </c>
      <c r="D296" s="31" t="s">
        <v>1197</v>
      </c>
      <c r="E296" s="27" t="str">
        <f t="shared" si="4"/>
        <v>Health &gt; Diseases and conditions &gt; Brain and nervous system disorders &gt; Alzheimer's disease and other forms of dementia</v>
      </c>
      <c r="F296" s="33">
        <f>COUNTIF(Classifications!$N:$N,'All Subjects'!$E296)</f>
        <v>0</v>
      </c>
      <c r="G296" s="34">
        <f>SUMIF(Classifications!$N:$N,'All Subjects'!$E296,Classifications!$L:$L)</f>
        <v>0</v>
      </c>
      <c r="H296" s="34">
        <f>SUMIF(Classifications!$N:$N,'All Subjects'!$E296,Classifications!$M:$M)</f>
        <v>0</v>
      </c>
    </row>
    <row r="297" spans="1:8" x14ac:dyDescent="0.2">
      <c r="A297" s="31" t="s">
        <v>791</v>
      </c>
      <c r="B297" s="31" t="s">
        <v>792</v>
      </c>
      <c r="C297" s="31" t="s">
        <v>1196</v>
      </c>
      <c r="D297" s="31" t="s">
        <v>1198</v>
      </c>
      <c r="E297" s="27" t="str">
        <f t="shared" si="4"/>
        <v>Health &gt; Diseases and conditions &gt; Brain and nervous system disorders &gt; Autism spectrum disorder</v>
      </c>
      <c r="F297" s="33">
        <f>COUNTIF(Classifications!$N:$N,'All Subjects'!$E297)</f>
        <v>0</v>
      </c>
      <c r="G297" s="34">
        <f>SUMIF(Classifications!$N:$N,'All Subjects'!$E297,Classifications!$L:$L)</f>
        <v>0</v>
      </c>
      <c r="H297" s="34">
        <f>SUMIF(Classifications!$N:$N,'All Subjects'!$E297,Classifications!$M:$M)</f>
        <v>0</v>
      </c>
    </row>
    <row r="298" spans="1:8" x14ac:dyDescent="0.2">
      <c r="A298" s="31" t="s">
        <v>791</v>
      </c>
      <c r="B298" s="31" t="s">
        <v>792</v>
      </c>
      <c r="C298" s="31" t="s">
        <v>1196</v>
      </c>
      <c r="D298" s="31" t="s">
        <v>1199</v>
      </c>
      <c r="E298" s="27" t="str">
        <f t="shared" si="4"/>
        <v>Health &gt; Diseases and conditions &gt; Brain and nervous system disorders &gt; Cerebral palsy</v>
      </c>
      <c r="F298" s="33">
        <f>COUNTIF(Classifications!$N:$N,'All Subjects'!$E298)</f>
        <v>0</v>
      </c>
      <c r="G298" s="34">
        <f>SUMIF(Classifications!$N:$N,'All Subjects'!$E298,Classifications!$L:$L)</f>
        <v>0</v>
      </c>
      <c r="H298" s="34">
        <f>SUMIF(Classifications!$N:$N,'All Subjects'!$E298,Classifications!$M:$M)</f>
        <v>0</v>
      </c>
    </row>
    <row r="299" spans="1:8" x14ac:dyDescent="0.2">
      <c r="A299" s="31" t="s">
        <v>791</v>
      </c>
      <c r="B299" s="31" t="s">
        <v>792</v>
      </c>
      <c r="C299" s="31" t="s">
        <v>1196</v>
      </c>
      <c r="D299" s="31" t="s">
        <v>1200</v>
      </c>
      <c r="E299" s="27" t="str">
        <f t="shared" si="4"/>
        <v>Health &gt; Diseases and conditions &gt; Brain and nervous system disorders &gt; Epilepsy</v>
      </c>
      <c r="F299" s="33">
        <f>COUNTIF(Classifications!$N:$N,'All Subjects'!$E299)</f>
        <v>0</v>
      </c>
      <c r="G299" s="34">
        <f>SUMIF(Classifications!$N:$N,'All Subjects'!$E299,Classifications!$L:$L)</f>
        <v>0</v>
      </c>
      <c r="H299" s="34">
        <f>SUMIF(Classifications!$N:$N,'All Subjects'!$E299,Classifications!$M:$M)</f>
        <v>0</v>
      </c>
    </row>
    <row r="300" spans="1:8" x14ac:dyDescent="0.2">
      <c r="A300" s="31" t="s">
        <v>791</v>
      </c>
      <c r="B300" s="31" t="s">
        <v>792</v>
      </c>
      <c r="C300" s="31" t="s">
        <v>1196</v>
      </c>
      <c r="D300" s="31" t="s">
        <v>1201</v>
      </c>
      <c r="E300" s="27" t="str">
        <f t="shared" si="4"/>
        <v>Health &gt; Diseases and conditions &gt; Brain and nervous system disorders &gt; Meningitis</v>
      </c>
      <c r="F300" s="33">
        <f>COUNTIF(Classifications!$N:$N,'All Subjects'!$E300)</f>
        <v>0</v>
      </c>
      <c r="G300" s="34">
        <f>SUMIF(Classifications!$N:$N,'All Subjects'!$E300,Classifications!$L:$L)</f>
        <v>0</v>
      </c>
      <c r="H300" s="34">
        <f>SUMIF(Classifications!$N:$N,'All Subjects'!$E300,Classifications!$M:$M)</f>
        <v>0</v>
      </c>
    </row>
    <row r="301" spans="1:8" x14ac:dyDescent="0.2">
      <c r="A301" s="31" t="s">
        <v>791</v>
      </c>
      <c r="B301" s="31" t="s">
        <v>792</v>
      </c>
      <c r="C301" s="31" t="s">
        <v>1196</v>
      </c>
      <c r="D301" s="31" t="s">
        <v>1202</v>
      </c>
      <c r="E301" s="27" t="str">
        <f t="shared" si="4"/>
        <v>Health &gt; Diseases and conditions &gt; Brain and nervous system disorders &gt; Motor neurone disease</v>
      </c>
      <c r="F301" s="33">
        <f>COUNTIF(Classifications!$N:$N,'All Subjects'!$E301)</f>
        <v>0</v>
      </c>
      <c r="G301" s="34">
        <f>SUMIF(Classifications!$N:$N,'All Subjects'!$E301,Classifications!$L:$L)</f>
        <v>0</v>
      </c>
      <c r="H301" s="34">
        <f>SUMIF(Classifications!$N:$N,'All Subjects'!$E301,Classifications!$M:$M)</f>
        <v>0</v>
      </c>
    </row>
    <row r="302" spans="1:8" x14ac:dyDescent="0.2">
      <c r="A302" s="31" t="s">
        <v>791</v>
      </c>
      <c r="B302" s="31" t="s">
        <v>792</v>
      </c>
      <c r="C302" s="31" t="s">
        <v>1196</v>
      </c>
      <c r="D302" s="31" t="s">
        <v>1203</v>
      </c>
      <c r="E302" s="27" t="str">
        <f t="shared" si="4"/>
        <v>Health &gt; Diseases and conditions &gt; Brain and nervous system disorders &gt; Multiple sclerosis</v>
      </c>
      <c r="F302" s="33">
        <f>COUNTIF(Classifications!$N:$N,'All Subjects'!$E302)</f>
        <v>0</v>
      </c>
      <c r="G302" s="34">
        <f>SUMIF(Classifications!$N:$N,'All Subjects'!$E302,Classifications!$L:$L)</f>
        <v>0</v>
      </c>
      <c r="H302" s="34">
        <f>SUMIF(Classifications!$N:$N,'All Subjects'!$E302,Classifications!$M:$M)</f>
        <v>0</v>
      </c>
    </row>
    <row r="303" spans="1:8" x14ac:dyDescent="0.2">
      <c r="A303" s="31" t="s">
        <v>791</v>
      </c>
      <c r="B303" s="31" t="s">
        <v>792</v>
      </c>
      <c r="C303" s="31" t="s">
        <v>1196</v>
      </c>
      <c r="D303" s="31" t="s">
        <v>1204</v>
      </c>
      <c r="E303" s="27" t="str">
        <f t="shared" si="4"/>
        <v>Health &gt; Diseases and conditions &gt; Brain and nervous system disorders &gt; Parkinson's disease</v>
      </c>
      <c r="F303" s="33">
        <f>COUNTIF(Classifications!$N:$N,'All Subjects'!$E303)</f>
        <v>0</v>
      </c>
      <c r="G303" s="34">
        <f>SUMIF(Classifications!$N:$N,'All Subjects'!$E303,Classifications!$L:$L)</f>
        <v>0</v>
      </c>
      <c r="H303" s="34">
        <f>SUMIF(Classifications!$N:$N,'All Subjects'!$E303,Classifications!$M:$M)</f>
        <v>0</v>
      </c>
    </row>
    <row r="304" spans="1:8" x14ac:dyDescent="0.2">
      <c r="A304" s="31" t="s">
        <v>791</v>
      </c>
      <c r="B304" s="31" t="s">
        <v>792</v>
      </c>
      <c r="C304" s="31" t="s">
        <v>1196</v>
      </c>
      <c r="D304" s="31" t="s">
        <v>1205</v>
      </c>
      <c r="E304" s="27" t="str">
        <f t="shared" si="4"/>
        <v>Health &gt; Diseases and conditions &gt; Brain and nervous system disorders &gt; Spinal cord injuries and diseases</v>
      </c>
      <c r="F304" s="33">
        <f>COUNTIF(Classifications!$N:$N,'All Subjects'!$E304)</f>
        <v>0</v>
      </c>
      <c r="G304" s="34">
        <f>SUMIF(Classifications!$N:$N,'All Subjects'!$E304,Classifications!$L:$L)</f>
        <v>0</v>
      </c>
      <c r="H304" s="34">
        <f>SUMIF(Classifications!$N:$N,'All Subjects'!$E304,Classifications!$M:$M)</f>
        <v>0</v>
      </c>
    </row>
    <row r="305" spans="1:8" x14ac:dyDescent="0.2">
      <c r="A305" s="31" t="s">
        <v>791</v>
      </c>
      <c r="B305" s="31" t="s">
        <v>792</v>
      </c>
      <c r="C305" s="31" t="s">
        <v>1196</v>
      </c>
      <c r="D305" s="31" t="s">
        <v>1206</v>
      </c>
      <c r="E305" s="27" t="str">
        <f t="shared" si="4"/>
        <v>Health &gt; Diseases and conditions &gt; Brain and nervous system disorders &gt; Stroke</v>
      </c>
      <c r="F305" s="33">
        <f>COUNTIF(Classifications!$N:$N,'All Subjects'!$E305)</f>
        <v>0</v>
      </c>
      <c r="G305" s="34">
        <f>SUMIF(Classifications!$N:$N,'All Subjects'!$E305,Classifications!$L:$L)</f>
        <v>0</v>
      </c>
      <c r="H305" s="34">
        <f>SUMIF(Classifications!$N:$N,'All Subjects'!$E305,Classifications!$M:$M)</f>
        <v>0</v>
      </c>
    </row>
    <row r="306" spans="1:8" x14ac:dyDescent="0.2">
      <c r="A306" s="31" t="s">
        <v>791</v>
      </c>
      <c r="B306" s="31" t="s">
        <v>792</v>
      </c>
      <c r="C306" s="31" t="s">
        <v>1207</v>
      </c>
      <c r="D306" s="31"/>
      <c r="E306" s="27" t="str">
        <f t="shared" si="4"/>
        <v>Health &gt; Diseases and conditions &gt; Cancers</v>
      </c>
      <c r="F306" s="33">
        <f>COUNTIF(Classifications!$N:$N,'All Subjects'!$E306)</f>
        <v>0</v>
      </c>
      <c r="G306" s="34">
        <f>SUMIF(Classifications!$N:$N,'All Subjects'!$E306,Classifications!$L:$L)</f>
        <v>0</v>
      </c>
      <c r="H306" s="34">
        <f>SUMIF(Classifications!$N:$N,'All Subjects'!$E306,Classifications!$M:$M)</f>
        <v>0</v>
      </c>
    </row>
    <row r="307" spans="1:8" x14ac:dyDescent="0.2">
      <c r="A307" s="31" t="s">
        <v>791</v>
      </c>
      <c r="B307" s="31" t="s">
        <v>792</v>
      </c>
      <c r="C307" s="31" t="s">
        <v>1207</v>
      </c>
      <c r="D307" s="31" t="s">
        <v>1208</v>
      </c>
      <c r="E307" s="27" t="str">
        <f t="shared" si="4"/>
        <v>Health &gt; Diseases and conditions &gt; Cancers &gt; Brain cancer</v>
      </c>
      <c r="F307" s="33">
        <f>COUNTIF(Classifications!$N:$N,'All Subjects'!$E307)</f>
        <v>0</v>
      </c>
      <c r="G307" s="34">
        <f>SUMIF(Classifications!$N:$N,'All Subjects'!$E307,Classifications!$L:$L)</f>
        <v>0</v>
      </c>
      <c r="H307" s="34">
        <f>SUMIF(Classifications!$N:$N,'All Subjects'!$E307,Classifications!$M:$M)</f>
        <v>0</v>
      </c>
    </row>
    <row r="308" spans="1:8" x14ac:dyDescent="0.2">
      <c r="A308" s="31" t="s">
        <v>791</v>
      </c>
      <c r="B308" s="31" t="s">
        <v>792</v>
      </c>
      <c r="C308" s="31" t="s">
        <v>1207</v>
      </c>
      <c r="D308" s="31" t="s">
        <v>1209</v>
      </c>
      <c r="E308" s="27" t="str">
        <f t="shared" si="4"/>
        <v>Health &gt; Diseases and conditions &gt; Cancers &gt; Breast cancer</v>
      </c>
      <c r="F308" s="33">
        <f>COUNTIF(Classifications!$N:$N,'All Subjects'!$E308)</f>
        <v>0</v>
      </c>
      <c r="G308" s="34">
        <f>SUMIF(Classifications!$N:$N,'All Subjects'!$E308,Classifications!$L:$L)</f>
        <v>0</v>
      </c>
      <c r="H308" s="34">
        <f>SUMIF(Classifications!$N:$N,'All Subjects'!$E308,Classifications!$M:$M)</f>
        <v>0</v>
      </c>
    </row>
    <row r="309" spans="1:8" x14ac:dyDescent="0.2">
      <c r="A309" s="31" t="s">
        <v>791</v>
      </c>
      <c r="B309" s="31" t="s">
        <v>792</v>
      </c>
      <c r="C309" s="31" t="s">
        <v>1207</v>
      </c>
      <c r="D309" s="31" t="s">
        <v>1210</v>
      </c>
      <c r="E309" s="27" t="str">
        <f t="shared" si="4"/>
        <v>Health &gt; Diseases and conditions &gt; Cancers &gt; Cervical cancer</v>
      </c>
      <c r="F309" s="33">
        <f>COUNTIF(Classifications!$N:$N,'All Subjects'!$E309)</f>
        <v>0</v>
      </c>
      <c r="G309" s="34">
        <f>SUMIF(Classifications!$N:$N,'All Subjects'!$E309,Classifications!$L:$L)</f>
        <v>0</v>
      </c>
      <c r="H309" s="34">
        <f>SUMIF(Classifications!$N:$N,'All Subjects'!$E309,Classifications!$M:$M)</f>
        <v>0</v>
      </c>
    </row>
    <row r="310" spans="1:8" x14ac:dyDescent="0.2">
      <c r="A310" s="31" t="s">
        <v>791</v>
      </c>
      <c r="B310" s="31" t="s">
        <v>792</v>
      </c>
      <c r="C310" s="31" t="s">
        <v>1207</v>
      </c>
      <c r="D310" s="31" t="s">
        <v>1211</v>
      </c>
      <c r="E310" s="27" t="str">
        <f t="shared" si="4"/>
        <v>Health &gt; Diseases and conditions &gt; Cancers &gt; Colorectal cancer</v>
      </c>
      <c r="F310" s="33">
        <f>COUNTIF(Classifications!$N:$N,'All Subjects'!$E310)</f>
        <v>0</v>
      </c>
      <c r="G310" s="34">
        <f>SUMIF(Classifications!$N:$N,'All Subjects'!$E310,Classifications!$L:$L)</f>
        <v>0</v>
      </c>
      <c r="H310" s="34">
        <f>SUMIF(Classifications!$N:$N,'All Subjects'!$E310,Classifications!$M:$M)</f>
        <v>0</v>
      </c>
    </row>
    <row r="311" spans="1:8" x14ac:dyDescent="0.2">
      <c r="A311" s="31" t="s">
        <v>791</v>
      </c>
      <c r="B311" s="31" t="s">
        <v>792</v>
      </c>
      <c r="C311" s="31" t="s">
        <v>1207</v>
      </c>
      <c r="D311" s="31" t="s">
        <v>1212</v>
      </c>
      <c r="E311" s="27" t="str">
        <f t="shared" si="4"/>
        <v>Health &gt; Diseases and conditions &gt; Cancers &gt; Haematological cancers</v>
      </c>
      <c r="F311" s="33">
        <f>COUNTIF(Classifications!$N:$N,'All Subjects'!$E311)</f>
        <v>0</v>
      </c>
      <c r="G311" s="34">
        <f>SUMIF(Classifications!$N:$N,'All Subjects'!$E311,Classifications!$L:$L)</f>
        <v>0</v>
      </c>
      <c r="H311" s="34">
        <f>SUMIF(Classifications!$N:$N,'All Subjects'!$E311,Classifications!$M:$M)</f>
        <v>0</v>
      </c>
    </row>
    <row r="312" spans="1:8" x14ac:dyDescent="0.2">
      <c r="A312" s="31" t="s">
        <v>791</v>
      </c>
      <c r="B312" s="31" t="s">
        <v>792</v>
      </c>
      <c r="C312" s="31" t="s">
        <v>1207</v>
      </c>
      <c r="D312" s="31" t="s">
        <v>1213</v>
      </c>
      <c r="E312" s="27" t="str">
        <f t="shared" si="4"/>
        <v>Health &gt; Diseases and conditions &gt; Cancers &gt; Lung cancer</v>
      </c>
      <c r="F312" s="33">
        <f>COUNTIF(Classifications!$N:$N,'All Subjects'!$E312)</f>
        <v>0</v>
      </c>
      <c r="G312" s="34">
        <f>SUMIF(Classifications!$N:$N,'All Subjects'!$E312,Classifications!$L:$L)</f>
        <v>0</v>
      </c>
      <c r="H312" s="34">
        <f>SUMIF(Classifications!$N:$N,'All Subjects'!$E312,Classifications!$M:$M)</f>
        <v>0</v>
      </c>
    </row>
    <row r="313" spans="1:8" x14ac:dyDescent="0.2">
      <c r="A313" s="31" t="s">
        <v>791</v>
      </c>
      <c r="B313" s="31" t="s">
        <v>792</v>
      </c>
      <c r="C313" s="31" t="s">
        <v>1207</v>
      </c>
      <c r="D313" s="31" t="s">
        <v>1214</v>
      </c>
      <c r="E313" s="27" t="str">
        <f t="shared" si="4"/>
        <v>Health &gt; Diseases and conditions &gt; Cancers &gt; Ovarian cancer</v>
      </c>
      <c r="F313" s="33">
        <f>COUNTIF(Classifications!$N:$N,'All Subjects'!$E313)</f>
        <v>0</v>
      </c>
      <c r="G313" s="34">
        <f>SUMIF(Classifications!$N:$N,'All Subjects'!$E313,Classifications!$L:$L)</f>
        <v>0</v>
      </c>
      <c r="H313" s="34">
        <f>SUMIF(Classifications!$N:$N,'All Subjects'!$E313,Classifications!$M:$M)</f>
        <v>0</v>
      </c>
    </row>
    <row r="314" spans="1:8" x14ac:dyDescent="0.2">
      <c r="A314" s="31" t="s">
        <v>791</v>
      </c>
      <c r="B314" s="31" t="s">
        <v>792</v>
      </c>
      <c r="C314" s="31" t="s">
        <v>1207</v>
      </c>
      <c r="D314" s="31" t="s">
        <v>1215</v>
      </c>
      <c r="E314" s="27" t="str">
        <f t="shared" si="4"/>
        <v>Health &gt; Diseases and conditions &gt; Cancers &gt; Pancreatic cancer</v>
      </c>
      <c r="F314" s="33">
        <f>COUNTIF(Classifications!$N:$N,'All Subjects'!$E314)</f>
        <v>0</v>
      </c>
      <c r="G314" s="34">
        <f>SUMIF(Classifications!$N:$N,'All Subjects'!$E314,Classifications!$L:$L)</f>
        <v>0</v>
      </c>
      <c r="H314" s="34">
        <f>SUMIF(Classifications!$N:$N,'All Subjects'!$E314,Classifications!$M:$M)</f>
        <v>0</v>
      </c>
    </row>
    <row r="315" spans="1:8" x14ac:dyDescent="0.2">
      <c r="A315" s="31" t="s">
        <v>791</v>
      </c>
      <c r="B315" s="31" t="s">
        <v>792</v>
      </c>
      <c r="C315" s="31" t="s">
        <v>1207</v>
      </c>
      <c r="D315" s="31" t="s">
        <v>1216</v>
      </c>
      <c r="E315" s="27" t="str">
        <f t="shared" si="4"/>
        <v>Health &gt; Diseases and conditions &gt; Cancers &gt; Prostate cancer</v>
      </c>
      <c r="F315" s="33">
        <f>COUNTIF(Classifications!$N:$N,'All Subjects'!$E315)</f>
        <v>0</v>
      </c>
      <c r="G315" s="34">
        <f>SUMIF(Classifications!$N:$N,'All Subjects'!$E315,Classifications!$L:$L)</f>
        <v>0</v>
      </c>
      <c r="H315" s="34">
        <f>SUMIF(Classifications!$N:$N,'All Subjects'!$E315,Classifications!$M:$M)</f>
        <v>0</v>
      </c>
    </row>
    <row r="316" spans="1:8" x14ac:dyDescent="0.2">
      <c r="A316" s="31" t="s">
        <v>791</v>
      </c>
      <c r="B316" s="31" t="s">
        <v>792</v>
      </c>
      <c r="C316" s="31" t="s">
        <v>1207</v>
      </c>
      <c r="D316" s="31" t="s">
        <v>1217</v>
      </c>
      <c r="E316" s="27" t="str">
        <f t="shared" si="4"/>
        <v>Health &gt; Diseases and conditions &gt; Cancers &gt; Skin cancer</v>
      </c>
      <c r="F316" s="33">
        <f>COUNTIF(Classifications!$N:$N,'All Subjects'!$E316)</f>
        <v>0</v>
      </c>
      <c r="G316" s="34">
        <f>SUMIF(Classifications!$N:$N,'All Subjects'!$E316,Classifications!$L:$L)</f>
        <v>0</v>
      </c>
      <c r="H316" s="34">
        <f>SUMIF(Classifications!$N:$N,'All Subjects'!$E316,Classifications!$M:$M)</f>
        <v>0</v>
      </c>
    </row>
    <row r="317" spans="1:8" x14ac:dyDescent="0.2">
      <c r="A317" s="31" t="s">
        <v>791</v>
      </c>
      <c r="B317" s="31" t="s">
        <v>792</v>
      </c>
      <c r="C317" s="31" t="s">
        <v>1218</v>
      </c>
      <c r="D317" s="31"/>
      <c r="E317" s="27" t="str">
        <f t="shared" si="4"/>
        <v>Health &gt; Diseases and conditions &gt; Digestive system diseases</v>
      </c>
      <c r="F317" s="33">
        <f>COUNTIF(Classifications!$N:$N,'All Subjects'!$E317)</f>
        <v>0</v>
      </c>
      <c r="G317" s="34">
        <f>SUMIF(Classifications!$N:$N,'All Subjects'!$E317,Classifications!$L:$L)</f>
        <v>0</v>
      </c>
      <c r="H317" s="34">
        <f>SUMIF(Classifications!$N:$N,'All Subjects'!$E317,Classifications!$M:$M)</f>
        <v>0</v>
      </c>
    </row>
    <row r="318" spans="1:8" x14ac:dyDescent="0.2">
      <c r="A318" s="31" t="s">
        <v>791</v>
      </c>
      <c r="B318" s="31" t="s">
        <v>792</v>
      </c>
      <c r="C318" s="31" t="s">
        <v>1218</v>
      </c>
      <c r="D318" s="31" t="s">
        <v>1219</v>
      </c>
      <c r="E318" s="27" t="str">
        <f t="shared" si="4"/>
        <v>Health &gt; Diseases and conditions &gt; Digestive system diseases &gt; Coeliac disease</v>
      </c>
      <c r="F318" s="33">
        <f>COUNTIF(Classifications!$N:$N,'All Subjects'!$E318)</f>
        <v>0</v>
      </c>
      <c r="G318" s="34">
        <f>SUMIF(Classifications!$N:$N,'All Subjects'!$E318,Classifications!$L:$L)</f>
        <v>0</v>
      </c>
      <c r="H318" s="34">
        <f>SUMIF(Classifications!$N:$N,'All Subjects'!$E318,Classifications!$M:$M)</f>
        <v>0</v>
      </c>
    </row>
    <row r="319" spans="1:8" x14ac:dyDescent="0.2">
      <c r="A319" s="31" t="s">
        <v>791</v>
      </c>
      <c r="B319" s="31" t="s">
        <v>792</v>
      </c>
      <c r="C319" s="31" t="s">
        <v>1218</v>
      </c>
      <c r="D319" s="31" t="s">
        <v>1220</v>
      </c>
      <c r="E319" s="27" t="str">
        <f t="shared" si="4"/>
        <v>Health &gt; Diseases and conditions &gt; Digestive system diseases &gt; Crohn's disease and colitis</v>
      </c>
      <c r="F319" s="33">
        <f>COUNTIF(Classifications!$N:$N,'All Subjects'!$E319)</f>
        <v>0</v>
      </c>
      <c r="G319" s="34">
        <f>SUMIF(Classifications!$N:$N,'All Subjects'!$E319,Classifications!$L:$L)</f>
        <v>0</v>
      </c>
      <c r="H319" s="34">
        <f>SUMIF(Classifications!$N:$N,'All Subjects'!$E319,Classifications!$M:$M)</f>
        <v>0</v>
      </c>
    </row>
    <row r="320" spans="1:8" x14ac:dyDescent="0.2">
      <c r="A320" s="31" t="s">
        <v>791</v>
      </c>
      <c r="B320" s="31" t="s">
        <v>792</v>
      </c>
      <c r="C320" s="31" t="s">
        <v>1218</v>
      </c>
      <c r="D320" s="31" t="s">
        <v>1221</v>
      </c>
      <c r="E320" s="27" t="str">
        <f t="shared" si="4"/>
        <v>Health &gt; Diseases and conditions &gt; Digestive system diseases &gt; Irritable bowel syndrome</v>
      </c>
      <c r="F320" s="33">
        <f>COUNTIF(Classifications!$N:$N,'All Subjects'!$E320)</f>
        <v>0</v>
      </c>
      <c r="G320" s="34">
        <f>SUMIF(Classifications!$N:$N,'All Subjects'!$E320,Classifications!$L:$L)</f>
        <v>0</v>
      </c>
      <c r="H320" s="34">
        <f>SUMIF(Classifications!$N:$N,'All Subjects'!$E320,Classifications!$M:$M)</f>
        <v>0</v>
      </c>
    </row>
    <row r="321" spans="1:8" x14ac:dyDescent="0.2">
      <c r="A321" s="31" t="s">
        <v>791</v>
      </c>
      <c r="B321" s="31" t="s">
        <v>792</v>
      </c>
      <c r="C321" s="31" t="s">
        <v>1218</v>
      </c>
      <c r="D321" s="31" t="s">
        <v>1222</v>
      </c>
      <c r="E321" s="27" t="str">
        <f t="shared" si="4"/>
        <v>Health &gt; Diseases and conditions &gt; Digestive system diseases &gt; Liver diseases</v>
      </c>
      <c r="F321" s="33">
        <f>COUNTIF(Classifications!$N:$N,'All Subjects'!$E321)</f>
        <v>0</v>
      </c>
      <c r="G321" s="34">
        <f>SUMIF(Classifications!$N:$N,'All Subjects'!$E321,Classifications!$L:$L)</f>
        <v>0</v>
      </c>
      <c r="H321" s="34">
        <f>SUMIF(Classifications!$N:$N,'All Subjects'!$E321,Classifications!$M:$M)</f>
        <v>0</v>
      </c>
    </row>
    <row r="322" spans="1:8" x14ac:dyDescent="0.2">
      <c r="A322" s="31" t="s">
        <v>791</v>
      </c>
      <c r="B322" s="31" t="s">
        <v>792</v>
      </c>
      <c r="C322" s="31" t="s">
        <v>1223</v>
      </c>
      <c r="D322" s="31"/>
      <c r="E322" s="27" t="str">
        <f t="shared" si="4"/>
        <v>Health &gt; Diseases and conditions &gt; Ear, nose and throat diseases</v>
      </c>
      <c r="F322" s="33">
        <f>COUNTIF(Classifications!$N:$N,'All Subjects'!$E322)</f>
        <v>0</v>
      </c>
      <c r="G322" s="34">
        <f>SUMIF(Classifications!$N:$N,'All Subjects'!$E322,Classifications!$L:$L)</f>
        <v>0</v>
      </c>
      <c r="H322" s="34">
        <f>SUMIF(Classifications!$N:$N,'All Subjects'!$E322,Classifications!$M:$M)</f>
        <v>0</v>
      </c>
    </row>
    <row r="323" spans="1:8" x14ac:dyDescent="0.2">
      <c r="A323" s="31" t="s">
        <v>791</v>
      </c>
      <c r="B323" s="31" t="s">
        <v>792</v>
      </c>
      <c r="C323" s="31" t="s">
        <v>1224</v>
      </c>
      <c r="D323" s="31"/>
      <c r="E323" s="27" t="str">
        <f t="shared" si="4"/>
        <v>Health &gt; Diseases and conditions &gt; Endocrine, nutritional and metabolic diseases</v>
      </c>
      <c r="F323" s="33">
        <f>COUNTIF(Classifications!$N:$N,'All Subjects'!$E323)</f>
        <v>0</v>
      </c>
      <c r="G323" s="34">
        <f>SUMIF(Classifications!$N:$N,'All Subjects'!$E323,Classifications!$L:$L)</f>
        <v>0</v>
      </c>
      <c r="H323" s="34">
        <f>SUMIF(Classifications!$N:$N,'All Subjects'!$E323,Classifications!$M:$M)</f>
        <v>0</v>
      </c>
    </row>
    <row r="324" spans="1:8" x14ac:dyDescent="0.2">
      <c r="A324" s="31" t="s">
        <v>791</v>
      </c>
      <c r="B324" s="31" t="s">
        <v>792</v>
      </c>
      <c r="C324" s="31" t="s">
        <v>1224</v>
      </c>
      <c r="D324" s="31" t="s">
        <v>1225</v>
      </c>
      <c r="E324" s="27" t="str">
        <f t="shared" ref="E324:E387" si="5">TRIM(A324&amp;IF(B324="",""," &gt; "&amp;B324&amp;IF(C324="",""," &gt; "&amp;C324&amp;IF(D324="",""," &gt; "&amp;D324))))</f>
        <v>Health &gt; Diseases and conditions &gt; Endocrine, nutritional and metabolic diseases &gt; Diabetes</v>
      </c>
      <c r="F324" s="33">
        <f>COUNTIF(Classifications!$N:$N,'All Subjects'!$E324)</f>
        <v>0</v>
      </c>
      <c r="G324" s="34">
        <f>SUMIF(Classifications!$N:$N,'All Subjects'!$E324,Classifications!$L:$L)</f>
        <v>0</v>
      </c>
      <c r="H324" s="34">
        <f>SUMIF(Classifications!$N:$N,'All Subjects'!$E324,Classifications!$M:$M)</f>
        <v>0</v>
      </c>
    </row>
    <row r="325" spans="1:8" x14ac:dyDescent="0.2">
      <c r="A325" s="31" t="s">
        <v>791</v>
      </c>
      <c r="B325" s="31" t="s">
        <v>792</v>
      </c>
      <c r="C325" s="31" t="s">
        <v>1224</v>
      </c>
      <c r="D325" s="31" t="s">
        <v>1226</v>
      </c>
      <c r="E325" s="27" t="str">
        <f t="shared" si="5"/>
        <v>Health &gt; Diseases and conditions &gt; Endocrine, nutritional and metabolic diseases &gt; Malnutrition</v>
      </c>
      <c r="F325" s="33">
        <f>COUNTIF(Classifications!$N:$N,'All Subjects'!$E325)</f>
        <v>0</v>
      </c>
      <c r="G325" s="34">
        <f>SUMIF(Classifications!$N:$N,'All Subjects'!$E325,Classifications!$L:$L)</f>
        <v>0</v>
      </c>
      <c r="H325" s="34">
        <f>SUMIF(Classifications!$N:$N,'All Subjects'!$E325,Classifications!$M:$M)</f>
        <v>0</v>
      </c>
    </row>
    <row r="326" spans="1:8" x14ac:dyDescent="0.2">
      <c r="A326" s="31" t="s">
        <v>791</v>
      </c>
      <c r="B326" s="31" t="s">
        <v>792</v>
      </c>
      <c r="C326" s="31" t="s">
        <v>1227</v>
      </c>
      <c r="D326" s="31"/>
      <c r="E326" s="27" t="str">
        <f t="shared" si="5"/>
        <v>Health &gt; Diseases and conditions &gt; Eye diseases</v>
      </c>
      <c r="F326" s="33">
        <f>COUNTIF(Classifications!$N:$N,'All Subjects'!$E326)</f>
        <v>0</v>
      </c>
      <c r="G326" s="34">
        <f>SUMIF(Classifications!$N:$N,'All Subjects'!$E326,Classifications!$L:$L)</f>
        <v>0</v>
      </c>
      <c r="H326" s="34">
        <f>SUMIF(Classifications!$N:$N,'All Subjects'!$E326,Classifications!$M:$M)</f>
        <v>0</v>
      </c>
    </row>
    <row r="327" spans="1:8" x14ac:dyDescent="0.2">
      <c r="A327" s="31" t="s">
        <v>791</v>
      </c>
      <c r="B327" s="31" t="s">
        <v>792</v>
      </c>
      <c r="C327" s="31" t="s">
        <v>1228</v>
      </c>
      <c r="D327" s="31"/>
      <c r="E327" s="27" t="str">
        <f t="shared" si="5"/>
        <v>Health &gt; Diseases and conditions &gt; Genetic conditions and birth defects</v>
      </c>
      <c r="F327" s="33">
        <f>COUNTIF(Classifications!$N:$N,'All Subjects'!$E327)</f>
        <v>0</v>
      </c>
      <c r="G327" s="34">
        <f>SUMIF(Classifications!$N:$N,'All Subjects'!$E327,Classifications!$L:$L)</f>
        <v>0</v>
      </c>
      <c r="H327" s="34">
        <f>SUMIF(Classifications!$N:$N,'All Subjects'!$E327,Classifications!$M:$M)</f>
        <v>0</v>
      </c>
    </row>
    <row r="328" spans="1:8" x14ac:dyDescent="0.2">
      <c r="A328" s="31" t="s">
        <v>791</v>
      </c>
      <c r="B328" s="31" t="s">
        <v>792</v>
      </c>
      <c r="C328" s="31" t="s">
        <v>1228</v>
      </c>
      <c r="D328" s="31" t="s">
        <v>1229</v>
      </c>
      <c r="E328" s="27" t="str">
        <f t="shared" si="5"/>
        <v>Health &gt; Diseases and conditions &gt; Genetic conditions and birth defects &gt; Cystic fibrosis</v>
      </c>
      <c r="F328" s="33">
        <f>COUNTIF(Classifications!$N:$N,'All Subjects'!$E328)</f>
        <v>0</v>
      </c>
      <c r="G328" s="34">
        <f>SUMIF(Classifications!$N:$N,'All Subjects'!$E328,Classifications!$L:$L)</f>
        <v>0</v>
      </c>
      <c r="H328" s="34">
        <f>SUMIF(Classifications!$N:$N,'All Subjects'!$E328,Classifications!$M:$M)</f>
        <v>0</v>
      </c>
    </row>
    <row r="329" spans="1:8" x14ac:dyDescent="0.2">
      <c r="A329" s="31" t="s">
        <v>791</v>
      </c>
      <c r="B329" s="31" t="s">
        <v>792</v>
      </c>
      <c r="C329" s="31" t="s">
        <v>1228</v>
      </c>
      <c r="D329" s="31" t="s">
        <v>1230</v>
      </c>
      <c r="E329" s="27" t="str">
        <f t="shared" si="5"/>
        <v>Health &gt; Diseases and conditions &gt; Genetic conditions and birth defects &gt; Down syndrome</v>
      </c>
      <c r="F329" s="33">
        <f>COUNTIF(Classifications!$N:$N,'All Subjects'!$E329)</f>
        <v>0</v>
      </c>
      <c r="G329" s="34">
        <f>SUMIF(Classifications!$N:$N,'All Subjects'!$E329,Classifications!$L:$L)</f>
        <v>0</v>
      </c>
      <c r="H329" s="34">
        <f>SUMIF(Classifications!$N:$N,'All Subjects'!$E329,Classifications!$M:$M)</f>
        <v>0</v>
      </c>
    </row>
    <row r="330" spans="1:8" x14ac:dyDescent="0.2">
      <c r="A330" s="31" t="s">
        <v>791</v>
      </c>
      <c r="B330" s="31" t="s">
        <v>792</v>
      </c>
      <c r="C330" s="31" t="s">
        <v>1228</v>
      </c>
      <c r="D330" s="31" t="s">
        <v>1231</v>
      </c>
      <c r="E330" s="27" t="str">
        <f t="shared" si="5"/>
        <v>Health &gt; Diseases and conditions &gt; Genetic conditions and birth defects &gt; Haemophilia</v>
      </c>
      <c r="F330" s="33">
        <f>COUNTIF(Classifications!$N:$N,'All Subjects'!$E330)</f>
        <v>0</v>
      </c>
      <c r="G330" s="34">
        <f>SUMIF(Classifications!$N:$N,'All Subjects'!$E330,Classifications!$L:$L)</f>
        <v>0</v>
      </c>
      <c r="H330" s="34">
        <f>SUMIF(Classifications!$N:$N,'All Subjects'!$E330,Classifications!$M:$M)</f>
        <v>0</v>
      </c>
    </row>
    <row r="331" spans="1:8" x14ac:dyDescent="0.2">
      <c r="A331" s="31" t="s">
        <v>791</v>
      </c>
      <c r="B331" s="31" t="s">
        <v>792</v>
      </c>
      <c r="C331" s="31" t="s">
        <v>1232</v>
      </c>
      <c r="D331" s="31"/>
      <c r="E331" s="27" t="str">
        <f t="shared" si="5"/>
        <v>Health &gt; Diseases and conditions &gt; Heart and circulatory system diseases</v>
      </c>
      <c r="F331" s="33">
        <f>COUNTIF(Classifications!$N:$N,'All Subjects'!$E331)</f>
        <v>0</v>
      </c>
      <c r="G331" s="34">
        <f>SUMIF(Classifications!$N:$N,'All Subjects'!$E331,Classifications!$L:$L)</f>
        <v>0</v>
      </c>
      <c r="H331" s="34">
        <f>SUMIF(Classifications!$N:$N,'All Subjects'!$E331,Classifications!$M:$M)</f>
        <v>0</v>
      </c>
    </row>
    <row r="332" spans="1:8" x14ac:dyDescent="0.2">
      <c r="A332" s="31" t="s">
        <v>791</v>
      </c>
      <c r="B332" s="31" t="s">
        <v>792</v>
      </c>
      <c r="C332" s="31" t="s">
        <v>1233</v>
      </c>
      <c r="D332" s="31"/>
      <c r="E332" s="27" t="str">
        <f t="shared" si="5"/>
        <v>Health &gt; Diseases and conditions &gt; Immune system diseases</v>
      </c>
      <c r="F332" s="33">
        <f>COUNTIF(Classifications!$N:$N,'All Subjects'!$E332)</f>
        <v>0</v>
      </c>
      <c r="G332" s="34">
        <f>SUMIF(Classifications!$N:$N,'All Subjects'!$E332,Classifications!$L:$L)</f>
        <v>0</v>
      </c>
      <c r="H332" s="34">
        <f>SUMIF(Classifications!$N:$N,'All Subjects'!$E332,Classifications!$M:$M)</f>
        <v>0</v>
      </c>
    </row>
    <row r="333" spans="1:8" x14ac:dyDescent="0.2">
      <c r="A333" s="31" t="s">
        <v>791</v>
      </c>
      <c r="B333" s="31" t="s">
        <v>792</v>
      </c>
      <c r="C333" s="31" t="s">
        <v>1233</v>
      </c>
      <c r="D333" s="31" t="s">
        <v>1234</v>
      </c>
      <c r="E333" s="27" t="str">
        <f t="shared" si="5"/>
        <v>Health &gt; Diseases and conditions &gt; Immune system diseases &gt; Hepatitis</v>
      </c>
      <c r="F333" s="33">
        <f>COUNTIF(Classifications!$N:$N,'All Subjects'!$E333)</f>
        <v>0</v>
      </c>
      <c r="G333" s="34">
        <f>SUMIF(Classifications!$N:$N,'All Subjects'!$E333,Classifications!$L:$L)</f>
        <v>0</v>
      </c>
      <c r="H333" s="34">
        <f>SUMIF(Classifications!$N:$N,'All Subjects'!$E333,Classifications!$M:$M)</f>
        <v>0</v>
      </c>
    </row>
    <row r="334" spans="1:8" x14ac:dyDescent="0.2">
      <c r="A334" s="31" t="s">
        <v>791</v>
      </c>
      <c r="B334" s="31" t="s">
        <v>792</v>
      </c>
      <c r="C334" s="31" t="s">
        <v>1233</v>
      </c>
      <c r="D334" s="31" t="s">
        <v>1235</v>
      </c>
      <c r="E334" s="27" t="str">
        <f t="shared" si="5"/>
        <v>Health &gt; Diseases and conditions &gt; Immune system diseases &gt; HIV/AIDS</v>
      </c>
      <c r="F334" s="33">
        <f>COUNTIF(Classifications!$N:$N,'All Subjects'!$E334)</f>
        <v>0</v>
      </c>
      <c r="G334" s="34">
        <f>SUMIF(Classifications!$N:$N,'All Subjects'!$E334,Classifications!$L:$L)</f>
        <v>0</v>
      </c>
      <c r="H334" s="34">
        <f>SUMIF(Classifications!$N:$N,'All Subjects'!$E334,Classifications!$M:$M)</f>
        <v>0</v>
      </c>
    </row>
    <row r="335" spans="1:8" x14ac:dyDescent="0.2">
      <c r="A335" s="31" t="s">
        <v>791</v>
      </c>
      <c r="B335" s="31" t="s">
        <v>792</v>
      </c>
      <c r="C335" s="31" t="s">
        <v>1233</v>
      </c>
      <c r="D335" s="31" t="s">
        <v>1236</v>
      </c>
      <c r="E335" s="27" t="str">
        <f t="shared" si="5"/>
        <v>Health &gt; Diseases and conditions &gt; Immune system diseases &gt; Lupus</v>
      </c>
      <c r="F335" s="33">
        <f>COUNTIF(Classifications!$N:$N,'All Subjects'!$E335)</f>
        <v>0</v>
      </c>
      <c r="G335" s="34">
        <f>SUMIF(Classifications!$N:$N,'All Subjects'!$E335,Classifications!$L:$L)</f>
        <v>0</v>
      </c>
      <c r="H335" s="34">
        <f>SUMIF(Classifications!$N:$N,'All Subjects'!$E335,Classifications!$M:$M)</f>
        <v>0</v>
      </c>
    </row>
    <row r="336" spans="1:8" x14ac:dyDescent="0.2">
      <c r="A336" s="31" t="s">
        <v>791</v>
      </c>
      <c r="B336" s="31" t="s">
        <v>792</v>
      </c>
      <c r="C336" s="31" t="s">
        <v>1237</v>
      </c>
      <c r="D336" s="31"/>
      <c r="E336" s="27" t="str">
        <f t="shared" si="5"/>
        <v>Health &gt; Diseases and conditions &gt; Infectious and parasitic diseases</v>
      </c>
      <c r="F336" s="33">
        <f>COUNTIF(Classifications!$N:$N,'All Subjects'!$E336)</f>
        <v>0</v>
      </c>
      <c r="G336" s="34">
        <f>SUMIF(Classifications!$N:$N,'All Subjects'!$E336,Classifications!$L:$L)</f>
        <v>0</v>
      </c>
      <c r="H336" s="34">
        <f>SUMIF(Classifications!$N:$N,'All Subjects'!$E336,Classifications!$M:$M)</f>
        <v>0</v>
      </c>
    </row>
    <row r="337" spans="1:8" x14ac:dyDescent="0.2">
      <c r="A337" s="31" t="s">
        <v>791</v>
      </c>
      <c r="B337" s="31" t="s">
        <v>792</v>
      </c>
      <c r="C337" s="31" t="s">
        <v>1237</v>
      </c>
      <c r="D337" s="31" t="s">
        <v>1238</v>
      </c>
      <c r="E337" s="27" t="str">
        <f t="shared" si="5"/>
        <v>Health &gt; Diseases and conditions &gt; Infectious and parasitic diseases &gt; Cholera</v>
      </c>
      <c r="F337" s="33">
        <f>COUNTIF(Classifications!$N:$N,'All Subjects'!$E337)</f>
        <v>0</v>
      </c>
      <c r="G337" s="34">
        <f>SUMIF(Classifications!$N:$N,'All Subjects'!$E337,Classifications!$L:$L)</f>
        <v>0</v>
      </c>
      <c r="H337" s="34">
        <f>SUMIF(Classifications!$N:$N,'All Subjects'!$E337,Classifications!$M:$M)</f>
        <v>0</v>
      </c>
    </row>
    <row r="338" spans="1:8" x14ac:dyDescent="0.2">
      <c r="A338" s="31" t="s">
        <v>791</v>
      </c>
      <c r="B338" s="31" t="s">
        <v>792</v>
      </c>
      <c r="C338" s="31" t="s">
        <v>1237</v>
      </c>
      <c r="D338" s="31" t="s">
        <v>1239</v>
      </c>
      <c r="E338" s="27" t="str">
        <f t="shared" si="5"/>
        <v>Health &gt; Diseases and conditions &gt; Infectious and parasitic diseases &gt; Ebola</v>
      </c>
      <c r="F338" s="33">
        <f>COUNTIF(Classifications!$N:$N,'All Subjects'!$E338)</f>
        <v>0</v>
      </c>
      <c r="G338" s="34">
        <f>SUMIF(Classifications!$N:$N,'All Subjects'!$E338,Classifications!$L:$L)</f>
        <v>0</v>
      </c>
      <c r="H338" s="34">
        <f>SUMIF(Classifications!$N:$N,'All Subjects'!$E338,Classifications!$M:$M)</f>
        <v>0</v>
      </c>
    </row>
    <row r="339" spans="1:8" x14ac:dyDescent="0.2">
      <c r="A339" s="31" t="s">
        <v>791</v>
      </c>
      <c r="B339" s="31" t="s">
        <v>792</v>
      </c>
      <c r="C339" s="31" t="s">
        <v>1237</v>
      </c>
      <c r="D339" s="31" t="s">
        <v>1240</v>
      </c>
      <c r="E339" s="27" t="str">
        <f t="shared" si="5"/>
        <v>Health &gt; Diseases and conditions &gt; Infectious and parasitic diseases &gt; Malaria</v>
      </c>
      <c r="F339" s="33">
        <f>COUNTIF(Classifications!$N:$N,'All Subjects'!$E339)</f>
        <v>0</v>
      </c>
      <c r="G339" s="34">
        <f>SUMIF(Classifications!$N:$N,'All Subjects'!$E339,Classifications!$L:$L)</f>
        <v>0</v>
      </c>
      <c r="H339" s="34">
        <f>SUMIF(Classifications!$N:$N,'All Subjects'!$E339,Classifications!$M:$M)</f>
        <v>0</v>
      </c>
    </row>
    <row r="340" spans="1:8" x14ac:dyDescent="0.2">
      <c r="A340" s="31" t="s">
        <v>791</v>
      </c>
      <c r="B340" s="31" t="s">
        <v>792</v>
      </c>
      <c r="C340" s="31" t="s">
        <v>1237</v>
      </c>
      <c r="D340" s="31" t="s">
        <v>1241</v>
      </c>
      <c r="E340" s="27" t="str">
        <f t="shared" si="5"/>
        <v>Health &gt; Diseases and conditions &gt; Infectious and parasitic diseases &gt; Tuberculosis</v>
      </c>
      <c r="F340" s="33">
        <f>COUNTIF(Classifications!$N:$N,'All Subjects'!$E340)</f>
        <v>0</v>
      </c>
      <c r="G340" s="34">
        <f>SUMIF(Classifications!$N:$N,'All Subjects'!$E340,Classifications!$L:$L)</f>
        <v>0</v>
      </c>
      <c r="H340" s="34">
        <f>SUMIF(Classifications!$N:$N,'All Subjects'!$E340,Classifications!$M:$M)</f>
        <v>0</v>
      </c>
    </row>
    <row r="341" spans="1:8" x14ac:dyDescent="0.2">
      <c r="A341" s="31" t="s">
        <v>791</v>
      </c>
      <c r="B341" s="31" t="s">
        <v>792</v>
      </c>
      <c r="C341" s="31" t="s">
        <v>1242</v>
      </c>
      <c r="D341" s="31"/>
      <c r="E341" s="27" t="str">
        <f t="shared" si="5"/>
        <v>Health &gt; Diseases and conditions &gt; Kidney diseases</v>
      </c>
      <c r="F341" s="33">
        <f>COUNTIF(Classifications!$N:$N,'All Subjects'!$E341)</f>
        <v>0</v>
      </c>
      <c r="G341" s="34">
        <f>SUMIF(Classifications!$N:$N,'All Subjects'!$E341,Classifications!$L:$L)</f>
        <v>0</v>
      </c>
      <c r="H341" s="34">
        <f>SUMIF(Classifications!$N:$N,'All Subjects'!$E341,Classifications!$M:$M)</f>
        <v>0</v>
      </c>
    </row>
    <row r="342" spans="1:8" x14ac:dyDescent="0.2">
      <c r="A342" s="31" t="s">
        <v>791</v>
      </c>
      <c r="B342" s="31" t="s">
        <v>792</v>
      </c>
      <c r="C342" s="31" t="s">
        <v>1243</v>
      </c>
      <c r="D342" s="31"/>
      <c r="E342" s="27" t="str">
        <f t="shared" si="5"/>
        <v>Health &gt; Diseases and conditions &gt; Mental and behavioural disorders</v>
      </c>
      <c r="F342" s="33">
        <f>COUNTIF(Classifications!$N:$N,'All Subjects'!$E342)</f>
        <v>0</v>
      </c>
      <c r="G342" s="34">
        <f>SUMIF(Classifications!$N:$N,'All Subjects'!$E342,Classifications!$L:$L)</f>
        <v>0</v>
      </c>
      <c r="H342" s="34">
        <f>SUMIF(Classifications!$N:$N,'All Subjects'!$E342,Classifications!$M:$M)</f>
        <v>0</v>
      </c>
    </row>
    <row r="343" spans="1:8" x14ac:dyDescent="0.2">
      <c r="A343" s="31" t="s">
        <v>791</v>
      </c>
      <c r="B343" s="31" t="s">
        <v>792</v>
      </c>
      <c r="C343" s="31" t="s">
        <v>1243</v>
      </c>
      <c r="D343" s="31" t="s">
        <v>1244</v>
      </c>
      <c r="E343" s="27" t="str">
        <f t="shared" si="5"/>
        <v>Health &gt; Diseases and conditions &gt; Mental and behavioural disorders &gt; Alcoholism</v>
      </c>
      <c r="F343" s="33">
        <f>COUNTIF(Classifications!$N:$N,'All Subjects'!$E343)</f>
        <v>0</v>
      </c>
      <c r="G343" s="34">
        <f>SUMIF(Classifications!$N:$N,'All Subjects'!$E343,Classifications!$L:$L)</f>
        <v>0</v>
      </c>
      <c r="H343" s="34">
        <f>SUMIF(Classifications!$N:$N,'All Subjects'!$E343,Classifications!$M:$M)</f>
        <v>0</v>
      </c>
    </row>
    <row r="344" spans="1:8" x14ac:dyDescent="0.2">
      <c r="A344" s="31" t="s">
        <v>791</v>
      </c>
      <c r="B344" s="31" t="s">
        <v>792</v>
      </c>
      <c r="C344" s="31" t="s">
        <v>1243</v>
      </c>
      <c r="D344" s="31" t="s">
        <v>1245</v>
      </c>
      <c r="E344" s="27" t="str">
        <f t="shared" si="5"/>
        <v>Health &gt; Diseases and conditions &gt; Mental and behavioural disorders &gt; Depression</v>
      </c>
      <c r="F344" s="33">
        <f>COUNTIF(Classifications!$N:$N,'All Subjects'!$E344)</f>
        <v>0</v>
      </c>
      <c r="G344" s="34">
        <f>SUMIF(Classifications!$N:$N,'All Subjects'!$E344,Classifications!$L:$L)</f>
        <v>0</v>
      </c>
      <c r="H344" s="34">
        <f>SUMIF(Classifications!$N:$N,'All Subjects'!$E344,Classifications!$M:$M)</f>
        <v>0</v>
      </c>
    </row>
    <row r="345" spans="1:8" x14ac:dyDescent="0.2">
      <c r="A345" s="31" t="s">
        <v>791</v>
      </c>
      <c r="B345" s="31" t="s">
        <v>792</v>
      </c>
      <c r="C345" s="31" t="s">
        <v>1243</v>
      </c>
      <c r="D345" s="31" t="s">
        <v>1246</v>
      </c>
      <c r="E345" s="27" t="str">
        <f t="shared" si="5"/>
        <v>Health &gt; Diseases and conditions &gt; Mental and behavioural disorders &gt; Learning disorders</v>
      </c>
      <c r="F345" s="33">
        <f>COUNTIF(Classifications!$N:$N,'All Subjects'!$E345)</f>
        <v>0</v>
      </c>
      <c r="G345" s="34">
        <f>SUMIF(Classifications!$N:$N,'All Subjects'!$E345,Classifications!$L:$L)</f>
        <v>0</v>
      </c>
      <c r="H345" s="34">
        <f>SUMIF(Classifications!$N:$N,'All Subjects'!$E345,Classifications!$M:$M)</f>
        <v>0</v>
      </c>
    </row>
    <row r="346" spans="1:8" x14ac:dyDescent="0.2">
      <c r="A346" s="31" t="s">
        <v>791</v>
      </c>
      <c r="B346" s="31" t="s">
        <v>792</v>
      </c>
      <c r="C346" s="31" t="s">
        <v>1243</v>
      </c>
      <c r="D346" s="31" t="s">
        <v>1247</v>
      </c>
      <c r="E346" s="27" t="str">
        <f t="shared" si="5"/>
        <v>Health &gt; Diseases and conditions &gt; Mental and behavioural disorders &gt; Schizophrenia</v>
      </c>
      <c r="F346" s="33">
        <f>COUNTIF(Classifications!$N:$N,'All Subjects'!$E346)</f>
        <v>0</v>
      </c>
      <c r="G346" s="34">
        <f>SUMIF(Classifications!$N:$N,'All Subjects'!$E346,Classifications!$L:$L)</f>
        <v>0</v>
      </c>
      <c r="H346" s="34">
        <f>SUMIF(Classifications!$N:$N,'All Subjects'!$E346,Classifications!$M:$M)</f>
        <v>0</v>
      </c>
    </row>
    <row r="347" spans="1:8" x14ac:dyDescent="0.2">
      <c r="A347" s="31" t="s">
        <v>791</v>
      </c>
      <c r="B347" s="31" t="s">
        <v>792</v>
      </c>
      <c r="C347" s="31" t="s">
        <v>1243</v>
      </c>
      <c r="D347" s="31" t="s">
        <v>1248</v>
      </c>
      <c r="E347" s="27" t="str">
        <f t="shared" si="5"/>
        <v>Health &gt; Diseases and conditions &gt; Mental and behavioural disorders &gt; Stress</v>
      </c>
      <c r="F347" s="33">
        <f>COUNTIF(Classifications!$N:$N,'All Subjects'!$E347)</f>
        <v>0</v>
      </c>
      <c r="G347" s="34">
        <f>SUMIF(Classifications!$N:$N,'All Subjects'!$E347,Classifications!$L:$L)</f>
        <v>0</v>
      </c>
      <c r="H347" s="34">
        <f>SUMIF(Classifications!$N:$N,'All Subjects'!$E347,Classifications!$M:$M)</f>
        <v>0</v>
      </c>
    </row>
    <row r="348" spans="1:8" x14ac:dyDescent="0.2">
      <c r="A348" s="31" t="s">
        <v>791</v>
      </c>
      <c r="B348" s="31" t="s">
        <v>792</v>
      </c>
      <c r="C348" s="31" t="s">
        <v>1249</v>
      </c>
      <c r="D348" s="31"/>
      <c r="E348" s="27" t="str">
        <f t="shared" si="5"/>
        <v>Health &gt; Diseases and conditions &gt; Musculoskeletal diseases</v>
      </c>
      <c r="F348" s="33">
        <f>COUNTIF(Classifications!$N:$N,'All Subjects'!$E348)</f>
        <v>0</v>
      </c>
      <c r="G348" s="34">
        <f>SUMIF(Classifications!$N:$N,'All Subjects'!$E348,Classifications!$L:$L)</f>
        <v>0</v>
      </c>
      <c r="H348" s="34">
        <f>SUMIF(Classifications!$N:$N,'All Subjects'!$E348,Classifications!$M:$M)</f>
        <v>0</v>
      </c>
    </row>
    <row r="349" spans="1:8" x14ac:dyDescent="0.2">
      <c r="A349" s="31" t="s">
        <v>791</v>
      </c>
      <c r="B349" s="31" t="s">
        <v>792</v>
      </c>
      <c r="C349" s="31" t="s">
        <v>1249</v>
      </c>
      <c r="D349" s="31" t="s">
        <v>1250</v>
      </c>
      <c r="E349" s="27" t="str">
        <f t="shared" si="5"/>
        <v>Health &gt; Diseases and conditions &gt; Musculoskeletal diseases &gt; Arthritis</v>
      </c>
      <c r="F349" s="33">
        <f>COUNTIF(Classifications!$N:$N,'All Subjects'!$E349)</f>
        <v>0</v>
      </c>
      <c r="G349" s="34">
        <f>SUMIF(Classifications!$N:$N,'All Subjects'!$E349,Classifications!$L:$L)</f>
        <v>0</v>
      </c>
      <c r="H349" s="34">
        <f>SUMIF(Classifications!$N:$N,'All Subjects'!$E349,Classifications!$M:$M)</f>
        <v>0</v>
      </c>
    </row>
    <row r="350" spans="1:8" x14ac:dyDescent="0.2">
      <c r="A350" s="31" t="s">
        <v>791</v>
      </c>
      <c r="B350" s="31" t="s">
        <v>792</v>
      </c>
      <c r="C350" s="31" t="s">
        <v>1249</v>
      </c>
      <c r="D350" s="31" t="s">
        <v>1251</v>
      </c>
      <c r="E350" s="27" t="str">
        <f t="shared" si="5"/>
        <v>Health &gt; Diseases and conditions &gt; Musculoskeletal diseases &gt; Muscular dystrophy</v>
      </c>
      <c r="F350" s="33">
        <f>COUNTIF(Classifications!$N:$N,'All Subjects'!$E350)</f>
        <v>0</v>
      </c>
      <c r="G350" s="34">
        <f>SUMIF(Classifications!$N:$N,'All Subjects'!$E350,Classifications!$L:$L)</f>
        <v>0</v>
      </c>
      <c r="H350" s="34">
        <f>SUMIF(Classifications!$N:$N,'All Subjects'!$E350,Classifications!$M:$M)</f>
        <v>0</v>
      </c>
    </row>
    <row r="351" spans="1:8" x14ac:dyDescent="0.2">
      <c r="A351" s="31" t="s">
        <v>791</v>
      </c>
      <c r="B351" s="31" t="s">
        <v>792</v>
      </c>
      <c r="C351" s="31" t="s">
        <v>1249</v>
      </c>
      <c r="D351" s="31" t="s">
        <v>1252</v>
      </c>
      <c r="E351" s="27" t="str">
        <f t="shared" si="5"/>
        <v>Health &gt; Diseases and conditions &gt; Musculoskeletal diseases &gt; Osteoporosis</v>
      </c>
      <c r="F351" s="33">
        <f>COUNTIF(Classifications!$N:$N,'All Subjects'!$E351)</f>
        <v>0</v>
      </c>
      <c r="G351" s="34">
        <f>SUMIF(Classifications!$N:$N,'All Subjects'!$E351,Classifications!$L:$L)</f>
        <v>0</v>
      </c>
      <c r="H351" s="34">
        <f>SUMIF(Classifications!$N:$N,'All Subjects'!$E351,Classifications!$M:$M)</f>
        <v>0</v>
      </c>
    </row>
    <row r="352" spans="1:8" x14ac:dyDescent="0.2">
      <c r="A352" s="31" t="s">
        <v>791</v>
      </c>
      <c r="B352" s="31" t="s">
        <v>792</v>
      </c>
      <c r="C352" s="31" t="s">
        <v>1253</v>
      </c>
      <c r="D352" s="31"/>
      <c r="E352" s="27" t="str">
        <f t="shared" si="5"/>
        <v>Health &gt; Diseases and conditions &gt; Respiratory diseases</v>
      </c>
      <c r="F352" s="33">
        <f>COUNTIF(Classifications!$N:$N,'All Subjects'!$E352)</f>
        <v>0</v>
      </c>
      <c r="G352" s="34">
        <f>SUMIF(Classifications!$N:$N,'All Subjects'!$E352,Classifications!$L:$L)</f>
        <v>0</v>
      </c>
      <c r="H352" s="34">
        <f>SUMIF(Classifications!$N:$N,'All Subjects'!$E352,Classifications!$M:$M)</f>
        <v>0</v>
      </c>
    </row>
    <row r="353" spans="1:8" x14ac:dyDescent="0.2">
      <c r="A353" s="31" t="s">
        <v>791</v>
      </c>
      <c r="B353" s="31" t="s">
        <v>792</v>
      </c>
      <c r="C353" s="31" t="s">
        <v>1253</v>
      </c>
      <c r="D353" s="31" t="s">
        <v>1254</v>
      </c>
      <c r="E353" s="27" t="str">
        <f t="shared" si="5"/>
        <v>Health &gt; Diseases and conditions &gt; Respiratory diseases &gt; Asthma</v>
      </c>
      <c r="F353" s="33">
        <f>COUNTIF(Classifications!$N:$N,'All Subjects'!$E353)</f>
        <v>0</v>
      </c>
      <c r="G353" s="34">
        <f>SUMIF(Classifications!$N:$N,'All Subjects'!$E353,Classifications!$L:$L)</f>
        <v>0</v>
      </c>
      <c r="H353" s="34">
        <f>SUMIF(Classifications!$N:$N,'All Subjects'!$E353,Classifications!$M:$M)</f>
        <v>0</v>
      </c>
    </row>
    <row r="354" spans="1:8" x14ac:dyDescent="0.2">
      <c r="A354" s="31" t="s">
        <v>791</v>
      </c>
      <c r="B354" s="31" t="s">
        <v>792</v>
      </c>
      <c r="C354" s="31" t="s">
        <v>1253</v>
      </c>
      <c r="D354" s="31" t="s">
        <v>1255</v>
      </c>
      <c r="E354" s="27" t="str">
        <f t="shared" si="5"/>
        <v>Health &gt; Diseases and conditions &gt; Respiratory diseases &gt; Bronchiectasis</v>
      </c>
      <c r="F354" s="33">
        <f>COUNTIF(Classifications!$N:$N,'All Subjects'!$E354)</f>
        <v>0</v>
      </c>
      <c r="G354" s="34">
        <f>SUMIF(Classifications!$N:$N,'All Subjects'!$E354,Classifications!$L:$L)</f>
        <v>0</v>
      </c>
      <c r="H354" s="34">
        <f>SUMIF(Classifications!$N:$N,'All Subjects'!$E354,Classifications!$M:$M)</f>
        <v>0</v>
      </c>
    </row>
    <row r="355" spans="1:8" x14ac:dyDescent="0.2">
      <c r="A355" s="31" t="s">
        <v>791</v>
      </c>
      <c r="B355" s="31" t="s">
        <v>792</v>
      </c>
      <c r="C355" s="31" t="s">
        <v>1253</v>
      </c>
      <c r="D355" s="31" t="s">
        <v>1256</v>
      </c>
      <c r="E355" s="27" t="str">
        <f t="shared" si="5"/>
        <v>Health &gt; Diseases and conditions &gt; Respiratory diseases &gt; Chronic obstructive pulmonary disease</v>
      </c>
      <c r="F355" s="33">
        <f>COUNTIF(Classifications!$N:$N,'All Subjects'!$E355)</f>
        <v>0</v>
      </c>
      <c r="G355" s="34">
        <f>SUMIF(Classifications!$N:$N,'All Subjects'!$E355,Classifications!$L:$L)</f>
        <v>0</v>
      </c>
      <c r="H355" s="34">
        <f>SUMIF(Classifications!$N:$N,'All Subjects'!$E355,Classifications!$M:$M)</f>
        <v>0</v>
      </c>
    </row>
    <row r="356" spans="1:8" x14ac:dyDescent="0.2">
      <c r="A356" s="31" t="s">
        <v>791</v>
      </c>
      <c r="B356" s="31" t="s">
        <v>792</v>
      </c>
      <c r="C356" s="31" t="s">
        <v>1253</v>
      </c>
      <c r="D356" s="31" t="s">
        <v>1257</v>
      </c>
      <c r="E356" s="27" t="str">
        <f t="shared" si="5"/>
        <v>Health &gt; Diseases and conditions &gt; Respiratory diseases &gt; Haemophilus influenzae type B</v>
      </c>
      <c r="F356" s="33">
        <f>COUNTIF(Classifications!$N:$N,'All Subjects'!$E356)</f>
        <v>0</v>
      </c>
      <c r="G356" s="34">
        <f>SUMIF(Classifications!$N:$N,'All Subjects'!$E356,Classifications!$L:$L)</f>
        <v>0</v>
      </c>
      <c r="H356" s="34">
        <f>SUMIF(Classifications!$N:$N,'All Subjects'!$E356,Classifications!$M:$M)</f>
        <v>0</v>
      </c>
    </row>
    <row r="357" spans="1:8" x14ac:dyDescent="0.2">
      <c r="A357" s="31" t="s">
        <v>791</v>
      </c>
      <c r="B357" s="31" t="s">
        <v>792</v>
      </c>
      <c r="C357" s="31" t="s">
        <v>1253</v>
      </c>
      <c r="D357" s="31" t="s">
        <v>1258</v>
      </c>
      <c r="E357" s="27" t="str">
        <f t="shared" si="5"/>
        <v>Health &gt; Diseases and conditions &gt; Respiratory diseases &gt; Pneumoconiosis</v>
      </c>
      <c r="F357" s="33">
        <f>COUNTIF(Classifications!$N:$N,'All Subjects'!$E357)</f>
        <v>0</v>
      </c>
      <c r="G357" s="34">
        <f>SUMIF(Classifications!$N:$N,'All Subjects'!$E357,Classifications!$L:$L)</f>
        <v>0</v>
      </c>
      <c r="H357" s="34">
        <f>SUMIF(Classifications!$N:$N,'All Subjects'!$E357,Classifications!$M:$M)</f>
        <v>0</v>
      </c>
    </row>
    <row r="358" spans="1:8" x14ac:dyDescent="0.2">
      <c r="A358" s="31" t="s">
        <v>791</v>
      </c>
      <c r="B358" s="31" t="s">
        <v>792</v>
      </c>
      <c r="C358" s="31" t="s">
        <v>1259</v>
      </c>
      <c r="D358" s="31"/>
      <c r="E358" s="27" t="str">
        <f t="shared" si="5"/>
        <v>Health &gt; Diseases and conditions &gt; Skin conditions</v>
      </c>
      <c r="F358" s="33">
        <f>COUNTIF(Classifications!$N:$N,'All Subjects'!$E358)</f>
        <v>0</v>
      </c>
      <c r="G358" s="34">
        <f>SUMIF(Classifications!$N:$N,'All Subjects'!$E358,Classifications!$L:$L)</f>
        <v>0</v>
      </c>
      <c r="H358" s="34">
        <f>SUMIF(Classifications!$N:$N,'All Subjects'!$E358,Classifications!$M:$M)</f>
        <v>0</v>
      </c>
    </row>
    <row r="359" spans="1:8" x14ac:dyDescent="0.2">
      <c r="A359" s="31" t="s">
        <v>791</v>
      </c>
      <c r="B359" s="31" t="s">
        <v>1260</v>
      </c>
      <c r="C359" s="31"/>
      <c r="D359" s="31"/>
      <c r="E359" s="27" t="str">
        <f t="shared" si="5"/>
        <v>Health &gt; Healthcare access</v>
      </c>
      <c r="F359" s="33">
        <f>COUNTIF(Classifications!$N:$N,'All Subjects'!$E359)</f>
        <v>0</v>
      </c>
      <c r="G359" s="34">
        <f>SUMIF(Classifications!$N:$N,'All Subjects'!$E359,Classifications!$L:$L)</f>
        <v>0</v>
      </c>
      <c r="H359" s="34">
        <f>SUMIF(Classifications!$N:$N,'All Subjects'!$E359,Classifications!$M:$M)</f>
        <v>0</v>
      </c>
    </row>
    <row r="360" spans="1:8" x14ac:dyDescent="0.2">
      <c r="A360" s="31" t="s">
        <v>791</v>
      </c>
      <c r="B360" s="31" t="s">
        <v>889</v>
      </c>
      <c r="C360" s="31"/>
      <c r="D360" s="31"/>
      <c r="E360" s="27" t="str">
        <f t="shared" si="5"/>
        <v>Health &gt; Healthcare administration and financing</v>
      </c>
      <c r="F360" s="33">
        <f>COUNTIF(Classifications!$N:$N,'All Subjects'!$E360)</f>
        <v>1</v>
      </c>
      <c r="G360" s="34">
        <f>SUMIF(Classifications!$N:$N,'All Subjects'!$E360,Classifications!$L:$L)</f>
        <v>4750</v>
      </c>
      <c r="H360" s="34">
        <f>SUMIF(Classifications!$N:$N,'All Subjects'!$E360,Classifications!$M:$M)</f>
        <v>0</v>
      </c>
    </row>
    <row r="361" spans="1:8" x14ac:dyDescent="0.2">
      <c r="A361" s="31" t="s">
        <v>791</v>
      </c>
      <c r="B361" s="31" t="s">
        <v>889</v>
      </c>
      <c r="C361" s="31" t="s">
        <v>1261</v>
      </c>
      <c r="D361" s="31"/>
      <c r="E361" s="27" t="str">
        <f t="shared" si="5"/>
        <v>Health &gt; Healthcare administration and financing &gt; Bioethics</v>
      </c>
      <c r="F361" s="33">
        <f>COUNTIF(Classifications!$N:$N,'All Subjects'!$E361)</f>
        <v>0</v>
      </c>
      <c r="G361" s="34">
        <f>SUMIF(Classifications!$N:$N,'All Subjects'!$E361,Classifications!$L:$L)</f>
        <v>0</v>
      </c>
      <c r="H361" s="34">
        <f>SUMIF(Classifications!$N:$N,'All Subjects'!$E361,Classifications!$M:$M)</f>
        <v>0</v>
      </c>
    </row>
    <row r="362" spans="1:8" x14ac:dyDescent="0.2">
      <c r="A362" s="31" t="s">
        <v>791</v>
      </c>
      <c r="B362" s="31" t="s">
        <v>889</v>
      </c>
      <c r="C362" s="31" t="s">
        <v>1262</v>
      </c>
      <c r="D362" s="31"/>
      <c r="E362" s="27" t="str">
        <f t="shared" si="5"/>
        <v>Health &gt; Healthcare administration and financing &gt; Electronic health records</v>
      </c>
      <c r="F362" s="33">
        <f>COUNTIF(Classifications!$N:$N,'All Subjects'!$E362)</f>
        <v>0</v>
      </c>
      <c r="G362" s="34">
        <f>SUMIF(Classifications!$N:$N,'All Subjects'!$E362,Classifications!$L:$L)</f>
        <v>0</v>
      </c>
      <c r="H362" s="34">
        <f>SUMIF(Classifications!$N:$N,'All Subjects'!$E362,Classifications!$M:$M)</f>
        <v>0</v>
      </c>
    </row>
    <row r="363" spans="1:8" x14ac:dyDescent="0.2">
      <c r="A363" s="31" t="s">
        <v>791</v>
      </c>
      <c r="B363" s="31" t="s">
        <v>889</v>
      </c>
      <c r="C363" s="31" t="s">
        <v>1263</v>
      </c>
      <c r="D363" s="31"/>
      <c r="E363" s="27" t="str">
        <f t="shared" si="5"/>
        <v>Health &gt; Healthcare administration and financing &gt; Healthcare financing</v>
      </c>
      <c r="F363" s="33">
        <f>COUNTIF(Classifications!$N:$N,'All Subjects'!$E363)</f>
        <v>0</v>
      </c>
      <c r="G363" s="34">
        <f>SUMIF(Classifications!$N:$N,'All Subjects'!$E363,Classifications!$L:$L)</f>
        <v>0</v>
      </c>
      <c r="H363" s="34">
        <f>SUMIF(Classifications!$N:$N,'All Subjects'!$E363,Classifications!$M:$M)</f>
        <v>0</v>
      </c>
    </row>
    <row r="364" spans="1:8" x14ac:dyDescent="0.2">
      <c r="A364" s="31" t="s">
        <v>791</v>
      </c>
      <c r="B364" s="31" t="s">
        <v>889</v>
      </c>
      <c r="C364" s="31" t="s">
        <v>1264</v>
      </c>
      <c r="D364" s="31"/>
      <c r="E364" s="27" t="str">
        <f t="shared" si="5"/>
        <v>Health &gt; Healthcare administration and financing &gt; Healthcare management</v>
      </c>
      <c r="F364" s="33">
        <f>COUNTIF(Classifications!$N:$N,'All Subjects'!$E364)</f>
        <v>0</v>
      </c>
      <c r="G364" s="34">
        <f>SUMIF(Classifications!$N:$N,'All Subjects'!$E364,Classifications!$L:$L)</f>
        <v>0</v>
      </c>
      <c r="H364" s="34">
        <f>SUMIF(Classifications!$N:$N,'All Subjects'!$E364,Classifications!$M:$M)</f>
        <v>0</v>
      </c>
    </row>
    <row r="365" spans="1:8" x14ac:dyDescent="0.2">
      <c r="A365" s="31" t="s">
        <v>791</v>
      </c>
      <c r="B365" s="31" t="s">
        <v>889</v>
      </c>
      <c r="C365" s="31" t="s">
        <v>1265</v>
      </c>
      <c r="D365" s="31"/>
      <c r="E365" s="27" t="str">
        <f t="shared" si="5"/>
        <v>Health &gt; Healthcare administration and financing &gt; Health insurance</v>
      </c>
      <c r="F365" s="33">
        <f>COUNTIF(Classifications!$N:$N,'All Subjects'!$E365)</f>
        <v>0</v>
      </c>
      <c r="G365" s="34">
        <f>SUMIF(Classifications!$N:$N,'All Subjects'!$E365,Classifications!$L:$L)</f>
        <v>0</v>
      </c>
      <c r="H365" s="34">
        <f>SUMIF(Classifications!$N:$N,'All Subjects'!$E365,Classifications!$M:$M)</f>
        <v>0</v>
      </c>
    </row>
    <row r="366" spans="1:8" x14ac:dyDescent="0.2">
      <c r="A366" s="31" t="s">
        <v>791</v>
      </c>
      <c r="B366" s="31" t="s">
        <v>889</v>
      </c>
      <c r="C366" s="31" t="s">
        <v>1266</v>
      </c>
      <c r="D366" s="31"/>
      <c r="E366" s="27" t="str">
        <f t="shared" si="5"/>
        <v>Health &gt; Healthcare administration and financing &gt; Medical counselling</v>
      </c>
      <c r="F366" s="33">
        <f>COUNTIF(Classifications!$N:$N,'All Subjects'!$E366)</f>
        <v>0</v>
      </c>
      <c r="G366" s="34">
        <f>SUMIF(Classifications!$N:$N,'All Subjects'!$E366,Classifications!$L:$L)</f>
        <v>0</v>
      </c>
      <c r="H366" s="34">
        <f>SUMIF(Classifications!$N:$N,'All Subjects'!$E366,Classifications!$M:$M)</f>
        <v>0</v>
      </c>
    </row>
    <row r="367" spans="1:8" x14ac:dyDescent="0.2">
      <c r="A367" s="31" t="s">
        <v>791</v>
      </c>
      <c r="B367" s="31" t="s">
        <v>889</v>
      </c>
      <c r="C367" s="31" t="s">
        <v>1267</v>
      </c>
      <c r="D367" s="31"/>
      <c r="E367" s="27" t="str">
        <f t="shared" si="5"/>
        <v>Health &gt; Healthcare administration and financing &gt; Patient social services</v>
      </c>
      <c r="F367" s="33">
        <f>COUNTIF(Classifications!$N:$N,'All Subjects'!$E367)</f>
        <v>0</v>
      </c>
      <c r="G367" s="34">
        <f>SUMIF(Classifications!$N:$N,'All Subjects'!$E367,Classifications!$L:$L)</f>
        <v>0</v>
      </c>
      <c r="H367" s="34">
        <f>SUMIF(Classifications!$N:$N,'All Subjects'!$E367,Classifications!$M:$M)</f>
        <v>0</v>
      </c>
    </row>
    <row r="368" spans="1:8" x14ac:dyDescent="0.2">
      <c r="A368" s="31" t="s">
        <v>791</v>
      </c>
      <c r="B368" s="31" t="s">
        <v>889</v>
      </c>
      <c r="C368" s="31" t="s">
        <v>1268</v>
      </c>
      <c r="D368" s="31"/>
      <c r="E368" s="27" t="str">
        <f t="shared" si="5"/>
        <v>Health &gt; Healthcare administration and financing &gt; Patient-centred care</v>
      </c>
      <c r="F368" s="33">
        <f>COUNTIF(Classifications!$N:$N,'All Subjects'!$E368)</f>
        <v>0</v>
      </c>
      <c r="G368" s="34">
        <f>SUMIF(Classifications!$N:$N,'All Subjects'!$E368,Classifications!$L:$L)</f>
        <v>0</v>
      </c>
      <c r="H368" s="34">
        <f>SUMIF(Classifications!$N:$N,'All Subjects'!$E368,Classifications!$M:$M)</f>
        <v>0</v>
      </c>
    </row>
    <row r="369" spans="1:8" x14ac:dyDescent="0.2">
      <c r="A369" s="31" t="s">
        <v>791</v>
      </c>
      <c r="B369" s="31" t="s">
        <v>889</v>
      </c>
      <c r="C369" s="31" t="s">
        <v>1269</v>
      </c>
      <c r="D369" s="31"/>
      <c r="E369" s="27" t="str">
        <f t="shared" si="5"/>
        <v>Health &gt; Healthcare administration and financing &gt; Patients' rights</v>
      </c>
      <c r="F369" s="33">
        <f>COUNTIF(Classifications!$N:$N,'All Subjects'!$E369)</f>
        <v>0</v>
      </c>
      <c r="G369" s="34">
        <f>SUMIF(Classifications!$N:$N,'All Subjects'!$E369,Classifications!$L:$L)</f>
        <v>0</v>
      </c>
      <c r="H369" s="34">
        <f>SUMIF(Classifications!$N:$N,'All Subjects'!$E369,Classifications!$M:$M)</f>
        <v>0</v>
      </c>
    </row>
    <row r="370" spans="1:8" x14ac:dyDescent="0.2">
      <c r="A370" s="31" t="s">
        <v>791</v>
      </c>
      <c r="B370" s="31" t="s">
        <v>878</v>
      </c>
      <c r="C370" s="31"/>
      <c r="D370" s="31"/>
      <c r="E370" s="27" t="str">
        <f t="shared" si="5"/>
        <v>Health &gt; Healthcare quality</v>
      </c>
      <c r="F370" s="33">
        <f>COUNTIF(Classifications!$N:$N,'All Subjects'!$E370)</f>
        <v>1</v>
      </c>
      <c r="G370" s="34">
        <f>SUMIF(Classifications!$N:$N,'All Subjects'!$E370,Classifications!$L:$L)</f>
        <v>3500</v>
      </c>
      <c r="H370" s="34">
        <f>SUMIF(Classifications!$N:$N,'All Subjects'!$E370,Classifications!$M:$M)</f>
        <v>3080</v>
      </c>
    </row>
    <row r="371" spans="1:8" x14ac:dyDescent="0.2">
      <c r="A371" s="31" t="s">
        <v>791</v>
      </c>
      <c r="B371" s="31" t="s">
        <v>1270</v>
      </c>
      <c r="C371" s="31"/>
      <c r="D371" s="31"/>
      <c r="E371" s="27" t="str">
        <f t="shared" si="5"/>
        <v>Health &gt; In-patient medical care</v>
      </c>
      <c r="F371" s="33">
        <f>COUNTIF(Classifications!$N:$N,'All Subjects'!$E371)</f>
        <v>0</v>
      </c>
      <c r="G371" s="34">
        <f>SUMIF(Classifications!$N:$N,'All Subjects'!$E371,Classifications!$L:$L)</f>
        <v>0</v>
      </c>
      <c r="H371" s="34">
        <f>SUMIF(Classifications!$N:$N,'All Subjects'!$E371,Classifications!$M:$M)</f>
        <v>0</v>
      </c>
    </row>
    <row r="372" spans="1:8" x14ac:dyDescent="0.2">
      <c r="A372" s="31" t="s">
        <v>791</v>
      </c>
      <c r="B372" s="31" t="s">
        <v>1270</v>
      </c>
      <c r="C372" s="31" t="s">
        <v>1271</v>
      </c>
      <c r="D372" s="31"/>
      <c r="E372" s="27" t="str">
        <f t="shared" si="5"/>
        <v>Health &gt; In-patient medical care &gt; Burn care</v>
      </c>
      <c r="F372" s="33">
        <f>COUNTIF(Classifications!$N:$N,'All Subjects'!$E372)</f>
        <v>0</v>
      </c>
      <c r="G372" s="34">
        <f>SUMIF(Classifications!$N:$N,'All Subjects'!$E372,Classifications!$L:$L)</f>
        <v>0</v>
      </c>
      <c r="H372" s="34">
        <f>SUMIF(Classifications!$N:$N,'All Subjects'!$E372,Classifications!$M:$M)</f>
        <v>0</v>
      </c>
    </row>
    <row r="373" spans="1:8" x14ac:dyDescent="0.2">
      <c r="A373" s="31" t="s">
        <v>791</v>
      </c>
      <c r="B373" s="31" t="s">
        <v>1270</v>
      </c>
      <c r="C373" s="31" t="s">
        <v>1272</v>
      </c>
      <c r="D373" s="31"/>
      <c r="E373" s="27" t="str">
        <f t="shared" si="5"/>
        <v>Health &gt; In-patient medical care &gt; Community healthcare</v>
      </c>
      <c r="F373" s="33">
        <f>COUNTIF(Classifications!$N:$N,'All Subjects'!$E373)</f>
        <v>0</v>
      </c>
      <c r="G373" s="34">
        <f>SUMIF(Classifications!$N:$N,'All Subjects'!$E373,Classifications!$L:$L)</f>
        <v>0</v>
      </c>
      <c r="H373" s="34">
        <f>SUMIF(Classifications!$N:$N,'All Subjects'!$E373,Classifications!$M:$M)</f>
        <v>0</v>
      </c>
    </row>
    <row r="374" spans="1:8" x14ac:dyDescent="0.2">
      <c r="A374" s="31" t="s">
        <v>791</v>
      </c>
      <c r="B374" s="31" t="s">
        <v>1270</v>
      </c>
      <c r="C374" s="31" t="s">
        <v>1273</v>
      </c>
      <c r="D374" s="31"/>
      <c r="E374" s="27" t="str">
        <f t="shared" si="5"/>
        <v>Health &gt; In-patient medical care &gt; Convalescent care</v>
      </c>
      <c r="F374" s="33">
        <f>COUNTIF(Classifications!$N:$N,'All Subjects'!$E374)</f>
        <v>0</v>
      </c>
      <c r="G374" s="34">
        <f>SUMIF(Classifications!$N:$N,'All Subjects'!$E374,Classifications!$L:$L)</f>
        <v>0</v>
      </c>
      <c r="H374" s="34">
        <f>SUMIF(Classifications!$N:$N,'All Subjects'!$E374,Classifications!$M:$M)</f>
        <v>0</v>
      </c>
    </row>
    <row r="375" spans="1:8" x14ac:dyDescent="0.2">
      <c r="A375" s="31" t="s">
        <v>791</v>
      </c>
      <c r="B375" s="31" t="s">
        <v>1270</v>
      </c>
      <c r="C375" s="31" t="s">
        <v>1274</v>
      </c>
      <c r="D375" s="31"/>
      <c r="E375" s="27" t="str">
        <f t="shared" si="5"/>
        <v>Health &gt; In-patient medical care &gt; Hospital care</v>
      </c>
      <c r="F375" s="33">
        <f>COUNTIF(Classifications!$N:$N,'All Subjects'!$E375)</f>
        <v>0</v>
      </c>
      <c r="G375" s="34">
        <f>SUMIF(Classifications!$N:$N,'All Subjects'!$E375,Classifications!$L:$L)</f>
        <v>0</v>
      </c>
      <c r="H375" s="34">
        <f>SUMIF(Classifications!$N:$N,'All Subjects'!$E375,Classifications!$M:$M)</f>
        <v>0</v>
      </c>
    </row>
    <row r="376" spans="1:8" x14ac:dyDescent="0.2">
      <c r="A376" s="31" t="s">
        <v>791</v>
      </c>
      <c r="B376" s="31" t="s">
        <v>1270</v>
      </c>
      <c r="C376" s="31" t="s">
        <v>1274</v>
      </c>
      <c r="D376" s="31" t="s">
        <v>1275</v>
      </c>
      <c r="E376" s="27" t="str">
        <f t="shared" si="5"/>
        <v>Health &gt; In-patient medical care &gt; Hospital care &gt; Children's hospital care</v>
      </c>
      <c r="F376" s="33">
        <f>COUNTIF(Classifications!$N:$N,'All Subjects'!$E376)</f>
        <v>0</v>
      </c>
      <c r="G376" s="34">
        <f>SUMIF(Classifications!$N:$N,'All Subjects'!$E376,Classifications!$L:$L)</f>
        <v>0</v>
      </c>
      <c r="H376" s="34">
        <f>SUMIF(Classifications!$N:$N,'All Subjects'!$E376,Classifications!$M:$M)</f>
        <v>0</v>
      </c>
    </row>
    <row r="377" spans="1:8" x14ac:dyDescent="0.2">
      <c r="A377" s="31" t="s">
        <v>791</v>
      </c>
      <c r="B377" s="31" t="s">
        <v>1270</v>
      </c>
      <c r="C377" s="31" t="s">
        <v>1274</v>
      </c>
      <c r="D377" s="31" t="s">
        <v>1276</v>
      </c>
      <c r="E377" s="27" t="str">
        <f t="shared" si="5"/>
        <v>Health &gt; In-patient medical care &gt; Hospital care &gt; Emergency care</v>
      </c>
      <c r="F377" s="33">
        <f>COUNTIF(Classifications!$N:$N,'All Subjects'!$E377)</f>
        <v>0</v>
      </c>
      <c r="G377" s="34">
        <f>SUMIF(Classifications!$N:$N,'All Subjects'!$E377,Classifications!$L:$L)</f>
        <v>0</v>
      </c>
      <c r="H377" s="34">
        <f>SUMIF(Classifications!$N:$N,'All Subjects'!$E377,Classifications!$M:$M)</f>
        <v>0</v>
      </c>
    </row>
    <row r="378" spans="1:8" x14ac:dyDescent="0.2">
      <c r="A378" s="31" t="s">
        <v>791</v>
      </c>
      <c r="B378" s="31" t="s">
        <v>1270</v>
      </c>
      <c r="C378" s="31" t="s">
        <v>1274</v>
      </c>
      <c r="D378" s="31" t="s">
        <v>1277</v>
      </c>
      <c r="E378" s="27" t="str">
        <f t="shared" si="5"/>
        <v>Health &gt; In-patient medical care &gt; Hospital care &gt; Intensive care</v>
      </c>
      <c r="F378" s="33">
        <f>COUNTIF(Classifications!$N:$N,'All Subjects'!$E378)</f>
        <v>0</v>
      </c>
      <c r="G378" s="34">
        <f>SUMIF(Classifications!$N:$N,'All Subjects'!$E378,Classifications!$L:$L)</f>
        <v>0</v>
      </c>
      <c r="H378" s="34">
        <f>SUMIF(Classifications!$N:$N,'All Subjects'!$E378,Classifications!$M:$M)</f>
        <v>0</v>
      </c>
    </row>
    <row r="379" spans="1:8" x14ac:dyDescent="0.2">
      <c r="A379" s="31" t="s">
        <v>791</v>
      </c>
      <c r="B379" s="31" t="s">
        <v>1270</v>
      </c>
      <c r="C379" s="31" t="s">
        <v>1274</v>
      </c>
      <c r="D379" s="31" t="s">
        <v>1278</v>
      </c>
      <c r="E379" s="27" t="str">
        <f t="shared" si="5"/>
        <v>Health &gt; In-patient medical care &gt; Hospital care &gt; Specialty hospital care</v>
      </c>
      <c r="F379" s="33">
        <f>COUNTIF(Classifications!$N:$N,'All Subjects'!$E379)</f>
        <v>0</v>
      </c>
      <c r="G379" s="34">
        <f>SUMIF(Classifications!$N:$N,'All Subjects'!$E379,Classifications!$L:$L)</f>
        <v>0</v>
      </c>
      <c r="H379" s="34">
        <f>SUMIF(Classifications!$N:$N,'All Subjects'!$E379,Classifications!$M:$M)</f>
        <v>0</v>
      </c>
    </row>
    <row r="380" spans="1:8" x14ac:dyDescent="0.2">
      <c r="A380" s="31" t="s">
        <v>791</v>
      </c>
      <c r="B380" s="31" t="s">
        <v>906</v>
      </c>
      <c r="C380" s="31"/>
      <c r="D380" s="31"/>
      <c r="E380" s="27" t="str">
        <f t="shared" si="5"/>
        <v>Health &gt; Medical specialties</v>
      </c>
      <c r="F380" s="33">
        <f>COUNTIF(Classifications!$N:$N,'All Subjects'!$E380)</f>
        <v>1</v>
      </c>
      <c r="G380" s="34">
        <f>SUMIF(Classifications!$N:$N,'All Subjects'!$E380,Classifications!$L:$L)</f>
        <v>3250</v>
      </c>
      <c r="H380" s="34">
        <f>SUMIF(Classifications!$N:$N,'All Subjects'!$E380,Classifications!$M:$M)</f>
        <v>2470</v>
      </c>
    </row>
    <row r="381" spans="1:8" x14ac:dyDescent="0.2">
      <c r="A381" s="31" t="s">
        <v>791</v>
      </c>
      <c r="B381" s="31" t="s">
        <v>906</v>
      </c>
      <c r="C381" s="31" t="s">
        <v>1279</v>
      </c>
      <c r="D381" s="31"/>
      <c r="E381" s="27" t="str">
        <f t="shared" si="5"/>
        <v>Health &gt; Medical specialties &gt; Anaesthesia</v>
      </c>
      <c r="F381" s="33">
        <f>COUNTIF(Classifications!$N:$N,'All Subjects'!$E381)</f>
        <v>0</v>
      </c>
      <c r="G381" s="34">
        <f>SUMIF(Classifications!$N:$N,'All Subjects'!$E381,Classifications!$L:$L)</f>
        <v>0</v>
      </c>
      <c r="H381" s="34">
        <f>SUMIF(Classifications!$N:$N,'All Subjects'!$E381,Classifications!$M:$M)</f>
        <v>0</v>
      </c>
    </row>
    <row r="382" spans="1:8" x14ac:dyDescent="0.2">
      <c r="A382" s="31" t="s">
        <v>791</v>
      </c>
      <c r="B382" s="31" t="s">
        <v>906</v>
      </c>
      <c r="C382" s="31" t="s">
        <v>1280</v>
      </c>
      <c r="D382" s="31"/>
      <c r="E382" s="27" t="str">
        <f t="shared" si="5"/>
        <v>Health &gt; Medical specialties &gt; Biomedicine</v>
      </c>
      <c r="F382" s="33">
        <f>COUNTIF(Classifications!$N:$N,'All Subjects'!$E382)</f>
        <v>0</v>
      </c>
      <c r="G382" s="34">
        <f>SUMIF(Classifications!$N:$N,'All Subjects'!$E382,Classifications!$L:$L)</f>
        <v>0</v>
      </c>
      <c r="H382" s="34">
        <f>SUMIF(Classifications!$N:$N,'All Subjects'!$E382,Classifications!$M:$M)</f>
        <v>0</v>
      </c>
    </row>
    <row r="383" spans="1:8" x14ac:dyDescent="0.2">
      <c r="A383" s="31" t="s">
        <v>791</v>
      </c>
      <c r="B383" s="31" t="s">
        <v>906</v>
      </c>
      <c r="C383" s="31" t="s">
        <v>1281</v>
      </c>
      <c r="D383" s="31"/>
      <c r="E383" s="27" t="str">
        <f t="shared" si="5"/>
        <v>Health &gt; Medical specialties &gt; Cardiology</v>
      </c>
      <c r="F383" s="33">
        <f>COUNTIF(Classifications!$N:$N,'All Subjects'!$E383)</f>
        <v>0</v>
      </c>
      <c r="G383" s="34">
        <f>SUMIF(Classifications!$N:$N,'All Subjects'!$E383,Classifications!$L:$L)</f>
        <v>0</v>
      </c>
      <c r="H383" s="34">
        <f>SUMIF(Classifications!$N:$N,'All Subjects'!$E383,Classifications!$M:$M)</f>
        <v>0</v>
      </c>
    </row>
    <row r="384" spans="1:8" x14ac:dyDescent="0.2">
      <c r="A384" s="31" t="s">
        <v>791</v>
      </c>
      <c r="B384" s="31" t="s">
        <v>906</v>
      </c>
      <c r="C384" s="31" t="s">
        <v>1282</v>
      </c>
      <c r="D384" s="31"/>
      <c r="E384" s="27" t="str">
        <f t="shared" si="5"/>
        <v>Health &gt; Medical specialties &gt; Dermatology</v>
      </c>
      <c r="F384" s="33">
        <f>COUNTIF(Classifications!$N:$N,'All Subjects'!$E384)</f>
        <v>0</v>
      </c>
      <c r="G384" s="34">
        <f>SUMIF(Classifications!$N:$N,'All Subjects'!$E384,Classifications!$L:$L)</f>
        <v>0</v>
      </c>
      <c r="H384" s="34">
        <f>SUMIF(Classifications!$N:$N,'All Subjects'!$E384,Classifications!$M:$M)</f>
        <v>0</v>
      </c>
    </row>
    <row r="385" spans="1:8" x14ac:dyDescent="0.2">
      <c r="A385" s="31" t="s">
        <v>791</v>
      </c>
      <c r="B385" s="31" t="s">
        <v>906</v>
      </c>
      <c r="C385" s="31" t="s">
        <v>1283</v>
      </c>
      <c r="D385" s="31"/>
      <c r="E385" s="27" t="str">
        <f t="shared" si="5"/>
        <v>Health &gt; Medical specialties &gt; Diagnostic imaging</v>
      </c>
      <c r="F385" s="33">
        <f>COUNTIF(Classifications!$N:$N,'All Subjects'!$E385)</f>
        <v>0</v>
      </c>
      <c r="G385" s="34">
        <f>SUMIF(Classifications!$N:$N,'All Subjects'!$E385,Classifications!$L:$L)</f>
        <v>0</v>
      </c>
      <c r="H385" s="34">
        <f>SUMIF(Classifications!$N:$N,'All Subjects'!$E385,Classifications!$M:$M)</f>
        <v>0</v>
      </c>
    </row>
    <row r="386" spans="1:8" x14ac:dyDescent="0.2">
      <c r="A386" s="31" t="s">
        <v>791</v>
      </c>
      <c r="B386" s="31" t="s">
        <v>906</v>
      </c>
      <c r="C386" s="31" t="s">
        <v>1284</v>
      </c>
      <c r="D386" s="31"/>
      <c r="E386" s="27" t="str">
        <f t="shared" si="5"/>
        <v>Health &gt; Medical specialties &gt; Emergency medicine</v>
      </c>
      <c r="F386" s="33">
        <f>COUNTIF(Classifications!$N:$N,'All Subjects'!$E386)</f>
        <v>0</v>
      </c>
      <c r="G386" s="34">
        <f>SUMIF(Classifications!$N:$N,'All Subjects'!$E386,Classifications!$L:$L)</f>
        <v>0</v>
      </c>
      <c r="H386" s="34">
        <f>SUMIF(Classifications!$N:$N,'All Subjects'!$E386,Classifications!$M:$M)</f>
        <v>0</v>
      </c>
    </row>
    <row r="387" spans="1:8" x14ac:dyDescent="0.2">
      <c r="A387" s="31" t="s">
        <v>791</v>
      </c>
      <c r="B387" s="31" t="s">
        <v>906</v>
      </c>
      <c r="C387" s="31" t="s">
        <v>1285</v>
      </c>
      <c r="D387" s="31"/>
      <c r="E387" s="27" t="str">
        <f t="shared" si="5"/>
        <v>Health &gt; Medical specialties &gt; Gastroenterology</v>
      </c>
      <c r="F387" s="33">
        <f>COUNTIF(Classifications!$N:$N,'All Subjects'!$E387)</f>
        <v>0</v>
      </c>
      <c r="G387" s="34">
        <f>SUMIF(Classifications!$N:$N,'All Subjects'!$E387,Classifications!$L:$L)</f>
        <v>0</v>
      </c>
      <c r="H387" s="34">
        <f>SUMIF(Classifications!$N:$N,'All Subjects'!$E387,Classifications!$M:$M)</f>
        <v>0</v>
      </c>
    </row>
    <row r="388" spans="1:8" x14ac:dyDescent="0.2">
      <c r="A388" s="31" t="s">
        <v>791</v>
      </c>
      <c r="B388" s="31" t="s">
        <v>906</v>
      </c>
      <c r="C388" s="31" t="s">
        <v>1286</v>
      </c>
      <c r="D388" s="31"/>
      <c r="E388" s="27" t="str">
        <f t="shared" ref="E388:E451" si="6">TRIM(A388&amp;IF(B388="",""," &gt; "&amp;B388&amp;IF(C388="",""," &gt; "&amp;C388&amp;IF(D388="",""," &gt; "&amp;D388))))</f>
        <v>Health &gt; Medical specialties &gt; General practice</v>
      </c>
      <c r="F388" s="33">
        <f>COUNTIF(Classifications!$N:$N,'All Subjects'!$E388)</f>
        <v>0</v>
      </c>
      <c r="G388" s="34">
        <f>SUMIF(Classifications!$N:$N,'All Subjects'!$E388,Classifications!$L:$L)</f>
        <v>0</v>
      </c>
      <c r="H388" s="34">
        <f>SUMIF(Classifications!$N:$N,'All Subjects'!$E388,Classifications!$M:$M)</f>
        <v>0</v>
      </c>
    </row>
    <row r="389" spans="1:8" x14ac:dyDescent="0.2">
      <c r="A389" s="31" t="s">
        <v>791</v>
      </c>
      <c r="B389" s="31" t="s">
        <v>906</v>
      </c>
      <c r="C389" s="31" t="s">
        <v>1287</v>
      </c>
      <c r="D389" s="31"/>
      <c r="E389" s="27" t="str">
        <f t="shared" si="6"/>
        <v>Health &gt; Medical specialties &gt; Genetics</v>
      </c>
      <c r="F389" s="33">
        <f>COUNTIF(Classifications!$N:$N,'All Subjects'!$E389)</f>
        <v>0</v>
      </c>
      <c r="G389" s="34">
        <f>SUMIF(Classifications!$N:$N,'All Subjects'!$E389,Classifications!$L:$L)</f>
        <v>0</v>
      </c>
      <c r="H389" s="34">
        <f>SUMIF(Classifications!$N:$N,'All Subjects'!$E389,Classifications!$M:$M)</f>
        <v>0</v>
      </c>
    </row>
    <row r="390" spans="1:8" x14ac:dyDescent="0.2">
      <c r="A390" s="31" t="s">
        <v>791</v>
      </c>
      <c r="B390" s="31" t="s">
        <v>906</v>
      </c>
      <c r="C390" s="31" t="s">
        <v>1288</v>
      </c>
      <c r="D390" s="31"/>
      <c r="E390" s="27" t="str">
        <f t="shared" si="6"/>
        <v>Health &gt; Medical specialties &gt; Geriatrics and Gerontology</v>
      </c>
      <c r="F390" s="33">
        <f>COUNTIF(Classifications!$N:$N,'All Subjects'!$E390)</f>
        <v>0</v>
      </c>
      <c r="G390" s="34">
        <f>SUMIF(Classifications!$N:$N,'All Subjects'!$E390,Classifications!$L:$L)</f>
        <v>0</v>
      </c>
      <c r="H390" s="34">
        <f>SUMIF(Classifications!$N:$N,'All Subjects'!$E390,Classifications!$M:$M)</f>
        <v>0</v>
      </c>
    </row>
    <row r="391" spans="1:8" x14ac:dyDescent="0.2">
      <c r="A391" s="31" t="s">
        <v>791</v>
      </c>
      <c r="B391" s="31" t="s">
        <v>906</v>
      </c>
      <c r="C391" s="31" t="s">
        <v>1289</v>
      </c>
      <c r="D391" s="31"/>
      <c r="E391" s="27" t="str">
        <f t="shared" si="6"/>
        <v>Health &gt; Medical specialties &gt; Haematology</v>
      </c>
      <c r="F391" s="33">
        <f>COUNTIF(Classifications!$N:$N,'All Subjects'!$E391)</f>
        <v>0</v>
      </c>
      <c r="G391" s="34">
        <f>SUMIF(Classifications!$N:$N,'All Subjects'!$E391,Classifications!$L:$L)</f>
        <v>0</v>
      </c>
      <c r="H391" s="34">
        <f>SUMIF(Classifications!$N:$N,'All Subjects'!$E391,Classifications!$M:$M)</f>
        <v>0</v>
      </c>
    </row>
    <row r="392" spans="1:8" x14ac:dyDescent="0.2">
      <c r="A392" s="31" t="s">
        <v>791</v>
      </c>
      <c r="B392" s="31" t="s">
        <v>906</v>
      </c>
      <c r="C392" s="31" t="s">
        <v>1290</v>
      </c>
      <c r="D392" s="31"/>
      <c r="E392" s="27" t="str">
        <f t="shared" si="6"/>
        <v>Health &gt; Medical specialties &gt; Immunology</v>
      </c>
      <c r="F392" s="33">
        <f>COUNTIF(Classifications!$N:$N,'All Subjects'!$E392)</f>
        <v>0</v>
      </c>
      <c r="G392" s="34">
        <f>SUMIF(Classifications!$N:$N,'All Subjects'!$E392,Classifications!$L:$L)</f>
        <v>0</v>
      </c>
      <c r="H392" s="34">
        <f>SUMIF(Classifications!$N:$N,'All Subjects'!$E392,Classifications!$M:$M)</f>
        <v>0</v>
      </c>
    </row>
    <row r="393" spans="1:8" x14ac:dyDescent="0.2">
      <c r="A393" s="31" t="s">
        <v>791</v>
      </c>
      <c r="B393" s="31" t="s">
        <v>906</v>
      </c>
      <c r="C393" s="31" t="s">
        <v>1291</v>
      </c>
      <c r="D393" s="31"/>
      <c r="E393" s="27" t="str">
        <f t="shared" si="6"/>
        <v>Health &gt; Medical specialties &gt; Intensive care medicine</v>
      </c>
      <c r="F393" s="33">
        <f>COUNTIF(Classifications!$N:$N,'All Subjects'!$E393)</f>
        <v>0</v>
      </c>
      <c r="G393" s="34">
        <f>SUMIF(Classifications!$N:$N,'All Subjects'!$E393,Classifications!$L:$L)</f>
        <v>0</v>
      </c>
      <c r="H393" s="34">
        <f>SUMIF(Classifications!$N:$N,'All Subjects'!$E393,Classifications!$M:$M)</f>
        <v>0</v>
      </c>
    </row>
    <row r="394" spans="1:8" x14ac:dyDescent="0.2">
      <c r="A394" s="31" t="s">
        <v>791</v>
      </c>
      <c r="B394" s="31" t="s">
        <v>906</v>
      </c>
      <c r="C394" s="31" t="s">
        <v>1292</v>
      </c>
      <c r="D394" s="31"/>
      <c r="E394" s="27" t="str">
        <f t="shared" si="6"/>
        <v>Health &gt; Medical specialties &gt; Internal medicine</v>
      </c>
      <c r="F394" s="33">
        <f>COUNTIF(Classifications!$N:$N,'All Subjects'!$E394)</f>
        <v>0</v>
      </c>
      <c r="G394" s="34">
        <f>SUMIF(Classifications!$N:$N,'All Subjects'!$E394,Classifications!$L:$L)</f>
        <v>0</v>
      </c>
      <c r="H394" s="34">
        <f>SUMIF(Classifications!$N:$N,'All Subjects'!$E394,Classifications!$M:$M)</f>
        <v>0</v>
      </c>
    </row>
    <row r="395" spans="1:8" x14ac:dyDescent="0.2">
      <c r="A395" s="31" t="s">
        <v>791</v>
      </c>
      <c r="B395" s="31" t="s">
        <v>906</v>
      </c>
      <c r="C395" s="31" t="s">
        <v>1293</v>
      </c>
      <c r="D395" s="31"/>
      <c r="E395" s="27" t="str">
        <f t="shared" si="6"/>
        <v>Health &gt; Medical specialties &gt; Neurology</v>
      </c>
      <c r="F395" s="33">
        <f>COUNTIF(Classifications!$N:$N,'All Subjects'!$E395)</f>
        <v>0</v>
      </c>
      <c r="G395" s="34">
        <f>SUMIF(Classifications!$N:$N,'All Subjects'!$E395,Classifications!$L:$L)</f>
        <v>0</v>
      </c>
      <c r="H395" s="34">
        <f>SUMIF(Classifications!$N:$N,'All Subjects'!$E395,Classifications!$M:$M)</f>
        <v>0</v>
      </c>
    </row>
    <row r="396" spans="1:8" x14ac:dyDescent="0.2">
      <c r="A396" s="31" t="s">
        <v>791</v>
      </c>
      <c r="B396" s="31" t="s">
        <v>906</v>
      </c>
      <c r="C396" s="31" t="s">
        <v>1294</v>
      </c>
      <c r="D396" s="31"/>
      <c r="E396" s="27" t="str">
        <f t="shared" si="6"/>
        <v>Health &gt; Medical specialties &gt; Obstetrics and gynaecology</v>
      </c>
      <c r="F396" s="33">
        <f>COUNTIF(Classifications!$N:$N,'All Subjects'!$E396)</f>
        <v>0</v>
      </c>
      <c r="G396" s="34">
        <f>SUMIF(Classifications!$N:$N,'All Subjects'!$E396,Classifications!$L:$L)</f>
        <v>0</v>
      </c>
      <c r="H396" s="34">
        <f>SUMIF(Classifications!$N:$N,'All Subjects'!$E396,Classifications!$M:$M)</f>
        <v>0</v>
      </c>
    </row>
    <row r="397" spans="1:8" x14ac:dyDescent="0.2">
      <c r="A397" s="31" t="s">
        <v>791</v>
      </c>
      <c r="B397" s="31" t="s">
        <v>906</v>
      </c>
      <c r="C397" s="31" t="s">
        <v>1295</v>
      </c>
      <c r="D397" s="31"/>
      <c r="E397" s="27" t="str">
        <f t="shared" si="6"/>
        <v>Health &gt; Medical specialties &gt; Oncology</v>
      </c>
      <c r="F397" s="33">
        <f>COUNTIF(Classifications!$N:$N,'All Subjects'!$E397)</f>
        <v>0</v>
      </c>
      <c r="G397" s="34">
        <f>SUMIF(Classifications!$N:$N,'All Subjects'!$E397,Classifications!$L:$L)</f>
        <v>0</v>
      </c>
      <c r="H397" s="34">
        <f>SUMIF(Classifications!$N:$N,'All Subjects'!$E397,Classifications!$M:$M)</f>
        <v>0</v>
      </c>
    </row>
    <row r="398" spans="1:8" x14ac:dyDescent="0.2">
      <c r="A398" s="31" t="s">
        <v>791</v>
      </c>
      <c r="B398" s="31" t="s">
        <v>906</v>
      </c>
      <c r="C398" s="31" t="s">
        <v>1296</v>
      </c>
      <c r="D398" s="31"/>
      <c r="E398" s="27" t="str">
        <f t="shared" si="6"/>
        <v>Health &gt; Medical specialties &gt; Ophthalmology</v>
      </c>
      <c r="F398" s="33">
        <f>COUNTIF(Classifications!$N:$N,'All Subjects'!$E398)</f>
        <v>0</v>
      </c>
      <c r="G398" s="34">
        <f>SUMIF(Classifications!$N:$N,'All Subjects'!$E398,Classifications!$L:$L)</f>
        <v>0</v>
      </c>
      <c r="H398" s="34">
        <f>SUMIF(Classifications!$N:$N,'All Subjects'!$E398,Classifications!$M:$M)</f>
        <v>0</v>
      </c>
    </row>
    <row r="399" spans="1:8" x14ac:dyDescent="0.2">
      <c r="A399" s="31" t="s">
        <v>791</v>
      </c>
      <c r="B399" s="31" t="s">
        <v>906</v>
      </c>
      <c r="C399" s="31" t="s">
        <v>1297</v>
      </c>
      <c r="D399" s="31"/>
      <c r="E399" s="27" t="str">
        <f t="shared" si="6"/>
        <v>Health &gt; Medical specialties &gt; Orthopedics</v>
      </c>
      <c r="F399" s="33">
        <f>COUNTIF(Classifications!$N:$N,'All Subjects'!$E399)</f>
        <v>0</v>
      </c>
      <c r="G399" s="34">
        <f>SUMIF(Classifications!$N:$N,'All Subjects'!$E399,Classifications!$L:$L)</f>
        <v>0</v>
      </c>
      <c r="H399" s="34">
        <f>SUMIF(Classifications!$N:$N,'All Subjects'!$E399,Classifications!$M:$M)</f>
        <v>0</v>
      </c>
    </row>
    <row r="400" spans="1:8" x14ac:dyDescent="0.2">
      <c r="A400" s="31" t="s">
        <v>791</v>
      </c>
      <c r="B400" s="31" t="s">
        <v>906</v>
      </c>
      <c r="C400" s="31" t="s">
        <v>1298</v>
      </c>
      <c r="D400" s="31"/>
      <c r="E400" s="27" t="str">
        <f t="shared" si="6"/>
        <v>Health &gt; Medical specialties &gt; Paediatrics</v>
      </c>
      <c r="F400" s="33">
        <f>COUNTIF(Classifications!$N:$N,'All Subjects'!$E400)</f>
        <v>0</v>
      </c>
      <c r="G400" s="34">
        <f>SUMIF(Classifications!$N:$N,'All Subjects'!$E400,Classifications!$L:$L)</f>
        <v>0</v>
      </c>
      <c r="H400" s="34">
        <f>SUMIF(Classifications!$N:$N,'All Subjects'!$E400,Classifications!$M:$M)</f>
        <v>0</v>
      </c>
    </row>
    <row r="401" spans="1:8" x14ac:dyDescent="0.2">
      <c r="A401" s="31" t="s">
        <v>791</v>
      </c>
      <c r="B401" s="31" t="s">
        <v>906</v>
      </c>
      <c r="C401" s="31" t="s">
        <v>1299</v>
      </c>
      <c r="D401" s="31"/>
      <c r="E401" s="27" t="str">
        <f t="shared" si="6"/>
        <v>Health &gt; Medical specialties &gt; Pathology</v>
      </c>
      <c r="F401" s="33">
        <f>COUNTIF(Classifications!$N:$N,'All Subjects'!$E401)</f>
        <v>0</v>
      </c>
      <c r="G401" s="34">
        <f>SUMIF(Classifications!$N:$N,'All Subjects'!$E401,Classifications!$L:$L)</f>
        <v>0</v>
      </c>
      <c r="H401" s="34">
        <f>SUMIF(Classifications!$N:$N,'All Subjects'!$E401,Classifications!$M:$M)</f>
        <v>0</v>
      </c>
    </row>
    <row r="402" spans="1:8" x14ac:dyDescent="0.2">
      <c r="A402" s="31" t="s">
        <v>791</v>
      </c>
      <c r="B402" s="31" t="s">
        <v>906</v>
      </c>
      <c r="C402" s="31" t="s">
        <v>1300</v>
      </c>
      <c r="D402" s="31"/>
      <c r="E402" s="27" t="str">
        <f t="shared" si="6"/>
        <v>Health &gt; Medical specialties &gt; Pharmacology</v>
      </c>
      <c r="F402" s="33">
        <f>COUNTIF(Classifications!$N:$N,'All Subjects'!$E402)</f>
        <v>0</v>
      </c>
      <c r="G402" s="34">
        <f>SUMIF(Classifications!$N:$N,'All Subjects'!$E402,Classifications!$L:$L)</f>
        <v>0</v>
      </c>
      <c r="H402" s="34">
        <f>SUMIF(Classifications!$N:$N,'All Subjects'!$E402,Classifications!$M:$M)</f>
        <v>0</v>
      </c>
    </row>
    <row r="403" spans="1:8" x14ac:dyDescent="0.2">
      <c r="A403" s="31" t="s">
        <v>791</v>
      </c>
      <c r="B403" s="31" t="s">
        <v>906</v>
      </c>
      <c r="C403" s="31" t="s">
        <v>1301</v>
      </c>
      <c r="D403" s="31"/>
      <c r="E403" s="27" t="str">
        <f t="shared" si="6"/>
        <v>Health &gt; Medical specialties &gt; Psychiatry</v>
      </c>
      <c r="F403" s="33">
        <f>COUNTIF(Classifications!$N:$N,'All Subjects'!$E403)</f>
        <v>0</v>
      </c>
      <c r="G403" s="34">
        <f>SUMIF(Classifications!$N:$N,'All Subjects'!$E403,Classifications!$L:$L)</f>
        <v>0</v>
      </c>
      <c r="H403" s="34">
        <f>SUMIF(Classifications!$N:$N,'All Subjects'!$E403,Classifications!$M:$M)</f>
        <v>0</v>
      </c>
    </row>
    <row r="404" spans="1:8" x14ac:dyDescent="0.2">
      <c r="A404" s="31" t="s">
        <v>791</v>
      </c>
      <c r="B404" s="31" t="s">
        <v>906</v>
      </c>
      <c r="C404" s="31" t="s">
        <v>1302</v>
      </c>
      <c r="D404" s="31"/>
      <c r="E404" s="27" t="str">
        <f t="shared" si="6"/>
        <v>Health &gt; Medical specialties &gt; Radiology</v>
      </c>
      <c r="F404" s="33">
        <f>COUNTIF(Classifications!$N:$N,'All Subjects'!$E404)</f>
        <v>0</v>
      </c>
      <c r="G404" s="34">
        <f>SUMIF(Classifications!$N:$N,'All Subjects'!$E404,Classifications!$L:$L)</f>
        <v>0</v>
      </c>
      <c r="H404" s="34">
        <f>SUMIF(Classifications!$N:$N,'All Subjects'!$E404,Classifications!$M:$M)</f>
        <v>0</v>
      </c>
    </row>
    <row r="405" spans="1:8" x14ac:dyDescent="0.2">
      <c r="A405" s="31" t="s">
        <v>791</v>
      </c>
      <c r="B405" s="31" t="s">
        <v>906</v>
      </c>
      <c r="C405" s="31" t="s">
        <v>1303</v>
      </c>
      <c r="D405" s="31"/>
      <c r="E405" s="27" t="str">
        <f t="shared" si="6"/>
        <v>Health &gt; Medical specialties &gt; Sports medicine</v>
      </c>
      <c r="F405" s="33">
        <f>COUNTIF(Classifications!$N:$N,'All Subjects'!$E405)</f>
        <v>0</v>
      </c>
      <c r="G405" s="34">
        <f>SUMIF(Classifications!$N:$N,'All Subjects'!$E405,Classifications!$L:$L)</f>
        <v>0</v>
      </c>
      <c r="H405" s="34">
        <f>SUMIF(Classifications!$N:$N,'All Subjects'!$E405,Classifications!$M:$M)</f>
        <v>0</v>
      </c>
    </row>
    <row r="406" spans="1:8" x14ac:dyDescent="0.2">
      <c r="A406" s="31" t="s">
        <v>791</v>
      </c>
      <c r="B406" s="31" t="s">
        <v>906</v>
      </c>
      <c r="C406" s="31" t="s">
        <v>1304</v>
      </c>
      <c r="D406" s="31"/>
      <c r="E406" s="27" t="str">
        <f t="shared" si="6"/>
        <v>Health &gt; Medical specialties &gt; Stem cell therapy</v>
      </c>
      <c r="F406" s="33">
        <f>COUNTIF(Classifications!$N:$N,'All Subjects'!$E406)</f>
        <v>0</v>
      </c>
      <c r="G406" s="34">
        <f>SUMIF(Classifications!$N:$N,'All Subjects'!$E406,Classifications!$L:$L)</f>
        <v>0</v>
      </c>
      <c r="H406" s="34">
        <f>SUMIF(Classifications!$N:$N,'All Subjects'!$E406,Classifications!$M:$M)</f>
        <v>0</v>
      </c>
    </row>
    <row r="407" spans="1:8" x14ac:dyDescent="0.2">
      <c r="A407" s="31" t="s">
        <v>791</v>
      </c>
      <c r="B407" s="31" t="s">
        <v>906</v>
      </c>
      <c r="C407" s="31" t="s">
        <v>1305</v>
      </c>
      <c r="D407" s="31"/>
      <c r="E407" s="27" t="str">
        <f t="shared" si="6"/>
        <v>Health &gt; Medical specialties &gt; Surgery</v>
      </c>
      <c r="F407" s="33">
        <f>COUNTIF(Classifications!$N:$N,'All Subjects'!$E407)</f>
        <v>0</v>
      </c>
      <c r="G407" s="34">
        <f>SUMIF(Classifications!$N:$N,'All Subjects'!$E407,Classifications!$L:$L)</f>
        <v>0</v>
      </c>
      <c r="H407" s="34">
        <f>SUMIF(Classifications!$N:$N,'All Subjects'!$E407,Classifications!$M:$M)</f>
        <v>0</v>
      </c>
    </row>
    <row r="408" spans="1:8" x14ac:dyDescent="0.2">
      <c r="A408" s="31" t="s">
        <v>791</v>
      </c>
      <c r="B408" s="31" t="s">
        <v>906</v>
      </c>
      <c r="C408" s="31" t="s">
        <v>1305</v>
      </c>
      <c r="D408" s="31" t="s">
        <v>1306</v>
      </c>
      <c r="E408" s="27" t="str">
        <f t="shared" si="6"/>
        <v>Health &gt; Medical specialties &gt; Surgery &gt; Organ transplantation</v>
      </c>
      <c r="F408" s="33">
        <f>COUNTIF(Classifications!$N:$N,'All Subjects'!$E408)</f>
        <v>0</v>
      </c>
      <c r="G408" s="34">
        <f>SUMIF(Classifications!$N:$N,'All Subjects'!$E408,Classifications!$L:$L)</f>
        <v>0</v>
      </c>
      <c r="H408" s="34">
        <f>SUMIF(Classifications!$N:$N,'All Subjects'!$E408,Classifications!$M:$M)</f>
        <v>0</v>
      </c>
    </row>
    <row r="409" spans="1:8" x14ac:dyDescent="0.2">
      <c r="A409" s="31" t="s">
        <v>791</v>
      </c>
      <c r="B409" s="31" t="s">
        <v>906</v>
      </c>
      <c r="C409" s="31" t="s">
        <v>1305</v>
      </c>
      <c r="D409" s="31" t="s">
        <v>1307</v>
      </c>
      <c r="E409" s="27" t="str">
        <f t="shared" si="6"/>
        <v>Health &gt; Medical specialties &gt; Surgery &gt; Reconstructive surgery</v>
      </c>
      <c r="F409" s="33">
        <f>COUNTIF(Classifications!$N:$N,'All Subjects'!$E409)</f>
        <v>0</v>
      </c>
      <c r="G409" s="34">
        <f>SUMIF(Classifications!$N:$N,'All Subjects'!$E409,Classifications!$L:$L)</f>
        <v>0</v>
      </c>
      <c r="H409" s="34">
        <f>SUMIF(Classifications!$N:$N,'All Subjects'!$E409,Classifications!$M:$M)</f>
        <v>0</v>
      </c>
    </row>
    <row r="410" spans="1:8" x14ac:dyDescent="0.2">
      <c r="A410" s="31" t="s">
        <v>791</v>
      </c>
      <c r="B410" s="31" t="s">
        <v>906</v>
      </c>
      <c r="C410" s="31" t="s">
        <v>1308</v>
      </c>
      <c r="D410" s="31"/>
      <c r="E410" s="27" t="str">
        <f t="shared" si="6"/>
        <v>Health &gt; Medical specialties &gt; Urology</v>
      </c>
      <c r="F410" s="33">
        <f>COUNTIF(Classifications!$N:$N,'All Subjects'!$E410)</f>
        <v>0</v>
      </c>
      <c r="G410" s="34">
        <f>SUMIF(Classifications!$N:$N,'All Subjects'!$E410,Classifications!$L:$L)</f>
        <v>0</v>
      </c>
      <c r="H410" s="34">
        <f>SUMIF(Classifications!$N:$N,'All Subjects'!$E410,Classifications!$M:$M)</f>
        <v>0</v>
      </c>
    </row>
    <row r="411" spans="1:8" x14ac:dyDescent="0.2">
      <c r="A411" s="31" t="s">
        <v>791</v>
      </c>
      <c r="B411" s="31" t="s">
        <v>1309</v>
      </c>
      <c r="C411" s="31"/>
      <c r="D411" s="31"/>
      <c r="E411" s="27" t="str">
        <f t="shared" si="6"/>
        <v>Health &gt; Medical support services</v>
      </c>
      <c r="F411" s="33">
        <f>COUNTIF(Classifications!$N:$N,'All Subjects'!$E411)</f>
        <v>0</v>
      </c>
      <c r="G411" s="34">
        <f>SUMIF(Classifications!$N:$N,'All Subjects'!$E411,Classifications!$L:$L)</f>
        <v>0</v>
      </c>
      <c r="H411" s="34">
        <f>SUMIF(Classifications!$N:$N,'All Subjects'!$E411,Classifications!$M:$M)</f>
        <v>0</v>
      </c>
    </row>
    <row r="412" spans="1:8" x14ac:dyDescent="0.2">
      <c r="A412" s="31" t="s">
        <v>791</v>
      </c>
      <c r="B412" s="31" t="s">
        <v>1309</v>
      </c>
      <c r="C412" s="31" t="s">
        <v>1310</v>
      </c>
      <c r="D412" s="31"/>
      <c r="E412" s="27" t="str">
        <f t="shared" si="6"/>
        <v>Health &gt; Medical support services &gt; Blood banks</v>
      </c>
      <c r="F412" s="33">
        <f>COUNTIF(Classifications!$N:$N,'All Subjects'!$E412)</f>
        <v>0</v>
      </c>
      <c r="G412" s="34">
        <f>SUMIF(Classifications!$N:$N,'All Subjects'!$E412,Classifications!$L:$L)</f>
        <v>0</v>
      </c>
      <c r="H412" s="34">
        <f>SUMIF(Classifications!$N:$N,'All Subjects'!$E412,Classifications!$M:$M)</f>
        <v>0</v>
      </c>
    </row>
    <row r="413" spans="1:8" x14ac:dyDescent="0.2">
      <c r="A413" s="31" t="s">
        <v>791</v>
      </c>
      <c r="B413" s="31" t="s">
        <v>1309</v>
      </c>
      <c r="C413" s="31" t="s">
        <v>1311</v>
      </c>
      <c r="D413" s="31"/>
      <c r="E413" s="27" t="str">
        <f t="shared" si="6"/>
        <v>Health &gt; Medical support services &gt; Emergency medical services</v>
      </c>
      <c r="F413" s="33">
        <f>COUNTIF(Classifications!$N:$N,'All Subjects'!$E413)</f>
        <v>0</v>
      </c>
      <c r="G413" s="34">
        <f>SUMIF(Classifications!$N:$N,'All Subjects'!$E413,Classifications!$L:$L)</f>
        <v>0</v>
      </c>
      <c r="H413" s="34">
        <f>SUMIF(Classifications!$N:$N,'All Subjects'!$E413,Classifications!$M:$M)</f>
        <v>0</v>
      </c>
    </row>
    <row r="414" spans="1:8" x14ac:dyDescent="0.2">
      <c r="A414" s="31" t="s">
        <v>791</v>
      </c>
      <c r="B414" s="31" t="s">
        <v>1309</v>
      </c>
      <c r="C414" s="31" t="s">
        <v>1312</v>
      </c>
      <c r="D414" s="31"/>
      <c r="E414" s="27" t="str">
        <f t="shared" si="6"/>
        <v>Health &gt; Medical support services &gt; Home medical equipment</v>
      </c>
      <c r="F414" s="33">
        <f>COUNTIF(Classifications!$N:$N,'All Subjects'!$E414)</f>
        <v>0</v>
      </c>
      <c r="G414" s="34">
        <f>SUMIF(Classifications!$N:$N,'All Subjects'!$E414,Classifications!$L:$L)</f>
        <v>0</v>
      </c>
      <c r="H414" s="34">
        <f>SUMIF(Classifications!$N:$N,'All Subjects'!$E414,Classifications!$M:$M)</f>
        <v>0</v>
      </c>
    </row>
    <row r="415" spans="1:8" x14ac:dyDescent="0.2">
      <c r="A415" s="31" t="s">
        <v>791</v>
      </c>
      <c r="B415" s="31" t="s">
        <v>1309</v>
      </c>
      <c r="C415" s="31" t="s">
        <v>1313</v>
      </c>
      <c r="D415" s="31"/>
      <c r="E415" s="27" t="str">
        <f t="shared" si="6"/>
        <v>Health &gt; Medical support services &gt; Organ and tissue banks</v>
      </c>
      <c r="F415" s="33">
        <f>COUNTIF(Classifications!$N:$N,'All Subjects'!$E415)</f>
        <v>0</v>
      </c>
      <c r="G415" s="34">
        <f>SUMIF(Classifications!$N:$N,'All Subjects'!$E415,Classifications!$L:$L)</f>
        <v>0</v>
      </c>
      <c r="H415" s="34">
        <f>SUMIF(Classifications!$N:$N,'All Subjects'!$E415,Classifications!$M:$M)</f>
        <v>0</v>
      </c>
    </row>
    <row r="416" spans="1:8" x14ac:dyDescent="0.2">
      <c r="A416" s="31" t="s">
        <v>791</v>
      </c>
      <c r="B416" s="31" t="s">
        <v>1309</v>
      </c>
      <c r="C416" s="31" t="s">
        <v>1314</v>
      </c>
      <c r="D416" s="31"/>
      <c r="E416" s="27" t="str">
        <f t="shared" si="6"/>
        <v>Health &gt; Medical support services &gt; Pharmacies</v>
      </c>
      <c r="F416" s="33">
        <f>COUNTIF(Classifications!$N:$N,'All Subjects'!$E416)</f>
        <v>0</v>
      </c>
      <c r="G416" s="34">
        <f>SUMIF(Classifications!$N:$N,'All Subjects'!$E416,Classifications!$L:$L)</f>
        <v>0</v>
      </c>
      <c r="H416" s="34">
        <f>SUMIF(Classifications!$N:$N,'All Subjects'!$E416,Classifications!$M:$M)</f>
        <v>0</v>
      </c>
    </row>
    <row r="417" spans="1:8" x14ac:dyDescent="0.2">
      <c r="A417" s="31" t="s">
        <v>791</v>
      </c>
      <c r="B417" s="31" t="s">
        <v>1309</v>
      </c>
      <c r="C417" s="31" t="s">
        <v>1315</v>
      </c>
      <c r="D417" s="31"/>
      <c r="E417" s="27" t="str">
        <f t="shared" si="6"/>
        <v>Health &gt; Medical support services &gt; Prosthetics</v>
      </c>
      <c r="F417" s="33">
        <f>COUNTIF(Classifications!$N:$N,'All Subjects'!$E417)</f>
        <v>0</v>
      </c>
      <c r="G417" s="34">
        <f>SUMIF(Classifications!$N:$N,'All Subjects'!$E417,Classifications!$L:$L)</f>
        <v>0</v>
      </c>
      <c r="H417" s="34">
        <f>SUMIF(Classifications!$N:$N,'All Subjects'!$E417,Classifications!$M:$M)</f>
        <v>0</v>
      </c>
    </row>
    <row r="418" spans="1:8" x14ac:dyDescent="0.2">
      <c r="A418" s="31" t="s">
        <v>791</v>
      </c>
      <c r="B418" s="31" t="s">
        <v>1316</v>
      </c>
      <c r="C418" s="31"/>
      <c r="D418" s="31"/>
      <c r="E418" s="27" t="str">
        <f t="shared" si="6"/>
        <v>Health &gt; Mental healthcare</v>
      </c>
      <c r="F418" s="33">
        <f>COUNTIF(Classifications!$N:$N,'All Subjects'!$E418)</f>
        <v>0</v>
      </c>
      <c r="G418" s="34">
        <f>SUMIF(Classifications!$N:$N,'All Subjects'!$E418,Classifications!$L:$L)</f>
        <v>0</v>
      </c>
      <c r="H418" s="34">
        <f>SUMIF(Classifications!$N:$N,'All Subjects'!$E418,Classifications!$M:$M)</f>
        <v>0</v>
      </c>
    </row>
    <row r="419" spans="1:8" x14ac:dyDescent="0.2">
      <c r="A419" s="31" t="s">
        <v>791</v>
      </c>
      <c r="B419" s="31" t="s">
        <v>1316</v>
      </c>
      <c r="C419" s="31" t="s">
        <v>1317</v>
      </c>
      <c r="D419" s="31"/>
      <c r="E419" s="27" t="str">
        <f t="shared" si="6"/>
        <v>Health &gt; Mental healthcare &gt; Addiction services</v>
      </c>
      <c r="F419" s="33">
        <f>COUNTIF(Classifications!$N:$N,'All Subjects'!$E419)</f>
        <v>0</v>
      </c>
      <c r="G419" s="34">
        <f>SUMIF(Classifications!$N:$N,'All Subjects'!$E419,Classifications!$L:$L)</f>
        <v>0</v>
      </c>
      <c r="H419" s="34">
        <f>SUMIF(Classifications!$N:$N,'All Subjects'!$E419,Classifications!$M:$M)</f>
        <v>0</v>
      </c>
    </row>
    <row r="420" spans="1:8" x14ac:dyDescent="0.2">
      <c r="A420" s="31" t="s">
        <v>791</v>
      </c>
      <c r="B420" s="31" t="s">
        <v>1316</v>
      </c>
      <c r="C420" s="31" t="s">
        <v>1317</v>
      </c>
      <c r="D420" s="31" t="s">
        <v>1318</v>
      </c>
      <c r="E420" s="27" t="str">
        <f t="shared" si="6"/>
        <v>Health &gt; Mental healthcare &gt; Addiction services &gt; Eating disorders</v>
      </c>
      <c r="F420" s="33">
        <f>COUNTIF(Classifications!$N:$N,'All Subjects'!$E420)</f>
        <v>0</v>
      </c>
      <c r="G420" s="34">
        <f>SUMIF(Classifications!$N:$N,'All Subjects'!$E420,Classifications!$L:$L)</f>
        <v>0</v>
      </c>
      <c r="H420" s="34">
        <f>SUMIF(Classifications!$N:$N,'All Subjects'!$E420,Classifications!$M:$M)</f>
        <v>0</v>
      </c>
    </row>
    <row r="421" spans="1:8" x14ac:dyDescent="0.2">
      <c r="A421" s="31" t="s">
        <v>791</v>
      </c>
      <c r="B421" s="31" t="s">
        <v>1316</v>
      </c>
      <c r="C421" s="31" t="s">
        <v>1317</v>
      </c>
      <c r="D421" s="31" t="s">
        <v>1319</v>
      </c>
      <c r="E421" s="27" t="str">
        <f t="shared" si="6"/>
        <v>Health &gt; Mental healthcare &gt; Addiction services &gt; Smoking</v>
      </c>
      <c r="F421" s="33">
        <f>COUNTIF(Classifications!$N:$N,'All Subjects'!$E421)</f>
        <v>0</v>
      </c>
      <c r="G421" s="34">
        <f>SUMIF(Classifications!$N:$N,'All Subjects'!$E421,Classifications!$L:$L)</f>
        <v>0</v>
      </c>
      <c r="H421" s="34">
        <f>SUMIF(Classifications!$N:$N,'All Subjects'!$E421,Classifications!$M:$M)</f>
        <v>0</v>
      </c>
    </row>
    <row r="422" spans="1:8" x14ac:dyDescent="0.2">
      <c r="A422" s="31" t="s">
        <v>791</v>
      </c>
      <c r="B422" s="31" t="s">
        <v>1316</v>
      </c>
      <c r="C422" s="31" t="s">
        <v>1317</v>
      </c>
      <c r="D422" s="31" t="s">
        <v>1320</v>
      </c>
      <c r="E422" s="27" t="str">
        <f t="shared" si="6"/>
        <v>Health &gt; Mental healthcare &gt; Addiction services &gt; Substance abuse</v>
      </c>
      <c r="F422" s="33">
        <f>COUNTIF(Classifications!$N:$N,'All Subjects'!$E422)</f>
        <v>0</v>
      </c>
      <c r="G422" s="34">
        <f>SUMIF(Classifications!$N:$N,'All Subjects'!$E422,Classifications!$L:$L)</f>
        <v>0</v>
      </c>
      <c r="H422" s="34">
        <f>SUMIF(Classifications!$N:$N,'All Subjects'!$E422,Classifications!$M:$M)</f>
        <v>0</v>
      </c>
    </row>
    <row r="423" spans="1:8" x14ac:dyDescent="0.2">
      <c r="A423" s="31" t="s">
        <v>791</v>
      </c>
      <c r="B423" s="31" t="s">
        <v>1316</v>
      </c>
      <c r="C423" s="31" t="s">
        <v>1321</v>
      </c>
      <c r="D423" s="31"/>
      <c r="E423" s="27" t="str">
        <f t="shared" si="6"/>
        <v>Health &gt; Mental healthcare &gt; Community mental healthcare</v>
      </c>
      <c r="F423" s="33">
        <f>COUNTIF(Classifications!$N:$N,'All Subjects'!$E423)</f>
        <v>0</v>
      </c>
      <c r="G423" s="34">
        <f>SUMIF(Classifications!$N:$N,'All Subjects'!$E423,Classifications!$L:$L)</f>
        <v>0</v>
      </c>
      <c r="H423" s="34">
        <f>SUMIF(Classifications!$N:$N,'All Subjects'!$E423,Classifications!$M:$M)</f>
        <v>0</v>
      </c>
    </row>
    <row r="424" spans="1:8" x14ac:dyDescent="0.2">
      <c r="A424" s="31" t="s">
        <v>791</v>
      </c>
      <c r="B424" s="31" t="s">
        <v>1316</v>
      </c>
      <c r="C424" s="31" t="s">
        <v>1322</v>
      </c>
      <c r="D424" s="31"/>
      <c r="E424" s="27" t="str">
        <f t="shared" si="6"/>
        <v>Health &gt; Mental healthcare &gt; Crisis intervention</v>
      </c>
      <c r="F424" s="33">
        <f>COUNTIF(Classifications!$N:$N,'All Subjects'!$E424)</f>
        <v>0</v>
      </c>
      <c r="G424" s="34">
        <f>SUMIF(Classifications!$N:$N,'All Subjects'!$E424,Classifications!$L:$L)</f>
        <v>0</v>
      </c>
      <c r="H424" s="34">
        <f>SUMIF(Classifications!$N:$N,'All Subjects'!$E424,Classifications!$M:$M)</f>
        <v>0</v>
      </c>
    </row>
    <row r="425" spans="1:8" x14ac:dyDescent="0.2">
      <c r="A425" s="31" t="s">
        <v>791</v>
      </c>
      <c r="B425" s="31" t="s">
        <v>1316</v>
      </c>
      <c r="C425" s="31" t="s">
        <v>1322</v>
      </c>
      <c r="D425" s="31" t="s">
        <v>1323</v>
      </c>
      <c r="E425" s="27" t="str">
        <f t="shared" si="6"/>
        <v>Health &gt; Mental healthcare &gt; Crisis intervention &gt; Sexual assault victim/survivor services</v>
      </c>
      <c r="F425" s="33">
        <f>COUNTIF(Classifications!$N:$N,'All Subjects'!$E425)</f>
        <v>0</v>
      </c>
      <c r="G425" s="34">
        <f>SUMIF(Classifications!$N:$N,'All Subjects'!$E425,Classifications!$L:$L)</f>
        <v>0</v>
      </c>
      <c r="H425" s="34">
        <f>SUMIF(Classifications!$N:$N,'All Subjects'!$E425,Classifications!$M:$M)</f>
        <v>0</v>
      </c>
    </row>
    <row r="426" spans="1:8" x14ac:dyDescent="0.2">
      <c r="A426" s="31" t="s">
        <v>791</v>
      </c>
      <c r="B426" s="31" t="s">
        <v>1316</v>
      </c>
      <c r="C426" s="31" t="s">
        <v>1322</v>
      </c>
      <c r="D426" s="31" t="s">
        <v>1324</v>
      </c>
      <c r="E426" s="27" t="str">
        <f t="shared" si="6"/>
        <v>Health &gt; Mental healthcare &gt; Crisis intervention &gt; Suicide crisis intervention</v>
      </c>
      <c r="F426" s="33">
        <f>COUNTIF(Classifications!$N:$N,'All Subjects'!$E426)</f>
        <v>0</v>
      </c>
      <c r="G426" s="34">
        <f>SUMIF(Classifications!$N:$N,'All Subjects'!$E426,Classifications!$L:$L)</f>
        <v>0</v>
      </c>
      <c r="H426" s="34">
        <f>SUMIF(Classifications!$N:$N,'All Subjects'!$E426,Classifications!$M:$M)</f>
        <v>0</v>
      </c>
    </row>
    <row r="427" spans="1:8" x14ac:dyDescent="0.2">
      <c r="A427" s="31" t="s">
        <v>791</v>
      </c>
      <c r="B427" s="31" t="s">
        <v>1316</v>
      </c>
      <c r="C427" s="31" t="s">
        <v>1325</v>
      </c>
      <c r="D427" s="31"/>
      <c r="E427" s="27" t="str">
        <f t="shared" si="6"/>
        <v>Health &gt; Mental healthcare &gt; Mental health counselling</v>
      </c>
      <c r="F427" s="33">
        <f>COUNTIF(Classifications!$N:$N,'All Subjects'!$E427)</f>
        <v>0</v>
      </c>
      <c r="G427" s="34">
        <f>SUMIF(Classifications!$N:$N,'All Subjects'!$E427,Classifications!$L:$L)</f>
        <v>0</v>
      </c>
      <c r="H427" s="34">
        <f>SUMIF(Classifications!$N:$N,'All Subjects'!$E427,Classifications!$M:$M)</f>
        <v>0</v>
      </c>
    </row>
    <row r="428" spans="1:8" x14ac:dyDescent="0.2">
      <c r="A428" s="31" t="s">
        <v>791</v>
      </c>
      <c r="B428" s="31" t="s">
        <v>1316</v>
      </c>
      <c r="C428" s="31" t="s">
        <v>1325</v>
      </c>
      <c r="D428" s="31" t="s">
        <v>1326</v>
      </c>
      <c r="E428" s="27" t="str">
        <f t="shared" si="6"/>
        <v>Health &gt; Mental healthcare &gt; Mental health counselling &gt; Bereavement counselling</v>
      </c>
      <c r="F428" s="33">
        <f>COUNTIF(Classifications!$N:$N,'All Subjects'!$E428)</f>
        <v>0</v>
      </c>
      <c r="G428" s="34">
        <f>SUMIF(Classifications!$N:$N,'All Subjects'!$E428,Classifications!$L:$L)</f>
        <v>0</v>
      </c>
      <c r="H428" s="34">
        <f>SUMIF(Classifications!$N:$N,'All Subjects'!$E428,Classifications!$M:$M)</f>
        <v>0</v>
      </c>
    </row>
    <row r="429" spans="1:8" x14ac:dyDescent="0.2">
      <c r="A429" s="31" t="s">
        <v>791</v>
      </c>
      <c r="B429" s="31" t="s">
        <v>1316</v>
      </c>
      <c r="C429" s="31" t="s">
        <v>1325</v>
      </c>
      <c r="D429" s="31" t="s">
        <v>1327</v>
      </c>
      <c r="E429" s="27" t="str">
        <f t="shared" si="6"/>
        <v>Health &gt; Mental healthcare &gt; Mental health counselling &gt; Support groups</v>
      </c>
      <c r="F429" s="33">
        <f>COUNTIF(Classifications!$N:$N,'All Subjects'!$E429)</f>
        <v>0</v>
      </c>
      <c r="G429" s="34">
        <f>SUMIF(Classifications!$N:$N,'All Subjects'!$E429,Classifications!$L:$L)</f>
        <v>0</v>
      </c>
      <c r="H429" s="34">
        <f>SUMIF(Classifications!$N:$N,'All Subjects'!$E429,Classifications!$M:$M)</f>
        <v>0</v>
      </c>
    </row>
    <row r="430" spans="1:8" x14ac:dyDescent="0.2">
      <c r="A430" s="31" t="s">
        <v>791</v>
      </c>
      <c r="B430" s="31" t="s">
        <v>1316</v>
      </c>
      <c r="C430" s="31" t="s">
        <v>1328</v>
      </c>
      <c r="D430" s="31"/>
      <c r="E430" s="27" t="str">
        <f t="shared" si="6"/>
        <v>Health &gt; Mental healthcare &gt; Psychiatric care</v>
      </c>
      <c r="F430" s="33">
        <f>COUNTIF(Classifications!$N:$N,'All Subjects'!$E430)</f>
        <v>0</v>
      </c>
      <c r="G430" s="34">
        <f>SUMIF(Classifications!$N:$N,'All Subjects'!$E430,Classifications!$L:$L)</f>
        <v>0</v>
      </c>
      <c r="H430" s="34">
        <f>SUMIF(Classifications!$N:$N,'All Subjects'!$E430,Classifications!$M:$M)</f>
        <v>0</v>
      </c>
    </row>
    <row r="431" spans="1:8" x14ac:dyDescent="0.2">
      <c r="A431" s="31" t="s">
        <v>791</v>
      </c>
      <c r="B431" s="31" t="s">
        <v>1316</v>
      </c>
      <c r="C431" s="31" t="s">
        <v>1329</v>
      </c>
      <c r="D431" s="31"/>
      <c r="E431" s="27" t="str">
        <f t="shared" si="6"/>
        <v>Health &gt; Mental healthcare &gt; Residential mental healthcare</v>
      </c>
      <c r="F431" s="33">
        <f>COUNTIF(Classifications!$N:$N,'All Subjects'!$E431)</f>
        <v>0</v>
      </c>
      <c r="G431" s="34">
        <f>SUMIF(Classifications!$N:$N,'All Subjects'!$E431,Classifications!$L:$L)</f>
        <v>0</v>
      </c>
      <c r="H431" s="34">
        <f>SUMIF(Classifications!$N:$N,'All Subjects'!$E431,Classifications!$M:$M)</f>
        <v>0</v>
      </c>
    </row>
    <row r="432" spans="1:8" x14ac:dyDescent="0.2">
      <c r="A432" s="31" t="s">
        <v>791</v>
      </c>
      <c r="B432" s="31" t="s">
        <v>1316</v>
      </c>
      <c r="C432" s="31" t="s">
        <v>1330</v>
      </c>
      <c r="D432" s="31"/>
      <c r="E432" s="27" t="str">
        <f t="shared" si="6"/>
        <v>Health &gt; Mental healthcare &gt; Transitional mental health services</v>
      </c>
      <c r="F432" s="33">
        <f>COUNTIF(Classifications!$N:$N,'All Subjects'!$E432)</f>
        <v>0</v>
      </c>
      <c r="G432" s="34">
        <f>SUMIF(Classifications!$N:$N,'All Subjects'!$E432,Classifications!$L:$L)</f>
        <v>0</v>
      </c>
      <c r="H432" s="34">
        <f>SUMIF(Classifications!$N:$N,'All Subjects'!$E432,Classifications!$M:$M)</f>
        <v>0</v>
      </c>
    </row>
    <row r="433" spans="1:8" x14ac:dyDescent="0.2">
      <c r="A433" s="31" t="s">
        <v>791</v>
      </c>
      <c r="B433" s="31" t="s">
        <v>1331</v>
      </c>
      <c r="C433" s="31"/>
      <c r="D433" s="31"/>
      <c r="E433" s="27" t="str">
        <f t="shared" si="6"/>
        <v>Health &gt; Nursing care</v>
      </c>
      <c r="F433" s="33">
        <f>COUNTIF(Classifications!$N:$N,'All Subjects'!$E433)</f>
        <v>0</v>
      </c>
      <c r="G433" s="34">
        <f>SUMIF(Classifications!$N:$N,'All Subjects'!$E433,Classifications!$L:$L)</f>
        <v>0</v>
      </c>
      <c r="H433" s="34">
        <f>SUMIF(Classifications!$N:$N,'All Subjects'!$E433,Classifications!$M:$M)</f>
        <v>0</v>
      </c>
    </row>
    <row r="434" spans="1:8" x14ac:dyDescent="0.2">
      <c r="A434" s="31" t="s">
        <v>791</v>
      </c>
      <c r="B434" s="31" t="s">
        <v>1331</v>
      </c>
      <c r="C434" s="31" t="s">
        <v>1332</v>
      </c>
      <c r="D434" s="31"/>
      <c r="E434" s="27" t="str">
        <f t="shared" si="6"/>
        <v>Health &gt; Nursing care &gt; Home healthcare</v>
      </c>
      <c r="F434" s="33">
        <f>COUNTIF(Classifications!$N:$N,'All Subjects'!$E434)</f>
        <v>0</v>
      </c>
      <c r="G434" s="34">
        <f>SUMIF(Classifications!$N:$N,'All Subjects'!$E434,Classifications!$L:$L)</f>
        <v>0</v>
      </c>
      <c r="H434" s="34">
        <f>SUMIF(Classifications!$N:$N,'All Subjects'!$E434,Classifications!$M:$M)</f>
        <v>0</v>
      </c>
    </row>
    <row r="435" spans="1:8" x14ac:dyDescent="0.2">
      <c r="A435" s="31" t="s">
        <v>791</v>
      </c>
      <c r="B435" s="31" t="s">
        <v>1331</v>
      </c>
      <c r="C435" s="31" t="s">
        <v>1333</v>
      </c>
      <c r="D435" s="31"/>
      <c r="E435" s="27" t="str">
        <f t="shared" si="6"/>
        <v>Health &gt; Nursing care &gt; Hospice care</v>
      </c>
      <c r="F435" s="33">
        <f>COUNTIF(Classifications!$N:$N,'All Subjects'!$E435)</f>
        <v>0</v>
      </c>
      <c r="G435" s="34">
        <f>SUMIF(Classifications!$N:$N,'All Subjects'!$E435,Classifications!$L:$L)</f>
        <v>0</v>
      </c>
      <c r="H435" s="34">
        <f>SUMIF(Classifications!$N:$N,'All Subjects'!$E435,Classifications!$M:$M)</f>
        <v>0</v>
      </c>
    </row>
    <row r="436" spans="1:8" x14ac:dyDescent="0.2">
      <c r="A436" s="31" t="s">
        <v>791</v>
      </c>
      <c r="B436" s="31" t="s">
        <v>1331</v>
      </c>
      <c r="C436" s="31" t="s">
        <v>1334</v>
      </c>
      <c r="D436" s="31"/>
      <c r="E436" s="27" t="str">
        <f t="shared" si="6"/>
        <v>Health &gt; Nursing care &gt; Palliative care</v>
      </c>
      <c r="F436" s="33">
        <f>COUNTIF(Classifications!$N:$N,'All Subjects'!$E436)</f>
        <v>0</v>
      </c>
      <c r="G436" s="34">
        <f>SUMIF(Classifications!$N:$N,'All Subjects'!$E436,Classifications!$L:$L)</f>
        <v>0</v>
      </c>
      <c r="H436" s="34">
        <f>SUMIF(Classifications!$N:$N,'All Subjects'!$E436,Classifications!$M:$M)</f>
        <v>0</v>
      </c>
    </row>
    <row r="437" spans="1:8" x14ac:dyDescent="0.2">
      <c r="A437" s="31" t="s">
        <v>791</v>
      </c>
      <c r="B437" s="31" t="s">
        <v>836</v>
      </c>
      <c r="C437" s="31"/>
      <c r="D437" s="31"/>
      <c r="E437" s="27" t="str">
        <f t="shared" si="6"/>
        <v>Health &gt; Out-patient medical care</v>
      </c>
      <c r="F437" s="33">
        <f>COUNTIF(Classifications!$N:$N,'All Subjects'!$E437)</f>
        <v>1</v>
      </c>
      <c r="G437" s="34">
        <f>SUMIF(Classifications!$N:$N,'All Subjects'!$E437,Classifications!$L:$L)</f>
        <v>13500</v>
      </c>
      <c r="H437" s="34">
        <f>SUMIF(Classifications!$N:$N,'All Subjects'!$E437,Classifications!$M:$M)</f>
        <v>0</v>
      </c>
    </row>
    <row r="438" spans="1:8" x14ac:dyDescent="0.2">
      <c r="A438" s="31" t="s">
        <v>791</v>
      </c>
      <c r="B438" s="31" t="s">
        <v>836</v>
      </c>
      <c r="C438" s="31" t="s">
        <v>1335</v>
      </c>
      <c r="D438" s="31"/>
      <c r="E438" s="27" t="str">
        <f t="shared" si="6"/>
        <v>Health &gt; Out-patient medical care &gt; Community nursing</v>
      </c>
      <c r="F438" s="33">
        <f>COUNTIF(Classifications!$N:$N,'All Subjects'!$E438)</f>
        <v>0</v>
      </c>
      <c r="G438" s="34">
        <f>SUMIF(Classifications!$N:$N,'All Subjects'!$E438,Classifications!$L:$L)</f>
        <v>0</v>
      </c>
      <c r="H438" s="34">
        <f>SUMIF(Classifications!$N:$N,'All Subjects'!$E438,Classifications!$M:$M)</f>
        <v>0</v>
      </c>
    </row>
    <row r="439" spans="1:8" x14ac:dyDescent="0.2">
      <c r="A439" s="31" t="s">
        <v>791</v>
      </c>
      <c r="B439" s="31" t="s">
        <v>836</v>
      </c>
      <c r="C439" s="31" t="s">
        <v>1336</v>
      </c>
      <c r="D439" s="31"/>
      <c r="E439" s="27" t="str">
        <f t="shared" si="6"/>
        <v>Health &gt; Out-patient medical care &gt; Dental care</v>
      </c>
      <c r="F439" s="33">
        <f>COUNTIF(Classifications!$N:$N,'All Subjects'!$E439)</f>
        <v>0</v>
      </c>
      <c r="G439" s="34">
        <f>SUMIF(Classifications!$N:$N,'All Subjects'!$E439,Classifications!$L:$L)</f>
        <v>0</v>
      </c>
      <c r="H439" s="34">
        <f>SUMIF(Classifications!$N:$N,'All Subjects'!$E439,Classifications!$M:$M)</f>
        <v>0</v>
      </c>
    </row>
    <row r="440" spans="1:8" x14ac:dyDescent="0.2">
      <c r="A440" s="31" t="s">
        <v>791</v>
      </c>
      <c r="B440" s="31" t="s">
        <v>836</v>
      </c>
      <c r="C440" s="31" t="s">
        <v>1337</v>
      </c>
      <c r="D440" s="31"/>
      <c r="E440" s="27" t="str">
        <f t="shared" si="6"/>
        <v>Health &gt; Out-patient medical care &gt; E-health</v>
      </c>
      <c r="F440" s="33">
        <f>COUNTIF(Classifications!$N:$N,'All Subjects'!$E440)</f>
        <v>0</v>
      </c>
      <c r="G440" s="34">
        <f>SUMIF(Classifications!$N:$N,'All Subjects'!$E440,Classifications!$L:$L)</f>
        <v>0</v>
      </c>
      <c r="H440" s="34">
        <f>SUMIF(Classifications!$N:$N,'All Subjects'!$E440,Classifications!$M:$M)</f>
        <v>0</v>
      </c>
    </row>
    <row r="441" spans="1:8" x14ac:dyDescent="0.2">
      <c r="A441" s="31" t="s">
        <v>791</v>
      </c>
      <c r="B441" s="31" t="s">
        <v>836</v>
      </c>
      <c r="C441" s="31" t="s">
        <v>1338</v>
      </c>
      <c r="D441" s="31"/>
      <c r="E441" s="27" t="str">
        <f t="shared" si="6"/>
        <v>Health &gt; Out-patient medical care &gt; Hearing care</v>
      </c>
      <c r="F441" s="33">
        <f>COUNTIF(Classifications!$N:$N,'All Subjects'!$E441)</f>
        <v>0</v>
      </c>
      <c r="G441" s="34">
        <f>SUMIF(Classifications!$N:$N,'All Subjects'!$E441,Classifications!$L:$L)</f>
        <v>0</v>
      </c>
      <c r="H441" s="34">
        <f>SUMIF(Classifications!$N:$N,'All Subjects'!$E441,Classifications!$M:$M)</f>
        <v>0</v>
      </c>
    </row>
    <row r="442" spans="1:8" x14ac:dyDescent="0.2">
      <c r="A442" s="31" t="s">
        <v>791</v>
      </c>
      <c r="B442" s="31" t="s">
        <v>836</v>
      </c>
      <c r="C442" s="31" t="s">
        <v>1339</v>
      </c>
      <c r="D442" s="31"/>
      <c r="E442" s="27" t="str">
        <f t="shared" si="6"/>
        <v>Health &gt; Out-patient medical care &gt; Preventive care</v>
      </c>
      <c r="F442" s="33">
        <f>COUNTIF(Classifications!$N:$N,'All Subjects'!$E442)</f>
        <v>0</v>
      </c>
      <c r="G442" s="34">
        <f>SUMIF(Classifications!$N:$N,'All Subjects'!$E442,Classifications!$L:$L)</f>
        <v>0</v>
      </c>
      <c r="H442" s="34">
        <f>SUMIF(Classifications!$N:$N,'All Subjects'!$E442,Classifications!$M:$M)</f>
        <v>0</v>
      </c>
    </row>
    <row r="443" spans="1:8" x14ac:dyDescent="0.2">
      <c r="A443" s="31" t="s">
        <v>791</v>
      </c>
      <c r="B443" s="31" t="s">
        <v>836</v>
      </c>
      <c r="C443" s="31" t="s">
        <v>1340</v>
      </c>
      <c r="D443" s="31"/>
      <c r="E443" s="27" t="str">
        <f t="shared" si="6"/>
        <v>Health &gt; Out-patient medical care &gt; School-based healthcare</v>
      </c>
      <c r="F443" s="33">
        <f>COUNTIF(Classifications!$N:$N,'All Subjects'!$E443)</f>
        <v>0</v>
      </c>
      <c r="G443" s="34">
        <f>SUMIF(Classifications!$N:$N,'All Subjects'!$E443,Classifications!$L:$L)</f>
        <v>0</v>
      </c>
      <c r="H443" s="34">
        <f>SUMIF(Classifications!$N:$N,'All Subjects'!$E443,Classifications!$M:$M)</f>
        <v>0</v>
      </c>
    </row>
    <row r="444" spans="1:8" x14ac:dyDescent="0.2">
      <c r="A444" s="31" t="s">
        <v>791</v>
      </c>
      <c r="B444" s="31" t="s">
        <v>836</v>
      </c>
      <c r="C444" s="31" t="s">
        <v>1341</v>
      </c>
      <c r="D444" s="31"/>
      <c r="E444" s="27" t="str">
        <f t="shared" si="6"/>
        <v>Health &gt; Out-patient medical care &gt; Urgent care</v>
      </c>
      <c r="F444" s="33">
        <f>COUNTIF(Classifications!$N:$N,'All Subjects'!$E444)</f>
        <v>0</v>
      </c>
      <c r="G444" s="34">
        <f>SUMIF(Classifications!$N:$N,'All Subjects'!$E444,Classifications!$L:$L)</f>
        <v>0</v>
      </c>
      <c r="H444" s="34">
        <f>SUMIF(Classifications!$N:$N,'All Subjects'!$E444,Classifications!$M:$M)</f>
        <v>0</v>
      </c>
    </row>
    <row r="445" spans="1:8" x14ac:dyDescent="0.2">
      <c r="A445" s="31" t="s">
        <v>791</v>
      </c>
      <c r="B445" s="31" t="s">
        <v>836</v>
      </c>
      <c r="C445" s="31" t="s">
        <v>1342</v>
      </c>
      <c r="D445" s="31"/>
      <c r="E445" s="27" t="str">
        <f t="shared" si="6"/>
        <v>Health &gt; Out-patient medical care &gt; Vision care</v>
      </c>
      <c r="F445" s="33">
        <f>COUNTIF(Classifications!$N:$N,'All Subjects'!$E445)</f>
        <v>0</v>
      </c>
      <c r="G445" s="34">
        <f>SUMIF(Classifications!$N:$N,'All Subjects'!$E445,Classifications!$L:$L)</f>
        <v>0</v>
      </c>
      <c r="H445" s="34">
        <f>SUMIF(Classifications!$N:$N,'All Subjects'!$E445,Classifications!$M:$M)</f>
        <v>0</v>
      </c>
    </row>
    <row r="446" spans="1:8" x14ac:dyDescent="0.2">
      <c r="A446" s="31" t="s">
        <v>791</v>
      </c>
      <c r="B446" s="31" t="s">
        <v>799</v>
      </c>
      <c r="C446" s="31"/>
      <c r="D446" s="31"/>
      <c r="E446" s="27" t="str">
        <f t="shared" si="6"/>
        <v>Health &gt; Public health</v>
      </c>
      <c r="F446" s="33">
        <f>COUNTIF(Classifications!$N:$N,'All Subjects'!$E446)</f>
        <v>2</v>
      </c>
      <c r="G446" s="34">
        <f>SUMIF(Classifications!$N:$N,'All Subjects'!$E446,Classifications!$L:$L)</f>
        <v>18000</v>
      </c>
      <c r="H446" s="34">
        <f>SUMIF(Classifications!$N:$N,'All Subjects'!$E446,Classifications!$M:$M)</f>
        <v>0</v>
      </c>
    </row>
    <row r="447" spans="1:8" x14ac:dyDescent="0.2">
      <c r="A447" s="31" t="s">
        <v>791</v>
      </c>
      <c r="B447" s="31" t="s">
        <v>799</v>
      </c>
      <c r="C447" s="31" t="s">
        <v>1343</v>
      </c>
      <c r="D447" s="31"/>
      <c r="E447" s="27" t="str">
        <f t="shared" si="6"/>
        <v>Health &gt; Public health &gt; Communicable disease control</v>
      </c>
      <c r="F447" s="33">
        <f>COUNTIF(Classifications!$N:$N,'All Subjects'!$E447)</f>
        <v>0</v>
      </c>
      <c r="G447" s="34">
        <f>SUMIF(Classifications!$N:$N,'All Subjects'!$E447,Classifications!$L:$L)</f>
        <v>0</v>
      </c>
      <c r="H447" s="34">
        <f>SUMIF(Classifications!$N:$N,'All Subjects'!$E447,Classifications!$M:$M)</f>
        <v>0</v>
      </c>
    </row>
    <row r="448" spans="1:8" x14ac:dyDescent="0.2">
      <c r="A448" s="31" t="s">
        <v>791</v>
      </c>
      <c r="B448" s="31" t="s">
        <v>799</v>
      </c>
      <c r="C448" s="31" t="s">
        <v>1344</v>
      </c>
      <c r="D448" s="31"/>
      <c r="E448" s="27" t="str">
        <f t="shared" si="6"/>
        <v>Health &gt; Public health &gt; Environmental health</v>
      </c>
      <c r="F448" s="33">
        <f>COUNTIF(Classifications!$N:$N,'All Subjects'!$E448)</f>
        <v>0</v>
      </c>
      <c r="G448" s="34">
        <f>SUMIF(Classifications!$N:$N,'All Subjects'!$E448,Classifications!$L:$L)</f>
        <v>0</v>
      </c>
      <c r="H448" s="34">
        <f>SUMIF(Classifications!$N:$N,'All Subjects'!$E448,Classifications!$M:$M)</f>
        <v>0</v>
      </c>
    </row>
    <row r="449" spans="1:8" x14ac:dyDescent="0.2">
      <c r="A449" s="31" t="s">
        <v>791</v>
      </c>
      <c r="B449" s="31" t="s">
        <v>799</v>
      </c>
      <c r="C449" s="31" t="s">
        <v>1345</v>
      </c>
      <c r="D449" s="31"/>
      <c r="E449" s="27" t="str">
        <f t="shared" si="6"/>
        <v>Health &gt; Public health &gt; Epidemiology</v>
      </c>
      <c r="F449" s="33">
        <f>COUNTIF(Classifications!$N:$N,'All Subjects'!$E449)</f>
        <v>0</v>
      </c>
      <c r="G449" s="34">
        <f>SUMIF(Classifications!$N:$N,'All Subjects'!$E449,Classifications!$L:$L)</f>
        <v>0</v>
      </c>
      <c r="H449" s="34">
        <f>SUMIF(Classifications!$N:$N,'All Subjects'!$E449,Classifications!$M:$M)</f>
        <v>0</v>
      </c>
    </row>
    <row r="450" spans="1:8" x14ac:dyDescent="0.2">
      <c r="A450" s="31" t="s">
        <v>791</v>
      </c>
      <c r="B450" s="31" t="s">
        <v>799</v>
      </c>
      <c r="C450" s="31" t="s">
        <v>1346</v>
      </c>
      <c r="D450" s="31"/>
      <c r="E450" s="27" t="str">
        <f t="shared" si="6"/>
        <v>Health &gt; Public health &gt; Health promotion</v>
      </c>
      <c r="F450" s="33">
        <f>COUNTIF(Classifications!$N:$N,'All Subjects'!$E450)</f>
        <v>0</v>
      </c>
      <c r="G450" s="34">
        <f>SUMIF(Classifications!$N:$N,'All Subjects'!$E450,Classifications!$L:$L)</f>
        <v>0</v>
      </c>
      <c r="H450" s="34">
        <f>SUMIF(Classifications!$N:$N,'All Subjects'!$E450,Classifications!$M:$M)</f>
        <v>0</v>
      </c>
    </row>
    <row r="451" spans="1:8" x14ac:dyDescent="0.2">
      <c r="A451" s="31" t="s">
        <v>791</v>
      </c>
      <c r="B451" s="31" t="s">
        <v>799</v>
      </c>
      <c r="C451" s="31" t="s">
        <v>1347</v>
      </c>
      <c r="D451" s="31"/>
      <c r="E451" s="27" t="str">
        <f t="shared" si="6"/>
        <v>Health &gt; Public health &gt; Occupational health</v>
      </c>
      <c r="F451" s="33">
        <f>COUNTIF(Classifications!$N:$N,'All Subjects'!$E451)</f>
        <v>0</v>
      </c>
      <c r="G451" s="34">
        <f>SUMIF(Classifications!$N:$N,'All Subjects'!$E451,Classifications!$L:$L)</f>
        <v>0</v>
      </c>
      <c r="H451" s="34">
        <f>SUMIF(Classifications!$N:$N,'All Subjects'!$E451,Classifications!$M:$M)</f>
        <v>0</v>
      </c>
    </row>
    <row r="452" spans="1:8" x14ac:dyDescent="0.2">
      <c r="A452" s="31" t="s">
        <v>791</v>
      </c>
      <c r="B452" s="31" t="s">
        <v>799</v>
      </c>
      <c r="C452" s="31" t="s">
        <v>1348</v>
      </c>
      <c r="D452" s="31"/>
      <c r="E452" s="27" t="str">
        <f t="shared" ref="E452:E515" si="7">TRIM(A452&amp;IF(B452="",""," &gt; "&amp;B452&amp;IF(C452="",""," &gt; "&amp;C452&amp;IF(D452="",""," &gt; "&amp;D452))))</f>
        <v>Health &gt; Public health &gt; Physical fitness</v>
      </c>
      <c r="F452" s="33">
        <f>COUNTIF(Classifications!$N:$N,'All Subjects'!$E452)</f>
        <v>0</v>
      </c>
      <c r="G452" s="34">
        <f>SUMIF(Classifications!$N:$N,'All Subjects'!$E452,Classifications!$L:$L)</f>
        <v>0</v>
      </c>
      <c r="H452" s="34">
        <f>SUMIF(Classifications!$N:$N,'All Subjects'!$E452,Classifications!$M:$M)</f>
        <v>0</v>
      </c>
    </row>
    <row r="453" spans="1:8" x14ac:dyDescent="0.2">
      <c r="A453" s="31" t="s">
        <v>791</v>
      </c>
      <c r="B453" s="31" t="s">
        <v>799</v>
      </c>
      <c r="C453" s="31" t="s">
        <v>1348</v>
      </c>
      <c r="D453" s="31" t="s">
        <v>1349</v>
      </c>
      <c r="E453" s="27" t="str">
        <f t="shared" si="7"/>
        <v>Health &gt; Public health &gt; Physical fitness &gt; Exercise</v>
      </c>
      <c r="F453" s="33">
        <f>COUNTIF(Classifications!$N:$N,'All Subjects'!$E453)</f>
        <v>0</v>
      </c>
      <c r="G453" s="34">
        <f>SUMIF(Classifications!$N:$N,'All Subjects'!$E453,Classifications!$L:$L)</f>
        <v>0</v>
      </c>
      <c r="H453" s="34">
        <f>SUMIF(Classifications!$N:$N,'All Subjects'!$E453,Classifications!$M:$M)</f>
        <v>0</v>
      </c>
    </row>
    <row r="454" spans="1:8" x14ac:dyDescent="0.2">
      <c r="A454" s="31" t="s">
        <v>791</v>
      </c>
      <c r="B454" s="31" t="s">
        <v>799</v>
      </c>
      <c r="C454" s="31" t="s">
        <v>1348</v>
      </c>
      <c r="D454" s="31" t="s">
        <v>1350</v>
      </c>
      <c r="E454" s="27" t="str">
        <f t="shared" si="7"/>
        <v>Health &gt; Public health &gt; Physical fitness &gt; Nutrition</v>
      </c>
      <c r="F454" s="33">
        <f>COUNTIF(Classifications!$N:$N,'All Subjects'!$E454)</f>
        <v>0</v>
      </c>
      <c r="G454" s="34">
        <f>SUMIF(Classifications!$N:$N,'All Subjects'!$E454,Classifications!$L:$L)</f>
        <v>0</v>
      </c>
      <c r="H454" s="34">
        <f>SUMIF(Classifications!$N:$N,'All Subjects'!$E454,Classifications!$M:$M)</f>
        <v>0</v>
      </c>
    </row>
    <row r="455" spans="1:8" x14ac:dyDescent="0.2">
      <c r="A455" s="31" t="s">
        <v>791</v>
      </c>
      <c r="B455" s="31" t="s">
        <v>799</v>
      </c>
      <c r="C455" s="31" t="s">
        <v>1348</v>
      </c>
      <c r="D455" s="31" t="s">
        <v>1351</v>
      </c>
      <c r="E455" s="27" t="str">
        <f t="shared" si="7"/>
        <v>Health &gt; Public health &gt; Physical fitness &gt; Obesity</v>
      </c>
      <c r="F455" s="33">
        <f>COUNTIF(Classifications!$N:$N,'All Subjects'!$E455)</f>
        <v>0</v>
      </c>
      <c r="G455" s="34">
        <f>SUMIF(Classifications!$N:$N,'All Subjects'!$E455,Classifications!$L:$L)</f>
        <v>0</v>
      </c>
      <c r="H455" s="34">
        <f>SUMIF(Classifications!$N:$N,'All Subjects'!$E455,Classifications!$M:$M)</f>
        <v>0</v>
      </c>
    </row>
    <row r="456" spans="1:8" x14ac:dyDescent="0.2">
      <c r="A456" s="31" t="s">
        <v>791</v>
      </c>
      <c r="B456" s="31" t="s">
        <v>799</v>
      </c>
      <c r="C456" s="31" t="s">
        <v>1352</v>
      </c>
      <c r="D456" s="31"/>
      <c r="E456" s="27" t="str">
        <f t="shared" si="7"/>
        <v>Health &gt; Public health &gt; Sexually transmitted disease control</v>
      </c>
      <c r="F456" s="33">
        <f>COUNTIF(Classifications!$N:$N,'All Subjects'!$E456)</f>
        <v>0</v>
      </c>
      <c r="G456" s="34">
        <f>SUMIF(Classifications!$N:$N,'All Subjects'!$E456,Classifications!$L:$L)</f>
        <v>0</v>
      </c>
      <c r="H456" s="34">
        <f>SUMIF(Classifications!$N:$N,'All Subjects'!$E456,Classifications!$M:$M)</f>
        <v>0</v>
      </c>
    </row>
    <row r="457" spans="1:8" x14ac:dyDescent="0.2">
      <c r="A457" s="31" t="s">
        <v>791</v>
      </c>
      <c r="B457" s="31" t="s">
        <v>799</v>
      </c>
      <c r="C457" s="31" t="s">
        <v>1353</v>
      </c>
      <c r="D457" s="31"/>
      <c r="E457" s="27" t="str">
        <f t="shared" si="7"/>
        <v>Health &gt; Public health &gt; Water access, sanitation and hygiene</v>
      </c>
      <c r="F457" s="33">
        <f>COUNTIF(Classifications!$N:$N,'All Subjects'!$E457)</f>
        <v>0</v>
      </c>
      <c r="G457" s="34">
        <f>SUMIF(Classifications!$N:$N,'All Subjects'!$E457,Classifications!$L:$L)</f>
        <v>0</v>
      </c>
      <c r="H457" s="34">
        <f>SUMIF(Classifications!$N:$N,'All Subjects'!$E457,Classifications!$M:$M)</f>
        <v>0</v>
      </c>
    </row>
    <row r="458" spans="1:8" x14ac:dyDescent="0.2">
      <c r="A458" s="31" t="s">
        <v>791</v>
      </c>
      <c r="B458" s="31" t="s">
        <v>799</v>
      </c>
      <c r="C458" s="31" t="s">
        <v>1353</v>
      </c>
      <c r="D458" s="31" t="s">
        <v>1354</v>
      </c>
      <c r="E458" s="27" t="str">
        <f t="shared" si="7"/>
        <v>Health &gt; Public health &gt; Water access, sanitation and hygiene &gt; Clean water supply</v>
      </c>
      <c r="F458" s="33">
        <f>COUNTIF(Classifications!$N:$N,'All Subjects'!$E458)</f>
        <v>0</v>
      </c>
      <c r="G458" s="34">
        <f>SUMIF(Classifications!$N:$N,'All Subjects'!$E458,Classifications!$L:$L)</f>
        <v>0</v>
      </c>
      <c r="H458" s="34">
        <f>SUMIF(Classifications!$N:$N,'All Subjects'!$E458,Classifications!$M:$M)</f>
        <v>0</v>
      </c>
    </row>
    <row r="459" spans="1:8" x14ac:dyDescent="0.2">
      <c r="A459" s="31" t="s">
        <v>791</v>
      </c>
      <c r="B459" s="31" t="s">
        <v>799</v>
      </c>
      <c r="C459" s="31" t="s">
        <v>1353</v>
      </c>
      <c r="D459" s="31" t="s">
        <v>1355</v>
      </c>
      <c r="E459" s="27" t="str">
        <f t="shared" si="7"/>
        <v>Health &gt; Public health &gt; Water access, sanitation and hygiene &gt; Hygiene</v>
      </c>
      <c r="F459" s="33">
        <f>COUNTIF(Classifications!$N:$N,'All Subjects'!$E459)</f>
        <v>0</v>
      </c>
      <c r="G459" s="34">
        <f>SUMIF(Classifications!$N:$N,'All Subjects'!$E459,Classifications!$L:$L)</f>
        <v>0</v>
      </c>
      <c r="H459" s="34">
        <f>SUMIF(Classifications!$N:$N,'All Subjects'!$E459,Classifications!$M:$M)</f>
        <v>0</v>
      </c>
    </row>
    <row r="460" spans="1:8" x14ac:dyDescent="0.2">
      <c r="A460" s="31" t="s">
        <v>791</v>
      </c>
      <c r="B460" s="31" t="s">
        <v>799</v>
      </c>
      <c r="C460" s="31" t="s">
        <v>1353</v>
      </c>
      <c r="D460" s="31" t="s">
        <v>1356</v>
      </c>
      <c r="E460" s="27" t="str">
        <f t="shared" si="7"/>
        <v>Health &gt; Public health &gt; Water access, sanitation and hygiene &gt; Sanitation</v>
      </c>
      <c r="F460" s="33">
        <f>COUNTIF(Classifications!$N:$N,'All Subjects'!$E460)</f>
        <v>0</v>
      </c>
      <c r="G460" s="34">
        <f>SUMIF(Classifications!$N:$N,'All Subjects'!$E460,Classifications!$L:$L)</f>
        <v>0</v>
      </c>
      <c r="H460" s="34">
        <f>SUMIF(Classifications!$N:$N,'All Subjects'!$E460,Classifications!$M:$M)</f>
        <v>0</v>
      </c>
    </row>
    <row r="461" spans="1:8" x14ac:dyDescent="0.2">
      <c r="A461" s="31" t="s">
        <v>791</v>
      </c>
      <c r="B461" s="31" t="s">
        <v>1357</v>
      </c>
      <c r="C461" s="31"/>
      <c r="D461" s="31"/>
      <c r="E461" s="27" t="str">
        <f t="shared" si="7"/>
        <v>Health &gt; Health and medical research</v>
      </c>
      <c r="F461" s="33">
        <f>COUNTIF(Classifications!$N:$N,'All Subjects'!$E461)</f>
        <v>0</v>
      </c>
      <c r="G461" s="34">
        <f>SUMIF(Classifications!$N:$N,'All Subjects'!$E461,Classifications!$L:$L)</f>
        <v>0</v>
      </c>
      <c r="H461" s="34">
        <f>SUMIF(Classifications!$N:$N,'All Subjects'!$E461,Classifications!$M:$M)</f>
        <v>0</v>
      </c>
    </row>
    <row r="462" spans="1:8" x14ac:dyDescent="0.2">
      <c r="A462" s="31" t="s">
        <v>791</v>
      </c>
      <c r="B462" s="31" t="s">
        <v>825</v>
      </c>
      <c r="C462" s="31"/>
      <c r="D462" s="31"/>
      <c r="E462" s="27" t="str">
        <f t="shared" si="7"/>
        <v>Health &gt; Rehabilitation</v>
      </c>
      <c r="F462" s="33">
        <f>COUNTIF(Classifications!$N:$N,'All Subjects'!$E462)</f>
        <v>5</v>
      </c>
      <c r="G462" s="34">
        <f>SUMIF(Classifications!$N:$N,'All Subjects'!$E462,Classifications!$L:$L)</f>
        <v>33000</v>
      </c>
      <c r="H462" s="34">
        <f>SUMIF(Classifications!$N:$N,'All Subjects'!$E462,Classifications!$M:$M)</f>
        <v>5850</v>
      </c>
    </row>
    <row r="463" spans="1:8" x14ac:dyDescent="0.2">
      <c r="A463" s="31" t="s">
        <v>791</v>
      </c>
      <c r="B463" s="31" t="s">
        <v>825</v>
      </c>
      <c r="C463" s="31" t="s">
        <v>1358</v>
      </c>
      <c r="D463" s="31"/>
      <c r="E463" s="27" t="str">
        <f t="shared" si="7"/>
        <v>Health &gt; Rehabilitation &gt; Animal therapy</v>
      </c>
      <c r="F463" s="33">
        <f>COUNTIF(Classifications!$N:$N,'All Subjects'!$E463)</f>
        <v>0</v>
      </c>
      <c r="G463" s="34">
        <f>SUMIF(Classifications!$N:$N,'All Subjects'!$E463,Classifications!$L:$L)</f>
        <v>0</v>
      </c>
      <c r="H463" s="34">
        <f>SUMIF(Classifications!$N:$N,'All Subjects'!$E463,Classifications!$M:$M)</f>
        <v>0</v>
      </c>
    </row>
    <row r="464" spans="1:8" x14ac:dyDescent="0.2">
      <c r="A464" s="31" t="s">
        <v>791</v>
      </c>
      <c r="B464" s="31" t="s">
        <v>825</v>
      </c>
      <c r="C464" s="31" t="s">
        <v>1359</v>
      </c>
      <c r="D464" s="31"/>
      <c r="E464" s="27" t="str">
        <f t="shared" si="7"/>
        <v>Health &gt; Rehabilitation &gt; Art and music therapy</v>
      </c>
      <c r="F464" s="33">
        <f>COUNTIF(Classifications!$N:$N,'All Subjects'!$E464)</f>
        <v>0</v>
      </c>
      <c r="G464" s="34">
        <f>SUMIF(Classifications!$N:$N,'All Subjects'!$E464,Classifications!$L:$L)</f>
        <v>0</v>
      </c>
      <c r="H464" s="34">
        <f>SUMIF(Classifications!$N:$N,'All Subjects'!$E464,Classifications!$M:$M)</f>
        <v>0</v>
      </c>
    </row>
    <row r="465" spans="1:8" x14ac:dyDescent="0.2">
      <c r="A465" s="31" t="s">
        <v>791</v>
      </c>
      <c r="B465" s="31" t="s">
        <v>825</v>
      </c>
      <c r="C465" s="31" t="s">
        <v>1360</v>
      </c>
      <c r="D465" s="31"/>
      <c r="E465" s="27" t="str">
        <f t="shared" si="7"/>
        <v>Health &gt; Rehabilitation &gt; Physiotherapy</v>
      </c>
      <c r="F465" s="33">
        <f>COUNTIF(Classifications!$N:$N,'All Subjects'!$E465)</f>
        <v>0</v>
      </c>
      <c r="G465" s="34">
        <f>SUMIF(Classifications!$N:$N,'All Subjects'!$E465,Classifications!$L:$L)</f>
        <v>0</v>
      </c>
      <c r="H465" s="34">
        <f>SUMIF(Classifications!$N:$N,'All Subjects'!$E465,Classifications!$M:$M)</f>
        <v>0</v>
      </c>
    </row>
    <row r="466" spans="1:8" x14ac:dyDescent="0.2">
      <c r="A466" s="31" t="s">
        <v>791</v>
      </c>
      <c r="B466" s="31" t="s">
        <v>825</v>
      </c>
      <c r="C466" s="31" t="s">
        <v>1361</v>
      </c>
      <c r="D466" s="31"/>
      <c r="E466" s="27" t="str">
        <f t="shared" si="7"/>
        <v>Health &gt; Rehabilitation &gt; Play therapy</v>
      </c>
      <c r="F466" s="33">
        <f>COUNTIF(Classifications!$N:$N,'All Subjects'!$E466)</f>
        <v>0</v>
      </c>
      <c r="G466" s="34">
        <f>SUMIF(Classifications!$N:$N,'All Subjects'!$E466,Classifications!$L:$L)</f>
        <v>0</v>
      </c>
      <c r="H466" s="34">
        <f>SUMIF(Classifications!$N:$N,'All Subjects'!$E466,Classifications!$M:$M)</f>
        <v>0</v>
      </c>
    </row>
    <row r="467" spans="1:8" x14ac:dyDescent="0.2">
      <c r="A467" s="31" t="s">
        <v>791</v>
      </c>
      <c r="B467" s="31" t="s">
        <v>825</v>
      </c>
      <c r="C467" s="31" t="s">
        <v>1362</v>
      </c>
      <c r="D467" s="31"/>
      <c r="E467" s="27" t="str">
        <f t="shared" si="7"/>
        <v>Health &gt; Rehabilitation &gt; Speech and hearing rehabilitation</v>
      </c>
      <c r="F467" s="33">
        <f>COUNTIF(Classifications!$N:$N,'All Subjects'!$E467)</f>
        <v>0</v>
      </c>
      <c r="G467" s="34">
        <f>SUMIF(Classifications!$N:$N,'All Subjects'!$E467,Classifications!$L:$L)</f>
        <v>0</v>
      </c>
      <c r="H467" s="34">
        <f>SUMIF(Classifications!$N:$N,'All Subjects'!$E467,Classifications!$M:$M)</f>
        <v>0</v>
      </c>
    </row>
    <row r="468" spans="1:8" x14ac:dyDescent="0.2">
      <c r="A468" s="31" t="s">
        <v>791</v>
      </c>
      <c r="B468" s="31" t="s">
        <v>904</v>
      </c>
      <c r="C468" s="31"/>
      <c r="D468" s="31"/>
      <c r="E468" s="27" t="str">
        <f t="shared" si="7"/>
        <v>Health &gt; Reproductive healthcare</v>
      </c>
      <c r="F468" s="33">
        <f>COUNTIF(Classifications!$N:$N,'All Subjects'!$E468)</f>
        <v>1</v>
      </c>
      <c r="G468" s="34">
        <f>SUMIF(Classifications!$N:$N,'All Subjects'!$E468,Classifications!$L:$L)</f>
        <v>2750</v>
      </c>
      <c r="H468" s="34">
        <f>SUMIF(Classifications!$N:$N,'All Subjects'!$E468,Classifications!$M:$M)</f>
        <v>0</v>
      </c>
    </row>
    <row r="469" spans="1:8" x14ac:dyDescent="0.2">
      <c r="A469" s="31" t="s">
        <v>791</v>
      </c>
      <c r="B469" s="31" t="s">
        <v>904</v>
      </c>
      <c r="C469" s="31" t="s">
        <v>1363</v>
      </c>
      <c r="D469" s="31"/>
      <c r="E469" s="27" t="str">
        <f t="shared" si="7"/>
        <v>Health &gt; Reproductive healthcare &gt; Abortion</v>
      </c>
      <c r="F469" s="33">
        <f>COUNTIF(Classifications!$N:$N,'All Subjects'!$E469)</f>
        <v>0</v>
      </c>
      <c r="G469" s="34">
        <f>SUMIF(Classifications!$N:$N,'All Subjects'!$E469,Classifications!$L:$L)</f>
        <v>0</v>
      </c>
      <c r="H469" s="34">
        <f>SUMIF(Classifications!$N:$N,'All Subjects'!$E469,Classifications!$M:$M)</f>
        <v>0</v>
      </c>
    </row>
    <row r="470" spans="1:8" x14ac:dyDescent="0.2">
      <c r="A470" s="31" t="s">
        <v>791</v>
      </c>
      <c r="B470" s="31" t="s">
        <v>904</v>
      </c>
      <c r="C470" s="31" t="s">
        <v>1364</v>
      </c>
      <c r="D470" s="31"/>
      <c r="E470" s="27" t="str">
        <f t="shared" si="7"/>
        <v>Health &gt; Reproductive healthcare &gt; Childbirth</v>
      </c>
      <c r="F470" s="33">
        <f>COUNTIF(Classifications!$N:$N,'All Subjects'!$E470)</f>
        <v>0</v>
      </c>
      <c r="G470" s="34">
        <f>SUMIF(Classifications!$N:$N,'All Subjects'!$E470,Classifications!$L:$L)</f>
        <v>0</v>
      </c>
      <c r="H470" s="34">
        <f>SUMIF(Classifications!$N:$N,'All Subjects'!$E470,Classifications!$M:$M)</f>
        <v>0</v>
      </c>
    </row>
    <row r="471" spans="1:8" x14ac:dyDescent="0.2">
      <c r="A471" s="31" t="s">
        <v>791</v>
      </c>
      <c r="B471" s="31" t="s">
        <v>904</v>
      </c>
      <c r="C471" s="31" t="s">
        <v>1365</v>
      </c>
      <c r="D471" s="31"/>
      <c r="E471" s="27" t="str">
        <f t="shared" si="7"/>
        <v>Health &gt; Reproductive healthcare &gt; Family planning</v>
      </c>
      <c r="F471" s="33">
        <f>COUNTIF(Classifications!$N:$N,'All Subjects'!$E471)</f>
        <v>0</v>
      </c>
      <c r="G471" s="34">
        <f>SUMIF(Classifications!$N:$N,'All Subjects'!$E471,Classifications!$L:$L)</f>
        <v>0</v>
      </c>
      <c r="H471" s="34">
        <f>SUMIF(Classifications!$N:$N,'All Subjects'!$E471,Classifications!$M:$M)</f>
        <v>0</v>
      </c>
    </row>
    <row r="472" spans="1:8" x14ac:dyDescent="0.2">
      <c r="A472" s="31" t="s">
        <v>791</v>
      </c>
      <c r="B472" s="31" t="s">
        <v>904</v>
      </c>
      <c r="C472" s="31" t="s">
        <v>1366</v>
      </c>
      <c r="D472" s="31"/>
      <c r="E472" s="27" t="str">
        <f t="shared" si="7"/>
        <v>Health &gt; Reproductive healthcare &gt; Maternal and perinatal health</v>
      </c>
      <c r="F472" s="33">
        <f>COUNTIF(Classifications!$N:$N,'All Subjects'!$E472)</f>
        <v>0</v>
      </c>
      <c r="G472" s="34">
        <f>SUMIF(Classifications!$N:$N,'All Subjects'!$E472,Classifications!$L:$L)</f>
        <v>0</v>
      </c>
      <c r="H472" s="34">
        <f>SUMIF(Classifications!$N:$N,'All Subjects'!$E472,Classifications!$M:$M)</f>
        <v>0</v>
      </c>
    </row>
    <row r="473" spans="1:8" x14ac:dyDescent="0.2">
      <c r="A473" s="31" t="s">
        <v>791</v>
      </c>
      <c r="B473" s="31" t="s">
        <v>904</v>
      </c>
      <c r="C473" s="31" t="s">
        <v>1366</v>
      </c>
      <c r="D473" s="31" t="s">
        <v>1367</v>
      </c>
      <c r="E473" s="27" t="str">
        <f t="shared" si="7"/>
        <v>Health &gt; Reproductive healthcare &gt; Maternal and perinatal health &gt; Maternal and child health</v>
      </c>
      <c r="F473" s="33">
        <f>COUNTIF(Classifications!$N:$N,'All Subjects'!$E473)</f>
        <v>0</v>
      </c>
      <c r="G473" s="34">
        <f>SUMIF(Classifications!$N:$N,'All Subjects'!$E473,Classifications!$L:$L)</f>
        <v>0</v>
      </c>
      <c r="H473" s="34">
        <f>SUMIF(Classifications!$N:$N,'All Subjects'!$E473,Classifications!$M:$M)</f>
        <v>0</v>
      </c>
    </row>
    <row r="474" spans="1:8" x14ac:dyDescent="0.2">
      <c r="A474" s="31" t="s">
        <v>791</v>
      </c>
      <c r="B474" s="31" t="s">
        <v>904</v>
      </c>
      <c r="C474" s="31" t="s">
        <v>1366</v>
      </c>
      <c r="D474" s="31" t="s">
        <v>1368</v>
      </c>
      <c r="E474" s="27" t="str">
        <f t="shared" si="7"/>
        <v>Health &gt; Reproductive healthcare &gt; Maternal and perinatal health &gt; Prenatal care</v>
      </c>
      <c r="F474" s="33">
        <f>COUNTIF(Classifications!$N:$N,'All Subjects'!$E474)</f>
        <v>0</v>
      </c>
      <c r="G474" s="34">
        <f>SUMIF(Classifications!$N:$N,'All Subjects'!$E474,Classifications!$L:$L)</f>
        <v>0</v>
      </c>
      <c r="H474" s="34">
        <f>SUMIF(Classifications!$N:$N,'All Subjects'!$E474,Classifications!$M:$M)</f>
        <v>0</v>
      </c>
    </row>
    <row r="475" spans="1:8" x14ac:dyDescent="0.2">
      <c r="A475" s="31" t="s">
        <v>791</v>
      </c>
      <c r="B475" s="31" t="s">
        <v>904</v>
      </c>
      <c r="C475" s="31" t="s">
        <v>1369</v>
      </c>
      <c r="D475" s="31"/>
      <c r="E475" s="27" t="str">
        <f t="shared" si="7"/>
        <v>Health &gt; Reproductive healthcare &gt; Sexuality education</v>
      </c>
      <c r="F475" s="33">
        <f>COUNTIF(Classifications!$N:$N,'All Subjects'!$E475)</f>
        <v>0</v>
      </c>
      <c r="G475" s="34">
        <f>SUMIF(Classifications!$N:$N,'All Subjects'!$E475,Classifications!$L:$L)</f>
        <v>0</v>
      </c>
      <c r="H475" s="34">
        <f>SUMIF(Classifications!$N:$N,'All Subjects'!$E475,Classifications!$M:$M)</f>
        <v>0</v>
      </c>
    </row>
    <row r="476" spans="1:8" x14ac:dyDescent="0.2">
      <c r="A476" s="31" t="s">
        <v>791</v>
      </c>
      <c r="B476" s="31" t="s">
        <v>904</v>
      </c>
      <c r="C476" s="31" t="s">
        <v>1369</v>
      </c>
      <c r="D476" s="31" t="s">
        <v>1370</v>
      </c>
      <c r="E476" s="27" t="str">
        <f t="shared" si="7"/>
        <v>Health &gt; Reproductive healthcare &gt; Sexuality education &gt; Abstinence-only sex education</v>
      </c>
      <c r="F476" s="33">
        <f>COUNTIF(Classifications!$N:$N,'All Subjects'!$E476)</f>
        <v>0</v>
      </c>
      <c r="G476" s="34">
        <f>SUMIF(Classifications!$N:$N,'All Subjects'!$E476,Classifications!$L:$L)</f>
        <v>0</v>
      </c>
      <c r="H476" s="34">
        <f>SUMIF(Classifications!$N:$N,'All Subjects'!$E476,Classifications!$M:$M)</f>
        <v>0</v>
      </c>
    </row>
    <row r="477" spans="1:8" x14ac:dyDescent="0.2">
      <c r="A477" s="31" t="s">
        <v>791</v>
      </c>
      <c r="B477" s="31" t="s">
        <v>904</v>
      </c>
      <c r="C477" s="31" t="s">
        <v>1371</v>
      </c>
      <c r="D477" s="31"/>
      <c r="E477" s="27" t="str">
        <f t="shared" si="7"/>
        <v>Health &gt; Reproductive healthcare &gt; Youth pregnancy prevention</v>
      </c>
      <c r="F477" s="33">
        <f>COUNTIF(Classifications!$N:$N,'All Subjects'!$E477)</f>
        <v>0</v>
      </c>
      <c r="G477" s="34">
        <f>SUMIF(Classifications!$N:$N,'All Subjects'!$E477,Classifications!$L:$L)</f>
        <v>0</v>
      </c>
      <c r="H477" s="34">
        <f>SUMIF(Classifications!$N:$N,'All Subjects'!$E477,Classifications!$M:$M)</f>
        <v>0</v>
      </c>
    </row>
    <row r="478" spans="1:8" x14ac:dyDescent="0.2">
      <c r="A478" s="31" t="s">
        <v>791</v>
      </c>
      <c r="B478" s="31" t="s">
        <v>1372</v>
      </c>
      <c r="C478" s="31"/>
      <c r="D478" s="31"/>
      <c r="E478" s="27" t="str">
        <f t="shared" si="7"/>
        <v>Health &gt; Traditional medicine and healing</v>
      </c>
      <c r="F478" s="33">
        <f>COUNTIF(Classifications!$N:$N,'All Subjects'!$E478)</f>
        <v>0</v>
      </c>
      <c r="G478" s="34">
        <f>SUMIF(Classifications!$N:$N,'All Subjects'!$E478,Classifications!$L:$L)</f>
        <v>0</v>
      </c>
      <c r="H478" s="34">
        <f>SUMIF(Classifications!$N:$N,'All Subjects'!$E478,Classifications!$M:$M)</f>
        <v>0</v>
      </c>
    </row>
    <row r="479" spans="1:8" x14ac:dyDescent="0.2">
      <c r="A479" s="31" t="s">
        <v>864</v>
      </c>
      <c r="B479" s="31"/>
      <c r="C479" s="31"/>
      <c r="D479" s="31"/>
      <c r="E479" s="27" t="str">
        <f t="shared" si="7"/>
        <v>Human rights</v>
      </c>
      <c r="F479" s="33">
        <f>COUNTIF(Classifications!$N:$N,'All Subjects'!$E479)</f>
        <v>0</v>
      </c>
      <c r="G479" s="34">
        <f>SUMIF(Classifications!$N:$N,'All Subjects'!$E479,Classifications!$L:$L)</f>
        <v>0</v>
      </c>
      <c r="H479" s="34">
        <f>SUMIF(Classifications!$N:$N,'All Subjects'!$E479,Classifications!$M:$M)</f>
        <v>0</v>
      </c>
    </row>
    <row r="480" spans="1:8" x14ac:dyDescent="0.2">
      <c r="A480" s="31" t="s">
        <v>864</v>
      </c>
      <c r="B480" s="31" t="s">
        <v>1373</v>
      </c>
      <c r="C480" s="31"/>
      <c r="D480" s="31"/>
      <c r="E480" s="27" t="str">
        <f t="shared" si="7"/>
        <v>Human rights &gt; Anti-discrimination</v>
      </c>
      <c r="F480" s="33">
        <f>COUNTIF(Classifications!$N:$N,'All Subjects'!$E480)</f>
        <v>0</v>
      </c>
      <c r="G480" s="34">
        <f>SUMIF(Classifications!$N:$N,'All Subjects'!$E480,Classifications!$L:$L)</f>
        <v>0</v>
      </c>
      <c r="H480" s="34">
        <f>SUMIF(Classifications!$N:$N,'All Subjects'!$E480,Classifications!$M:$M)</f>
        <v>0</v>
      </c>
    </row>
    <row r="481" spans="1:8" x14ac:dyDescent="0.2">
      <c r="A481" s="31" t="s">
        <v>864</v>
      </c>
      <c r="B481" s="31" t="s">
        <v>1373</v>
      </c>
      <c r="C481" s="31" t="s">
        <v>1374</v>
      </c>
      <c r="D481" s="31"/>
      <c r="E481" s="27" t="str">
        <f t="shared" si="7"/>
        <v>Human rights &gt; Anti-discrimination &gt; Aboriginal and/or Torres Strait Islander peoples' rights and interests</v>
      </c>
      <c r="F481" s="33">
        <f>COUNTIF(Classifications!$N:$N,'All Subjects'!$E481)</f>
        <v>0</v>
      </c>
      <c r="G481" s="34">
        <f>SUMIF(Classifications!$N:$N,'All Subjects'!$E481,Classifications!$L:$L)</f>
        <v>0</v>
      </c>
      <c r="H481" s="34">
        <f>SUMIF(Classifications!$N:$N,'All Subjects'!$E481,Classifications!$M:$M)</f>
        <v>0</v>
      </c>
    </row>
    <row r="482" spans="1:8" x14ac:dyDescent="0.2">
      <c r="A482" s="31" t="s">
        <v>864</v>
      </c>
      <c r="B482" s="31" t="s">
        <v>1373</v>
      </c>
      <c r="C482" s="31" t="s">
        <v>1374</v>
      </c>
      <c r="D482" s="31" t="s">
        <v>1375</v>
      </c>
      <c r="E482" s="27" t="str">
        <f t="shared" si="7"/>
        <v>Human rights &gt; Anti-discrimination &gt; Aboriginal and/or Torres Strait Islander peoples' rights and interests &gt; Reconciliation</v>
      </c>
      <c r="F482" s="33">
        <f>COUNTIF(Classifications!$N:$N,'All Subjects'!$E482)</f>
        <v>0</v>
      </c>
      <c r="G482" s="34">
        <f>SUMIF(Classifications!$N:$N,'All Subjects'!$E482,Classifications!$L:$L)</f>
        <v>0</v>
      </c>
      <c r="H482" s="34">
        <f>SUMIF(Classifications!$N:$N,'All Subjects'!$E482,Classifications!$M:$M)</f>
        <v>0</v>
      </c>
    </row>
    <row r="483" spans="1:8" x14ac:dyDescent="0.2">
      <c r="A483" s="31" t="s">
        <v>864</v>
      </c>
      <c r="B483" s="31" t="s">
        <v>1373</v>
      </c>
      <c r="C483" s="31" t="s">
        <v>1376</v>
      </c>
      <c r="D483" s="31"/>
      <c r="E483" s="27" t="str">
        <f t="shared" si="7"/>
        <v>Human rights &gt; Anti-discrimination &gt; Children's rights</v>
      </c>
      <c r="F483" s="33">
        <f>COUNTIF(Classifications!$N:$N,'All Subjects'!$E483)</f>
        <v>0</v>
      </c>
      <c r="G483" s="34">
        <f>SUMIF(Classifications!$N:$N,'All Subjects'!$E483,Classifications!$L:$L)</f>
        <v>0</v>
      </c>
      <c r="H483" s="34">
        <f>SUMIF(Classifications!$N:$N,'All Subjects'!$E483,Classifications!$M:$M)</f>
        <v>0</v>
      </c>
    </row>
    <row r="484" spans="1:8" x14ac:dyDescent="0.2">
      <c r="A484" s="31" t="s">
        <v>864</v>
      </c>
      <c r="B484" s="31" t="s">
        <v>1373</v>
      </c>
      <c r="C484" s="31" t="s">
        <v>1377</v>
      </c>
      <c r="D484" s="31"/>
      <c r="E484" s="27" t="str">
        <f t="shared" si="7"/>
        <v>Human rights &gt; Anti-discrimination &gt; Disabled persons' rights</v>
      </c>
      <c r="F484" s="33">
        <f>COUNTIF(Classifications!$N:$N,'All Subjects'!$E484)</f>
        <v>0</v>
      </c>
      <c r="G484" s="34">
        <f>SUMIF(Classifications!$N:$N,'All Subjects'!$E484,Classifications!$L:$L)</f>
        <v>0</v>
      </c>
      <c r="H484" s="34">
        <f>SUMIF(Classifications!$N:$N,'All Subjects'!$E484,Classifications!$M:$M)</f>
        <v>0</v>
      </c>
    </row>
    <row r="485" spans="1:8" x14ac:dyDescent="0.2">
      <c r="A485" s="31" t="s">
        <v>864</v>
      </c>
      <c r="B485" s="31" t="s">
        <v>1373</v>
      </c>
      <c r="C485" s="31" t="s">
        <v>1378</v>
      </c>
      <c r="D485" s="31"/>
      <c r="E485" s="27" t="str">
        <f t="shared" si="7"/>
        <v>Human rights &gt; Anti-discrimination &gt; Ethnic and racial minority rights</v>
      </c>
      <c r="F485" s="33">
        <f>COUNTIF(Classifications!$N:$N,'All Subjects'!$E485)</f>
        <v>0</v>
      </c>
      <c r="G485" s="34">
        <f>SUMIF(Classifications!$N:$N,'All Subjects'!$E485,Classifications!$L:$L)</f>
        <v>0</v>
      </c>
      <c r="H485" s="34">
        <f>SUMIF(Classifications!$N:$N,'All Subjects'!$E485,Classifications!$M:$M)</f>
        <v>0</v>
      </c>
    </row>
    <row r="486" spans="1:8" x14ac:dyDescent="0.2">
      <c r="A486" s="31" t="s">
        <v>864</v>
      </c>
      <c r="B486" s="31" t="s">
        <v>1373</v>
      </c>
      <c r="C486" s="31" t="s">
        <v>1379</v>
      </c>
      <c r="D486" s="31"/>
      <c r="E486" s="27" t="str">
        <f t="shared" si="7"/>
        <v>Human rights &gt; Anti-discrimination &gt; Immigrants' rights</v>
      </c>
      <c r="F486" s="33">
        <f>COUNTIF(Classifications!$N:$N,'All Subjects'!$E486)</f>
        <v>0</v>
      </c>
      <c r="G486" s="34">
        <f>SUMIF(Classifications!$N:$N,'All Subjects'!$E486,Classifications!$L:$L)</f>
        <v>0</v>
      </c>
      <c r="H486" s="34">
        <f>SUMIF(Classifications!$N:$N,'All Subjects'!$E486,Classifications!$M:$M)</f>
        <v>0</v>
      </c>
    </row>
    <row r="487" spans="1:8" x14ac:dyDescent="0.2">
      <c r="A487" s="31" t="s">
        <v>864</v>
      </c>
      <c r="B487" s="31" t="s">
        <v>1373</v>
      </c>
      <c r="C487" s="31" t="s">
        <v>1380</v>
      </c>
      <c r="D487" s="31"/>
      <c r="E487" s="27" t="str">
        <f t="shared" si="7"/>
        <v>Human rights &gt; Anti-discrimination &gt; LGBTIQA+ rights</v>
      </c>
      <c r="F487" s="33">
        <f>COUNTIF(Classifications!$N:$N,'All Subjects'!$E487)</f>
        <v>0</v>
      </c>
      <c r="G487" s="34">
        <f>SUMIF(Classifications!$N:$N,'All Subjects'!$E487,Classifications!$L:$L)</f>
        <v>0</v>
      </c>
      <c r="H487" s="34">
        <f>SUMIF(Classifications!$N:$N,'All Subjects'!$E487,Classifications!$M:$M)</f>
        <v>0</v>
      </c>
    </row>
    <row r="488" spans="1:8" x14ac:dyDescent="0.2">
      <c r="A488" s="31" t="s">
        <v>864</v>
      </c>
      <c r="B488" s="31" t="s">
        <v>1373</v>
      </c>
      <c r="C488" s="31" t="s">
        <v>1381</v>
      </c>
      <c r="D488" s="31"/>
      <c r="E488" s="27" t="str">
        <f t="shared" si="7"/>
        <v>Human rights &gt; Anti-discrimination &gt; Prisoners' rights</v>
      </c>
      <c r="F488" s="33">
        <f>COUNTIF(Classifications!$N:$N,'All Subjects'!$E488)</f>
        <v>0</v>
      </c>
      <c r="G488" s="34">
        <f>SUMIF(Classifications!$N:$N,'All Subjects'!$E488,Classifications!$L:$L)</f>
        <v>0</v>
      </c>
      <c r="H488" s="34">
        <f>SUMIF(Classifications!$N:$N,'All Subjects'!$E488,Classifications!$M:$M)</f>
        <v>0</v>
      </c>
    </row>
    <row r="489" spans="1:8" x14ac:dyDescent="0.2">
      <c r="A489" s="31" t="s">
        <v>864</v>
      </c>
      <c r="B489" s="31" t="s">
        <v>1373</v>
      </c>
      <c r="C489" s="31" t="s">
        <v>1382</v>
      </c>
      <c r="D489" s="31"/>
      <c r="E489" s="27" t="str">
        <f t="shared" si="7"/>
        <v>Human rights &gt; Anti-discrimination &gt; Rights of the aged</v>
      </c>
      <c r="F489" s="33">
        <f>COUNTIF(Classifications!$N:$N,'All Subjects'!$E489)</f>
        <v>0</v>
      </c>
      <c r="G489" s="34">
        <f>SUMIF(Classifications!$N:$N,'All Subjects'!$E489,Classifications!$L:$L)</f>
        <v>0</v>
      </c>
      <c r="H489" s="34">
        <f>SUMIF(Classifications!$N:$N,'All Subjects'!$E489,Classifications!$M:$M)</f>
        <v>0</v>
      </c>
    </row>
    <row r="490" spans="1:8" x14ac:dyDescent="0.2">
      <c r="A490" s="31" t="s">
        <v>864</v>
      </c>
      <c r="B490" s="31" t="s">
        <v>1373</v>
      </c>
      <c r="C490" s="31" t="s">
        <v>1383</v>
      </c>
      <c r="D490" s="31"/>
      <c r="E490" s="27" t="str">
        <f t="shared" si="7"/>
        <v>Human rights &gt; Anti-discrimination &gt; Women's rights</v>
      </c>
      <c r="F490" s="33">
        <f>COUNTIF(Classifications!$N:$N,'All Subjects'!$E490)</f>
        <v>0</v>
      </c>
      <c r="G490" s="34">
        <f>SUMIF(Classifications!$N:$N,'All Subjects'!$E490,Classifications!$L:$L)</f>
        <v>0</v>
      </c>
      <c r="H490" s="34">
        <f>SUMIF(Classifications!$N:$N,'All Subjects'!$E490,Classifications!$M:$M)</f>
        <v>0</v>
      </c>
    </row>
    <row r="491" spans="1:8" x14ac:dyDescent="0.2">
      <c r="A491" s="31" t="s">
        <v>864</v>
      </c>
      <c r="B491" s="31" t="s">
        <v>865</v>
      </c>
      <c r="C491" s="31"/>
      <c r="D491" s="31"/>
      <c r="E491" s="27" t="str">
        <f t="shared" si="7"/>
        <v>Human rights &gt; Diversity and intergroup relations</v>
      </c>
      <c r="F491" s="33">
        <f>COUNTIF(Classifications!$N:$N,'All Subjects'!$E491)</f>
        <v>1</v>
      </c>
      <c r="G491" s="34">
        <f>SUMIF(Classifications!$N:$N,'All Subjects'!$E491,Classifications!$L:$L)</f>
        <v>9666.6666666666661</v>
      </c>
      <c r="H491" s="34">
        <f>SUMIF(Classifications!$N:$N,'All Subjects'!$E491,Classifications!$M:$M)</f>
        <v>8410</v>
      </c>
    </row>
    <row r="492" spans="1:8" x14ac:dyDescent="0.2">
      <c r="A492" s="31" t="s">
        <v>864</v>
      </c>
      <c r="B492" s="31" t="s">
        <v>865</v>
      </c>
      <c r="C492" s="31" t="s">
        <v>1384</v>
      </c>
      <c r="D492" s="31"/>
      <c r="E492" s="27" t="str">
        <f t="shared" si="7"/>
        <v>Human rights &gt; Diversity and intergroup relations &gt; Social inclusion</v>
      </c>
      <c r="F492" s="33">
        <f>COUNTIF(Classifications!$N:$N,'All Subjects'!$E492)</f>
        <v>0</v>
      </c>
      <c r="G492" s="34">
        <f>SUMIF(Classifications!$N:$N,'All Subjects'!$E492,Classifications!$L:$L)</f>
        <v>0</v>
      </c>
      <c r="H492" s="34">
        <f>SUMIF(Classifications!$N:$N,'All Subjects'!$E492,Classifications!$M:$M)</f>
        <v>0</v>
      </c>
    </row>
    <row r="493" spans="1:8" x14ac:dyDescent="0.2">
      <c r="A493" s="31" t="s">
        <v>864</v>
      </c>
      <c r="B493" s="31" t="s">
        <v>919</v>
      </c>
      <c r="C493" s="31"/>
      <c r="D493" s="31"/>
      <c r="E493" s="27" t="str">
        <f t="shared" si="7"/>
        <v>Human rights &gt; Individual liberties</v>
      </c>
      <c r="F493" s="33">
        <f>COUNTIF(Classifications!$N:$N,'All Subjects'!$E493)</f>
        <v>1</v>
      </c>
      <c r="G493" s="34">
        <f>SUMIF(Classifications!$N:$N,'All Subjects'!$E493,Classifications!$L:$L)</f>
        <v>5250</v>
      </c>
      <c r="H493" s="34">
        <f>SUMIF(Classifications!$N:$N,'All Subjects'!$E493,Classifications!$M:$M)</f>
        <v>0</v>
      </c>
    </row>
    <row r="494" spans="1:8" x14ac:dyDescent="0.2">
      <c r="A494" s="31" t="s">
        <v>864</v>
      </c>
      <c r="B494" s="31" t="s">
        <v>919</v>
      </c>
      <c r="C494" s="31" t="s">
        <v>1385</v>
      </c>
      <c r="D494" s="31"/>
      <c r="E494" s="27" t="str">
        <f t="shared" si="7"/>
        <v>Human rights &gt; Individual liberties &gt; Anti-abortion</v>
      </c>
      <c r="F494" s="33">
        <f>COUNTIF(Classifications!$N:$N,'All Subjects'!$E494)</f>
        <v>0</v>
      </c>
      <c r="G494" s="34">
        <f>SUMIF(Classifications!$N:$N,'All Subjects'!$E494,Classifications!$L:$L)</f>
        <v>0</v>
      </c>
      <c r="H494" s="34">
        <f>SUMIF(Classifications!$N:$N,'All Subjects'!$E494,Classifications!$M:$M)</f>
        <v>0</v>
      </c>
    </row>
    <row r="495" spans="1:8" x14ac:dyDescent="0.2">
      <c r="A495" s="31" t="s">
        <v>864</v>
      </c>
      <c r="B495" s="31" t="s">
        <v>919</v>
      </c>
      <c r="C495" s="31" t="s">
        <v>1386</v>
      </c>
      <c r="D495" s="31"/>
      <c r="E495" s="27" t="str">
        <f t="shared" si="7"/>
        <v>Human rights &gt; Individual liberties &gt; Euthanasia</v>
      </c>
      <c r="F495" s="33">
        <f>COUNTIF(Classifications!$N:$N,'All Subjects'!$E495)</f>
        <v>0</v>
      </c>
      <c r="G495" s="34">
        <f>SUMIF(Classifications!$N:$N,'All Subjects'!$E495,Classifications!$L:$L)</f>
        <v>0</v>
      </c>
      <c r="H495" s="34">
        <f>SUMIF(Classifications!$N:$N,'All Subjects'!$E495,Classifications!$M:$M)</f>
        <v>0</v>
      </c>
    </row>
    <row r="496" spans="1:8" x14ac:dyDescent="0.2">
      <c r="A496" s="31" t="s">
        <v>864</v>
      </c>
      <c r="B496" s="31" t="s">
        <v>919</v>
      </c>
      <c r="C496" s="31" t="s">
        <v>1387</v>
      </c>
      <c r="D496" s="31"/>
      <c r="E496" s="27" t="str">
        <f t="shared" si="7"/>
        <v>Human rights &gt; Individual liberties &gt; Freedom from slavery</v>
      </c>
      <c r="F496" s="33">
        <f>COUNTIF(Classifications!$N:$N,'All Subjects'!$E496)</f>
        <v>0</v>
      </c>
      <c r="G496" s="34">
        <f>SUMIF(Classifications!$N:$N,'All Subjects'!$E496,Classifications!$L:$L)</f>
        <v>0</v>
      </c>
      <c r="H496" s="34">
        <f>SUMIF(Classifications!$N:$N,'All Subjects'!$E496,Classifications!$M:$M)</f>
        <v>0</v>
      </c>
    </row>
    <row r="497" spans="1:8" x14ac:dyDescent="0.2">
      <c r="A497" s="31" t="s">
        <v>864</v>
      </c>
      <c r="B497" s="31" t="s">
        <v>919</v>
      </c>
      <c r="C497" s="31" t="s">
        <v>1388</v>
      </c>
      <c r="D497" s="31"/>
      <c r="E497" s="27" t="str">
        <f t="shared" si="7"/>
        <v>Human rights &gt; Individual liberties &gt; Freedom from violence and torture</v>
      </c>
      <c r="F497" s="33">
        <f>COUNTIF(Classifications!$N:$N,'All Subjects'!$E497)</f>
        <v>0</v>
      </c>
      <c r="G497" s="34">
        <f>SUMIF(Classifications!$N:$N,'All Subjects'!$E497,Classifications!$L:$L)</f>
        <v>0</v>
      </c>
      <c r="H497" s="34">
        <f>SUMIF(Classifications!$N:$N,'All Subjects'!$E497,Classifications!$M:$M)</f>
        <v>0</v>
      </c>
    </row>
    <row r="498" spans="1:8" x14ac:dyDescent="0.2">
      <c r="A498" s="31" t="s">
        <v>864</v>
      </c>
      <c r="B498" s="31" t="s">
        <v>919</v>
      </c>
      <c r="C498" s="31" t="s">
        <v>1389</v>
      </c>
      <c r="D498" s="31"/>
      <c r="E498" s="27" t="str">
        <f t="shared" si="7"/>
        <v>Human rights &gt; Individual liberties &gt; Freedom of association and expression</v>
      </c>
      <c r="F498" s="33">
        <f>COUNTIF(Classifications!$N:$N,'All Subjects'!$E498)</f>
        <v>0</v>
      </c>
      <c r="G498" s="34">
        <f>SUMIF(Classifications!$N:$N,'All Subjects'!$E498,Classifications!$L:$L)</f>
        <v>0</v>
      </c>
      <c r="H498" s="34">
        <f>SUMIF(Classifications!$N:$N,'All Subjects'!$E498,Classifications!$M:$M)</f>
        <v>0</v>
      </c>
    </row>
    <row r="499" spans="1:8" x14ac:dyDescent="0.2">
      <c r="A499" s="31" t="s">
        <v>864</v>
      </c>
      <c r="B499" s="31" t="s">
        <v>919</v>
      </c>
      <c r="C499" s="31" t="s">
        <v>1390</v>
      </c>
      <c r="D499" s="31"/>
      <c r="E499" s="27" t="str">
        <f t="shared" si="7"/>
        <v>Human rights &gt; Individual liberties &gt; Freedom of religion and belief</v>
      </c>
      <c r="F499" s="33">
        <f>COUNTIF(Classifications!$N:$N,'All Subjects'!$E499)</f>
        <v>0</v>
      </c>
      <c r="G499" s="34">
        <f>SUMIF(Classifications!$N:$N,'All Subjects'!$E499,Classifications!$L:$L)</f>
        <v>0</v>
      </c>
      <c r="H499" s="34">
        <f>SUMIF(Classifications!$N:$N,'All Subjects'!$E499,Classifications!$M:$M)</f>
        <v>0</v>
      </c>
    </row>
    <row r="500" spans="1:8" x14ac:dyDescent="0.2">
      <c r="A500" s="31" t="s">
        <v>864</v>
      </c>
      <c r="B500" s="31" t="s">
        <v>919</v>
      </c>
      <c r="C500" s="31" t="s">
        <v>1391</v>
      </c>
      <c r="D500" s="31"/>
      <c r="E500" s="27" t="str">
        <f t="shared" si="7"/>
        <v>Human rights &gt; Individual liberties &gt; Reproductive rights</v>
      </c>
      <c r="F500" s="33">
        <f>COUNTIF(Classifications!$N:$N,'All Subjects'!$E500)</f>
        <v>0</v>
      </c>
      <c r="G500" s="34">
        <f>SUMIF(Classifications!$N:$N,'All Subjects'!$E500,Classifications!$L:$L)</f>
        <v>0</v>
      </c>
      <c r="H500" s="34">
        <f>SUMIF(Classifications!$N:$N,'All Subjects'!$E500,Classifications!$M:$M)</f>
        <v>0</v>
      </c>
    </row>
    <row r="501" spans="1:8" x14ac:dyDescent="0.2">
      <c r="A501" s="31" t="s">
        <v>864</v>
      </c>
      <c r="B501" s="31" t="s">
        <v>919</v>
      </c>
      <c r="C501" s="31" t="s">
        <v>1392</v>
      </c>
      <c r="D501" s="31"/>
      <c r="E501" s="27" t="str">
        <f t="shared" si="7"/>
        <v>Human rights &gt; Individual liberties &gt; Right to free movement and asylum</v>
      </c>
      <c r="F501" s="33">
        <f>COUNTIF(Classifications!$N:$N,'All Subjects'!$E501)</f>
        <v>0</v>
      </c>
      <c r="G501" s="34">
        <f>SUMIF(Classifications!$N:$N,'All Subjects'!$E501,Classifications!$L:$L)</f>
        <v>0</v>
      </c>
      <c r="H501" s="34">
        <f>SUMIF(Classifications!$N:$N,'All Subjects'!$E501,Classifications!$M:$M)</f>
        <v>0</v>
      </c>
    </row>
    <row r="502" spans="1:8" x14ac:dyDescent="0.2">
      <c r="A502" s="31" t="s">
        <v>864</v>
      </c>
      <c r="B502" s="31" t="s">
        <v>919</v>
      </c>
      <c r="C502" s="31" t="s">
        <v>1393</v>
      </c>
      <c r="D502" s="31"/>
      <c r="E502" s="27" t="str">
        <f t="shared" si="7"/>
        <v>Human rights &gt; Individual liberties &gt; Right to privacy</v>
      </c>
      <c r="F502" s="33">
        <f>COUNTIF(Classifications!$N:$N,'All Subjects'!$E502)</f>
        <v>0</v>
      </c>
      <c r="G502" s="34">
        <f>SUMIF(Classifications!$N:$N,'All Subjects'!$E502,Classifications!$L:$L)</f>
        <v>0</v>
      </c>
      <c r="H502" s="34">
        <f>SUMIF(Classifications!$N:$N,'All Subjects'!$E502,Classifications!$M:$M)</f>
        <v>0</v>
      </c>
    </row>
    <row r="503" spans="1:8" x14ac:dyDescent="0.2">
      <c r="A503" s="31" t="s">
        <v>864</v>
      </c>
      <c r="B503" s="31" t="s">
        <v>1394</v>
      </c>
      <c r="C503" s="31"/>
      <c r="D503" s="31"/>
      <c r="E503" s="27" t="str">
        <f t="shared" si="7"/>
        <v>Human rights &gt; Justice rights</v>
      </c>
      <c r="F503" s="33">
        <f>COUNTIF(Classifications!$N:$N,'All Subjects'!$E503)</f>
        <v>0</v>
      </c>
      <c r="G503" s="34">
        <f>SUMIF(Classifications!$N:$N,'All Subjects'!$E503,Classifications!$L:$L)</f>
        <v>0</v>
      </c>
      <c r="H503" s="34">
        <f>SUMIF(Classifications!$N:$N,'All Subjects'!$E503,Classifications!$M:$M)</f>
        <v>0</v>
      </c>
    </row>
    <row r="504" spans="1:8" x14ac:dyDescent="0.2">
      <c r="A504" s="31" t="s">
        <v>864</v>
      </c>
      <c r="B504" s="31" t="s">
        <v>1394</v>
      </c>
      <c r="C504" s="31" t="s">
        <v>1395</v>
      </c>
      <c r="D504" s="31"/>
      <c r="E504" s="27" t="str">
        <f t="shared" si="7"/>
        <v>Human rights &gt; Justice rights &gt; Capital punishment</v>
      </c>
      <c r="F504" s="33">
        <f>COUNTIF(Classifications!$N:$N,'All Subjects'!$E504)</f>
        <v>0</v>
      </c>
      <c r="G504" s="34">
        <f>SUMIF(Classifications!$N:$N,'All Subjects'!$E504,Classifications!$L:$L)</f>
        <v>0</v>
      </c>
      <c r="H504" s="34">
        <f>SUMIF(Classifications!$N:$N,'All Subjects'!$E504,Classifications!$M:$M)</f>
        <v>0</v>
      </c>
    </row>
    <row r="505" spans="1:8" x14ac:dyDescent="0.2">
      <c r="A505" s="31" t="s">
        <v>864</v>
      </c>
      <c r="B505" s="31" t="s">
        <v>1394</v>
      </c>
      <c r="C505" s="31" t="s">
        <v>1396</v>
      </c>
      <c r="D505" s="31"/>
      <c r="E505" s="27" t="str">
        <f t="shared" si="7"/>
        <v>Human rights &gt; Justice rights &gt; Due process</v>
      </c>
      <c r="F505" s="33">
        <f>COUNTIF(Classifications!$N:$N,'All Subjects'!$E505)</f>
        <v>0</v>
      </c>
      <c r="G505" s="34">
        <f>SUMIF(Classifications!$N:$N,'All Subjects'!$E505,Classifications!$L:$L)</f>
        <v>0</v>
      </c>
      <c r="H505" s="34">
        <f>SUMIF(Classifications!$N:$N,'All Subjects'!$E505,Classifications!$M:$M)</f>
        <v>0</v>
      </c>
    </row>
    <row r="506" spans="1:8" x14ac:dyDescent="0.2">
      <c r="A506" s="31" t="s">
        <v>864</v>
      </c>
      <c r="B506" s="31" t="s">
        <v>1397</v>
      </c>
      <c r="C506" s="31"/>
      <c r="D506" s="31"/>
      <c r="E506" s="27" t="str">
        <f t="shared" si="7"/>
        <v>Human rights &gt; Social rights</v>
      </c>
      <c r="F506" s="33">
        <f>COUNTIF(Classifications!$N:$N,'All Subjects'!$E506)</f>
        <v>0</v>
      </c>
      <c r="G506" s="34">
        <f>SUMIF(Classifications!$N:$N,'All Subjects'!$E506,Classifications!$L:$L)</f>
        <v>0</v>
      </c>
      <c r="H506" s="34">
        <f>SUMIF(Classifications!$N:$N,'All Subjects'!$E506,Classifications!$M:$M)</f>
        <v>0</v>
      </c>
    </row>
    <row r="507" spans="1:8" x14ac:dyDescent="0.2">
      <c r="A507" s="31" t="s">
        <v>864</v>
      </c>
      <c r="B507" s="31" t="s">
        <v>1397</v>
      </c>
      <c r="C507" s="31" t="s">
        <v>1398</v>
      </c>
      <c r="D507" s="31"/>
      <c r="E507" s="27" t="str">
        <f t="shared" si="7"/>
        <v>Human rights &gt; Social rights &gt; Cultural rights</v>
      </c>
      <c r="F507" s="33">
        <f>COUNTIF(Classifications!$N:$N,'All Subjects'!$E507)</f>
        <v>0</v>
      </c>
      <c r="G507" s="34">
        <f>SUMIF(Classifications!$N:$N,'All Subjects'!$E507,Classifications!$L:$L)</f>
        <v>0</v>
      </c>
      <c r="H507" s="34">
        <f>SUMIF(Classifications!$N:$N,'All Subjects'!$E507,Classifications!$M:$M)</f>
        <v>0</v>
      </c>
    </row>
    <row r="508" spans="1:8" x14ac:dyDescent="0.2">
      <c r="A508" s="31" t="s">
        <v>864</v>
      </c>
      <c r="B508" s="31" t="s">
        <v>1397</v>
      </c>
      <c r="C508" s="31" t="s">
        <v>1399</v>
      </c>
      <c r="D508" s="31"/>
      <c r="E508" s="27" t="str">
        <f t="shared" si="7"/>
        <v>Human rights &gt; Social rights &gt; Economic justice</v>
      </c>
      <c r="F508" s="33">
        <f>COUNTIF(Classifications!$N:$N,'All Subjects'!$E508)</f>
        <v>0</v>
      </c>
      <c r="G508" s="34">
        <f>SUMIF(Classifications!$N:$N,'All Subjects'!$E508,Classifications!$L:$L)</f>
        <v>0</v>
      </c>
      <c r="H508" s="34">
        <f>SUMIF(Classifications!$N:$N,'All Subjects'!$E508,Classifications!$M:$M)</f>
        <v>0</v>
      </c>
    </row>
    <row r="509" spans="1:8" x14ac:dyDescent="0.2">
      <c r="A509" s="31" t="s">
        <v>864</v>
      </c>
      <c r="B509" s="31" t="s">
        <v>1397</v>
      </c>
      <c r="C509" s="31" t="s">
        <v>1400</v>
      </c>
      <c r="D509" s="31"/>
      <c r="E509" s="27" t="str">
        <f t="shared" si="7"/>
        <v>Human rights &gt; Social rights &gt; Environmental and resource rights</v>
      </c>
      <c r="F509" s="33">
        <f>COUNTIF(Classifications!$N:$N,'All Subjects'!$E509)</f>
        <v>0</v>
      </c>
      <c r="G509" s="34">
        <f>SUMIF(Classifications!$N:$N,'All Subjects'!$E509,Classifications!$L:$L)</f>
        <v>0</v>
      </c>
      <c r="H509" s="34">
        <f>SUMIF(Classifications!$N:$N,'All Subjects'!$E509,Classifications!$M:$M)</f>
        <v>0</v>
      </c>
    </row>
    <row r="510" spans="1:8" x14ac:dyDescent="0.2">
      <c r="A510" s="31" t="s">
        <v>864</v>
      </c>
      <c r="B510" s="31" t="s">
        <v>1397</v>
      </c>
      <c r="C510" s="31" t="s">
        <v>1401</v>
      </c>
      <c r="D510" s="31"/>
      <c r="E510" s="27" t="str">
        <f t="shared" si="7"/>
        <v>Human rights &gt; Social rights &gt; Freedom of information</v>
      </c>
      <c r="F510" s="33">
        <f>COUNTIF(Classifications!$N:$N,'All Subjects'!$E510)</f>
        <v>0</v>
      </c>
      <c r="G510" s="34">
        <f>SUMIF(Classifications!$N:$N,'All Subjects'!$E510,Classifications!$L:$L)</f>
        <v>0</v>
      </c>
      <c r="H510" s="34">
        <f>SUMIF(Classifications!$N:$N,'All Subjects'!$E510,Classifications!$M:$M)</f>
        <v>0</v>
      </c>
    </row>
    <row r="511" spans="1:8" x14ac:dyDescent="0.2">
      <c r="A511" s="31" t="s">
        <v>864</v>
      </c>
      <c r="B511" s="31" t="s">
        <v>1397</v>
      </c>
      <c r="C511" s="31" t="s">
        <v>1402</v>
      </c>
      <c r="D511" s="31"/>
      <c r="E511" s="27" t="str">
        <f t="shared" si="7"/>
        <v>Human rights &gt; Social rights &gt; Labour rights</v>
      </c>
      <c r="F511" s="33">
        <f>COUNTIF(Classifications!$N:$N,'All Subjects'!$E511)</f>
        <v>0</v>
      </c>
      <c r="G511" s="34">
        <f>SUMIF(Classifications!$N:$N,'All Subjects'!$E511,Classifications!$L:$L)</f>
        <v>0</v>
      </c>
      <c r="H511" s="34">
        <f>SUMIF(Classifications!$N:$N,'All Subjects'!$E511,Classifications!$M:$M)</f>
        <v>0</v>
      </c>
    </row>
    <row r="512" spans="1:8" x14ac:dyDescent="0.2">
      <c r="A512" s="31" t="s">
        <v>864</v>
      </c>
      <c r="B512" s="31" t="s">
        <v>1397</v>
      </c>
      <c r="C512" s="31" t="s">
        <v>1403</v>
      </c>
      <c r="D512" s="31"/>
      <c r="E512" s="27" t="str">
        <f t="shared" si="7"/>
        <v>Human rights &gt; Social rights &gt; Marriage equality</v>
      </c>
      <c r="F512" s="33">
        <f>COUNTIF(Classifications!$N:$N,'All Subjects'!$E512)</f>
        <v>0</v>
      </c>
      <c r="G512" s="34">
        <f>SUMIF(Classifications!$N:$N,'All Subjects'!$E512,Classifications!$L:$L)</f>
        <v>0</v>
      </c>
      <c r="H512" s="34">
        <f>SUMIF(Classifications!$N:$N,'All Subjects'!$E512,Classifications!$M:$M)</f>
        <v>0</v>
      </c>
    </row>
    <row r="513" spans="1:8" x14ac:dyDescent="0.2">
      <c r="A513" s="31" t="s">
        <v>864</v>
      </c>
      <c r="B513" s="31" t="s">
        <v>1397</v>
      </c>
      <c r="C513" s="31" t="s">
        <v>1404</v>
      </c>
      <c r="D513" s="31"/>
      <c r="E513" s="27" t="str">
        <f t="shared" si="7"/>
        <v>Human rights &gt; Social rights &gt; Traditional marriage</v>
      </c>
      <c r="F513" s="33">
        <f>COUNTIF(Classifications!$N:$N,'All Subjects'!$E513)</f>
        <v>0</v>
      </c>
      <c r="G513" s="34">
        <f>SUMIF(Classifications!$N:$N,'All Subjects'!$E513,Classifications!$L:$L)</f>
        <v>0</v>
      </c>
      <c r="H513" s="34">
        <f>SUMIF(Classifications!$N:$N,'All Subjects'!$E513,Classifications!$M:$M)</f>
        <v>0</v>
      </c>
    </row>
    <row r="514" spans="1:8" x14ac:dyDescent="0.2">
      <c r="A514" s="31" t="s">
        <v>864</v>
      </c>
      <c r="B514" s="31" t="s">
        <v>1397</v>
      </c>
      <c r="C514" s="31" t="s">
        <v>1405</v>
      </c>
      <c r="D514" s="31"/>
      <c r="E514" s="27" t="str">
        <f t="shared" si="7"/>
        <v>Human rights &gt; Social rights &gt; Voter rights</v>
      </c>
      <c r="F514" s="33">
        <f>COUNTIF(Classifications!$N:$N,'All Subjects'!$E514)</f>
        <v>0</v>
      </c>
      <c r="G514" s="34">
        <f>SUMIF(Classifications!$N:$N,'All Subjects'!$E514,Classifications!$L:$L)</f>
        <v>0</v>
      </c>
      <c r="H514" s="34">
        <f>SUMIF(Classifications!$N:$N,'All Subjects'!$E514,Classifications!$M:$M)</f>
        <v>0</v>
      </c>
    </row>
    <row r="515" spans="1:8" x14ac:dyDescent="0.2">
      <c r="A515" s="31" t="s">
        <v>803</v>
      </c>
      <c r="B515" s="31"/>
      <c r="C515" s="31"/>
      <c r="D515" s="31"/>
      <c r="E515" s="27" t="str">
        <f t="shared" si="7"/>
        <v>Human services</v>
      </c>
      <c r="F515" s="33">
        <f>COUNTIF(Classifications!$N:$N,'All Subjects'!$E515)</f>
        <v>3</v>
      </c>
      <c r="G515" s="34">
        <f>SUMIF(Classifications!$N:$N,'All Subjects'!$E515,Classifications!$L:$L)</f>
        <v>10416.666666666666</v>
      </c>
      <c r="H515" s="34">
        <f>SUMIF(Classifications!$N:$N,'All Subjects'!$E515,Classifications!$M:$M)</f>
        <v>2373.3333333333335</v>
      </c>
    </row>
    <row r="516" spans="1:8" x14ac:dyDescent="0.2">
      <c r="A516" s="31" t="s">
        <v>803</v>
      </c>
      <c r="B516" s="31" t="s">
        <v>893</v>
      </c>
      <c r="C516" s="31"/>
      <c r="D516" s="31"/>
      <c r="E516" s="27" t="str">
        <f t="shared" ref="E516:E579" si="8">TRIM(A516&amp;IF(B516="",""," &gt; "&amp;B516&amp;IF(C516="",""," &gt; "&amp;C516&amp;IF(D516="",""," &gt; "&amp;D516))))</f>
        <v>Human services &gt; Basic and emergency aid</v>
      </c>
      <c r="F516" s="33">
        <f>COUNTIF(Classifications!$N:$N,'All Subjects'!$E516)</f>
        <v>2</v>
      </c>
      <c r="G516" s="34">
        <f>SUMIF(Classifications!$N:$N,'All Subjects'!$E516,Classifications!$L:$L)</f>
        <v>9325</v>
      </c>
      <c r="H516" s="34">
        <f>SUMIF(Classifications!$N:$N,'All Subjects'!$E516,Classifications!$M:$M)</f>
        <v>0</v>
      </c>
    </row>
    <row r="517" spans="1:8" x14ac:dyDescent="0.2">
      <c r="A517" s="31" t="s">
        <v>803</v>
      </c>
      <c r="B517" s="31" t="s">
        <v>893</v>
      </c>
      <c r="C517" s="31" t="s">
        <v>1406</v>
      </c>
      <c r="D517" s="31"/>
      <c r="E517" s="27" t="str">
        <f t="shared" si="8"/>
        <v>Human services &gt; Basic and emergency aid &gt; Food aid</v>
      </c>
      <c r="F517" s="33">
        <f>COUNTIF(Classifications!$N:$N,'All Subjects'!$E517)</f>
        <v>0</v>
      </c>
      <c r="G517" s="34">
        <f>SUMIF(Classifications!$N:$N,'All Subjects'!$E517,Classifications!$L:$L)</f>
        <v>0</v>
      </c>
      <c r="H517" s="34">
        <f>SUMIF(Classifications!$N:$N,'All Subjects'!$E517,Classifications!$M:$M)</f>
        <v>0</v>
      </c>
    </row>
    <row r="518" spans="1:8" x14ac:dyDescent="0.2">
      <c r="A518" s="31" t="s">
        <v>803</v>
      </c>
      <c r="B518" s="31" t="s">
        <v>893</v>
      </c>
      <c r="C518" s="31" t="s">
        <v>1406</v>
      </c>
      <c r="D518" s="31" t="s">
        <v>1407</v>
      </c>
      <c r="E518" s="27" t="str">
        <f t="shared" si="8"/>
        <v>Human services &gt; Basic and emergency aid &gt; Food aid &gt; Food banks</v>
      </c>
      <c r="F518" s="33">
        <f>COUNTIF(Classifications!$N:$N,'All Subjects'!$E518)</f>
        <v>0</v>
      </c>
      <c r="G518" s="34">
        <f>SUMIF(Classifications!$N:$N,'All Subjects'!$E518,Classifications!$L:$L)</f>
        <v>0</v>
      </c>
      <c r="H518" s="34">
        <f>SUMIF(Classifications!$N:$N,'All Subjects'!$E518,Classifications!$M:$M)</f>
        <v>0</v>
      </c>
    </row>
    <row r="519" spans="1:8" x14ac:dyDescent="0.2">
      <c r="A519" s="31" t="s">
        <v>803</v>
      </c>
      <c r="B519" s="31" t="s">
        <v>893</v>
      </c>
      <c r="C519" s="31" t="s">
        <v>1406</v>
      </c>
      <c r="D519" s="31" t="s">
        <v>1408</v>
      </c>
      <c r="E519" s="27" t="str">
        <f t="shared" si="8"/>
        <v>Human services &gt; Basic and emergency aid &gt; Food aid &gt; Food delivery</v>
      </c>
      <c r="F519" s="33">
        <f>COUNTIF(Classifications!$N:$N,'All Subjects'!$E519)</f>
        <v>0</v>
      </c>
      <c r="G519" s="34">
        <f>SUMIF(Classifications!$N:$N,'All Subjects'!$E519,Classifications!$L:$L)</f>
        <v>0</v>
      </c>
      <c r="H519" s="34">
        <f>SUMIF(Classifications!$N:$N,'All Subjects'!$E519,Classifications!$M:$M)</f>
        <v>0</v>
      </c>
    </row>
    <row r="520" spans="1:8" x14ac:dyDescent="0.2">
      <c r="A520" s="31" t="s">
        <v>803</v>
      </c>
      <c r="B520" s="31" t="s">
        <v>893</v>
      </c>
      <c r="C520" s="31" t="s">
        <v>1406</v>
      </c>
      <c r="D520" s="31" t="s">
        <v>1409</v>
      </c>
      <c r="E520" s="27" t="str">
        <f t="shared" si="8"/>
        <v>Human services &gt; Basic and emergency aid &gt; Food aid &gt; Soup kitchens</v>
      </c>
      <c r="F520" s="33">
        <f>COUNTIF(Classifications!$N:$N,'All Subjects'!$E520)</f>
        <v>0</v>
      </c>
      <c r="G520" s="34">
        <f>SUMIF(Classifications!$N:$N,'All Subjects'!$E520,Classifications!$L:$L)</f>
        <v>0</v>
      </c>
      <c r="H520" s="34">
        <f>SUMIF(Classifications!$N:$N,'All Subjects'!$E520,Classifications!$M:$M)</f>
        <v>0</v>
      </c>
    </row>
    <row r="521" spans="1:8" x14ac:dyDescent="0.2">
      <c r="A521" s="31" t="s">
        <v>803</v>
      </c>
      <c r="B521" s="31" t="s">
        <v>893</v>
      </c>
      <c r="C521" s="31" t="s">
        <v>1410</v>
      </c>
      <c r="D521" s="31"/>
      <c r="E521" s="27" t="str">
        <f t="shared" si="8"/>
        <v>Human services &gt; Basic and emergency aid &gt; Free goods distribution</v>
      </c>
      <c r="F521" s="33">
        <f>COUNTIF(Classifications!$N:$N,'All Subjects'!$E521)</f>
        <v>0</v>
      </c>
      <c r="G521" s="34">
        <f>SUMIF(Classifications!$N:$N,'All Subjects'!$E521,Classifications!$L:$L)</f>
        <v>0</v>
      </c>
      <c r="H521" s="34">
        <f>SUMIF(Classifications!$N:$N,'All Subjects'!$E521,Classifications!$M:$M)</f>
        <v>0</v>
      </c>
    </row>
    <row r="522" spans="1:8" x14ac:dyDescent="0.2">
      <c r="A522" s="31" t="s">
        <v>803</v>
      </c>
      <c r="B522" s="31" t="s">
        <v>893</v>
      </c>
      <c r="C522" s="31" t="s">
        <v>1411</v>
      </c>
      <c r="D522" s="31"/>
      <c r="E522" s="27" t="str">
        <f t="shared" si="8"/>
        <v>Human services &gt; Basic and emergency aid &gt; Gift distribution</v>
      </c>
      <c r="F522" s="33">
        <f>COUNTIF(Classifications!$N:$N,'All Subjects'!$E522)</f>
        <v>0</v>
      </c>
      <c r="G522" s="34">
        <f>SUMIF(Classifications!$N:$N,'All Subjects'!$E522,Classifications!$L:$L)</f>
        <v>0</v>
      </c>
      <c r="H522" s="34">
        <f>SUMIF(Classifications!$N:$N,'All Subjects'!$E522,Classifications!$M:$M)</f>
        <v>0</v>
      </c>
    </row>
    <row r="523" spans="1:8" x14ac:dyDescent="0.2">
      <c r="A523" s="31" t="s">
        <v>803</v>
      </c>
      <c r="B523" s="31" t="s">
        <v>893</v>
      </c>
      <c r="C523" s="31" t="s">
        <v>1412</v>
      </c>
      <c r="D523" s="31"/>
      <c r="E523" s="27" t="str">
        <f t="shared" si="8"/>
        <v>Human services &gt; Basic and emergency aid &gt; Opportunity shops</v>
      </c>
      <c r="F523" s="33">
        <f>COUNTIF(Classifications!$N:$N,'All Subjects'!$E523)</f>
        <v>0</v>
      </c>
      <c r="G523" s="34">
        <f>SUMIF(Classifications!$N:$N,'All Subjects'!$E523,Classifications!$L:$L)</f>
        <v>0</v>
      </c>
      <c r="H523" s="34">
        <f>SUMIF(Classifications!$N:$N,'All Subjects'!$E523,Classifications!$M:$M)</f>
        <v>0</v>
      </c>
    </row>
    <row r="524" spans="1:8" x14ac:dyDescent="0.2">
      <c r="A524" s="31" t="s">
        <v>803</v>
      </c>
      <c r="B524" s="31" t="s">
        <v>893</v>
      </c>
      <c r="C524" s="31" t="s">
        <v>1413</v>
      </c>
      <c r="D524" s="31"/>
      <c r="E524" s="27" t="str">
        <f t="shared" si="8"/>
        <v>Human services &gt; Basic and emergency aid &gt; Travellers' aid</v>
      </c>
      <c r="F524" s="33">
        <f>COUNTIF(Classifications!$N:$N,'All Subjects'!$E524)</f>
        <v>0</v>
      </c>
      <c r="G524" s="34">
        <f>SUMIF(Classifications!$N:$N,'All Subjects'!$E524,Classifications!$L:$L)</f>
        <v>0</v>
      </c>
      <c r="H524" s="34">
        <f>SUMIF(Classifications!$N:$N,'All Subjects'!$E524,Classifications!$M:$M)</f>
        <v>0</v>
      </c>
    </row>
    <row r="525" spans="1:8" x14ac:dyDescent="0.2">
      <c r="A525" s="31" t="s">
        <v>803</v>
      </c>
      <c r="B525" s="31" t="s">
        <v>893</v>
      </c>
      <c r="C525" s="31" t="s">
        <v>1414</v>
      </c>
      <c r="D525" s="31"/>
      <c r="E525" s="27" t="str">
        <f t="shared" si="8"/>
        <v>Human services &gt; Basic and emergency aid &gt; Victims/survivors of crime</v>
      </c>
      <c r="F525" s="33">
        <f>COUNTIF(Classifications!$N:$N,'All Subjects'!$E525)</f>
        <v>0</v>
      </c>
      <c r="G525" s="34">
        <f>SUMIF(Classifications!$N:$N,'All Subjects'!$E525,Classifications!$L:$L)</f>
        <v>0</v>
      </c>
      <c r="H525" s="34">
        <f>SUMIF(Classifications!$N:$N,'All Subjects'!$E525,Classifications!$M:$M)</f>
        <v>0</v>
      </c>
    </row>
    <row r="526" spans="1:8" x14ac:dyDescent="0.2">
      <c r="A526" s="31" t="s">
        <v>803</v>
      </c>
      <c r="B526" s="31" t="s">
        <v>832</v>
      </c>
      <c r="C526" s="31"/>
      <c r="D526" s="31"/>
      <c r="E526" s="27" t="str">
        <f t="shared" si="8"/>
        <v>Human services &gt; Family services</v>
      </c>
      <c r="F526" s="33">
        <f>COUNTIF(Classifications!$N:$N,'All Subjects'!$E526)</f>
        <v>9</v>
      </c>
      <c r="G526" s="34">
        <f>SUMIF(Classifications!$N:$N,'All Subjects'!$E526,Classifications!$L:$L)</f>
        <v>50374.999999999993</v>
      </c>
      <c r="H526" s="34">
        <f>SUMIF(Classifications!$N:$N,'All Subjects'!$E526,Classifications!$M:$M)</f>
        <v>15165.166666666666</v>
      </c>
    </row>
    <row r="527" spans="1:8" x14ac:dyDescent="0.2">
      <c r="A527" s="31" t="s">
        <v>803</v>
      </c>
      <c r="B527" s="31" t="s">
        <v>832</v>
      </c>
      <c r="C527" s="31" t="s">
        <v>1415</v>
      </c>
      <c r="D527" s="31"/>
      <c r="E527" s="27" t="str">
        <f t="shared" si="8"/>
        <v>Human services &gt; Family services &gt; Adolescent parenting</v>
      </c>
      <c r="F527" s="33">
        <f>COUNTIF(Classifications!$N:$N,'All Subjects'!$E527)</f>
        <v>0</v>
      </c>
      <c r="G527" s="34">
        <f>SUMIF(Classifications!$N:$N,'All Subjects'!$E527,Classifications!$L:$L)</f>
        <v>0</v>
      </c>
      <c r="H527" s="34">
        <f>SUMIF(Classifications!$N:$N,'All Subjects'!$E527,Classifications!$M:$M)</f>
        <v>0</v>
      </c>
    </row>
    <row r="528" spans="1:8" x14ac:dyDescent="0.2">
      <c r="A528" s="31" t="s">
        <v>803</v>
      </c>
      <c r="B528" s="31" t="s">
        <v>832</v>
      </c>
      <c r="C528" s="31" t="s">
        <v>1416</v>
      </c>
      <c r="D528" s="31"/>
      <c r="E528" s="27" t="str">
        <f t="shared" si="8"/>
        <v>Human services &gt; Family services &gt; Child welfare</v>
      </c>
      <c r="F528" s="33">
        <f>COUNTIF(Classifications!$N:$N,'All Subjects'!$E528)</f>
        <v>0</v>
      </c>
      <c r="G528" s="34">
        <f>SUMIF(Classifications!$N:$N,'All Subjects'!$E528,Classifications!$L:$L)</f>
        <v>0</v>
      </c>
      <c r="H528" s="34">
        <f>SUMIF(Classifications!$N:$N,'All Subjects'!$E528,Classifications!$M:$M)</f>
        <v>0</v>
      </c>
    </row>
    <row r="529" spans="1:8" x14ac:dyDescent="0.2">
      <c r="A529" s="31" t="s">
        <v>803</v>
      </c>
      <c r="B529" s="31" t="s">
        <v>832</v>
      </c>
      <c r="C529" s="31" t="s">
        <v>1416</v>
      </c>
      <c r="D529" s="31" t="s">
        <v>1417</v>
      </c>
      <c r="E529" s="27" t="str">
        <f t="shared" si="8"/>
        <v>Human services &gt; Family services &gt; Child welfare &gt; Adoption</v>
      </c>
      <c r="F529" s="33">
        <f>COUNTIF(Classifications!$N:$N,'All Subjects'!$E529)</f>
        <v>0</v>
      </c>
      <c r="G529" s="34">
        <f>SUMIF(Classifications!$N:$N,'All Subjects'!$E529,Classifications!$L:$L)</f>
        <v>0</v>
      </c>
      <c r="H529" s="34">
        <f>SUMIF(Classifications!$N:$N,'All Subjects'!$E529,Classifications!$M:$M)</f>
        <v>0</v>
      </c>
    </row>
    <row r="530" spans="1:8" x14ac:dyDescent="0.2">
      <c r="A530" s="31" t="s">
        <v>803</v>
      </c>
      <c r="B530" s="31" t="s">
        <v>832</v>
      </c>
      <c r="C530" s="31" t="s">
        <v>1416</v>
      </c>
      <c r="D530" s="31" t="s">
        <v>1418</v>
      </c>
      <c r="E530" s="27" t="str">
        <f t="shared" si="8"/>
        <v>Human services &gt; Family services &gt; Child welfare &gt; Child care</v>
      </c>
      <c r="F530" s="33">
        <f>COUNTIF(Classifications!$N:$N,'All Subjects'!$E530)</f>
        <v>0</v>
      </c>
      <c r="G530" s="34">
        <f>SUMIF(Classifications!$N:$N,'All Subjects'!$E530,Classifications!$L:$L)</f>
        <v>0</v>
      </c>
      <c r="H530" s="34">
        <f>SUMIF(Classifications!$N:$N,'All Subjects'!$E530,Classifications!$M:$M)</f>
        <v>0</v>
      </c>
    </row>
    <row r="531" spans="1:8" x14ac:dyDescent="0.2">
      <c r="A531" s="31" t="s">
        <v>803</v>
      </c>
      <c r="B531" s="31" t="s">
        <v>832</v>
      </c>
      <c r="C531" s="31" t="s">
        <v>1416</v>
      </c>
      <c r="D531" s="31" t="s">
        <v>1419</v>
      </c>
      <c r="E531" s="27" t="str">
        <f t="shared" si="8"/>
        <v>Human services &gt; Family services &gt; Child welfare &gt; Child development</v>
      </c>
      <c r="F531" s="33">
        <f>COUNTIF(Classifications!$N:$N,'All Subjects'!$E531)</f>
        <v>0</v>
      </c>
      <c r="G531" s="34">
        <f>SUMIF(Classifications!$N:$N,'All Subjects'!$E531,Classifications!$L:$L)</f>
        <v>0</v>
      </c>
      <c r="H531" s="34">
        <f>SUMIF(Classifications!$N:$N,'All Subjects'!$E531,Classifications!$M:$M)</f>
        <v>0</v>
      </c>
    </row>
    <row r="532" spans="1:8" x14ac:dyDescent="0.2">
      <c r="A532" s="31" t="s">
        <v>803</v>
      </c>
      <c r="B532" s="31" t="s">
        <v>832</v>
      </c>
      <c r="C532" s="31" t="s">
        <v>1416</v>
      </c>
      <c r="D532" s="31" t="s">
        <v>1420</v>
      </c>
      <c r="E532" s="27" t="str">
        <f t="shared" si="8"/>
        <v>Human services &gt; Family services &gt; Child welfare &gt; Out-of-home care</v>
      </c>
      <c r="F532" s="33">
        <f>COUNTIF(Classifications!$N:$N,'All Subjects'!$E532)</f>
        <v>0</v>
      </c>
      <c r="G532" s="34">
        <f>SUMIF(Classifications!$N:$N,'All Subjects'!$E532,Classifications!$L:$L)</f>
        <v>0</v>
      </c>
      <c r="H532" s="34">
        <f>SUMIF(Classifications!$N:$N,'All Subjects'!$E532,Classifications!$M:$M)</f>
        <v>0</v>
      </c>
    </row>
    <row r="533" spans="1:8" x14ac:dyDescent="0.2">
      <c r="A533" s="31" t="s">
        <v>803</v>
      </c>
      <c r="B533" s="31" t="s">
        <v>832</v>
      </c>
      <c r="C533" s="31" t="s">
        <v>1421</v>
      </c>
      <c r="D533" s="31"/>
      <c r="E533" s="27" t="str">
        <f t="shared" si="8"/>
        <v>Human services &gt; Family services &gt; Day support services</v>
      </c>
      <c r="F533" s="33">
        <f>COUNTIF(Classifications!$N:$N,'All Subjects'!$E533)</f>
        <v>0</v>
      </c>
      <c r="G533" s="34">
        <f>SUMIF(Classifications!$N:$N,'All Subjects'!$E533,Classifications!$L:$L)</f>
        <v>0</v>
      </c>
      <c r="H533" s="34">
        <f>SUMIF(Classifications!$N:$N,'All Subjects'!$E533,Classifications!$M:$M)</f>
        <v>0</v>
      </c>
    </row>
    <row r="534" spans="1:8" x14ac:dyDescent="0.2">
      <c r="A534" s="31" t="s">
        <v>803</v>
      </c>
      <c r="B534" s="31" t="s">
        <v>832</v>
      </c>
      <c r="C534" s="31" t="s">
        <v>1422</v>
      </c>
      <c r="D534" s="31"/>
      <c r="E534" s="27" t="str">
        <f t="shared" si="8"/>
        <v>Human services &gt; Family services &gt; Family counselling</v>
      </c>
      <c r="F534" s="33">
        <f>COUNTIF(Classifications!$N:$N,'All Subjects'!$E534)</f>
        <v>0</v>
      </c>
      <c r="G534" s="34">
        <f>SUMIF(Classifications!$N:$N,'All Subjects'!$E534,Classifications!$L:$L)</f>
        <v>0</v>
      </c>
      <c r="H534" s="34">
        <f>SUMIF(Classifications!$N:$N,'All Subjects'!$E534,Classifications!$M:$M)</f>
        <v>0</v>
      </c>
    </row>
    <row r="535" spans="1:8" x14ac:dyDescent="0.2">
      <c r="A535" s="31" t="s">
        <v>803</v>
      </c>
      <c r="B535" s="31" t="s">
        <v>832</v>
      </c>
      <c r="C535" s="31" t="s">
        <v>1423</v>
      </c>
      <c r="D535" s="31"/>
      <c r="E535" s="27" t="str">
        <f t="shared" si="8"/>
        <v>Human services &gt; Family services &gt; Family disability resources</v>
      </c>
      <c r="F535" s="33">
        <f>COUNTIF(Classifications!$N:$N,'All Subjects'!$E535)</f>
        <v>0</v>
      </c>
      <c r="G535" s="34">
        <f>SUMIF(Classifications!$N:$N,'All Subjects'!$E535,Classifications!$L:$L)</f>
        <v>0</v>
      </c>
      <c r="H535" s="34">
        <f>SUMIF(Classifications!$N:$N,'All Subjects'!$E535,Classifications!$M:$M)</f>
        <v>0</v>
      </c>
    </row>
    <row r="536" spans="1:8" x14ac:dyDescent="0.2">
      <c r="A536" s="31" t="s">
        <v>803</v>
      </c>
      <c r="B536" s="31" t="s">
        <v>832</v>
      </c>
      <c r="C536" s="31" t="s">
        <v>1424</v>
      </c>
      <c r="D536" s="31"/>
      <c r="E536" s="27" t="str">
        <f t="shared" si="8"/>
        <v>Human services &gt; Family services &gt; In-home aid and personal assistance</v>
      </c>
      <c r="F536" s="33">
        <f>COUNTIF(Classifications!$N:$N,'All Subjects'!$E536)</f>
        <v>0</v>
      </c>
      <c r="G536" s="34">
        <f>SUMIF(Classifications!$N:$N,'All Subjects'!$E536,Classifications!$L:$L)</f>
        <v>0</v>
      </c>
      <c r="H536" s="34">
        <f>SUMIF(Classifications!$N:$N,'All Subjects'!$E536,Classifications!$M:$M)</f>
        <v>0</v>
      </c>
    </row>
    <row r="537" spans="1:8" x14ac:dyDescent="0.2">
      <c r="A537" s="31" t="s">
        <v>803</v>
      </c>
      <c r="B537" s="31" t="s">
        <v>832</v>
      </c>
      <c r="C537" s="31" t="s">
        <v>1425</v>
      </c>
      <c r="D537" s="31"/>
      <c r="E537" s="27" t="str">
        <f t="shared" si="8"/>
        <v>Human services &gt; Family services &gt; Parent education</v>
      </c>
      <c r="F537" s="33">
        <f>COUNTIF(Classifications!$N:$N,'All Subjects'!$E537)</f>
        <v>0</v>
      </c>
      <c r="G537" s="34">
        <f>SUMIF(Classifications!$N:$N,'All Subjects'!$E537,Classifications!$L:$L)</f>
        <v>0</v>
      </c>
      <c r="H537" s="34">
        <f>SUMIF(Classifications!$N:$N,'All Subjects'!$E537,Classifications!$M:$M)</f>
        <v>0</v>
      </c>
    </row>
    <row r="538" spans="1:8" x14ac:dyDescent="0.2">
      <c r="A538" s="31" t="s">
        <v>803</v>
      </c>
      <c r="B538" s="31" t="s">
        <v>832</v>
      </c>
      <c r="C538" s="31" t="s">
        <v>1426</v>
      </c>
      <c r="D538" s="31"/>
      <c r="E538" s="27" t="str">
        <f t="shared" si="8"/>
        <v>Human services &gt; Family services &gt; Single parent support</v>
      </c>
      <c r="F538" s="33">
        <f>COUNTIF(Classifications!$N:$N,'All Subjects'!$E538)</f>
        <v>0</v>
      </c>
      <c r="G538" s="34">
        <f>SUMIF(Classifications!$N:$N,'All Subjects'!$E538,Classifications!$L:$L)</f>
        <v>0</v>
      </c>
      <c r="H538" s="34">
        <f>SUMIF(Classifications!$N:$N,'All Subjects'!$E538,Classifications!$M:$M)</f>
        <v>0</v>
      </c>
    </row>
    <row r="539" spans="1:8" x14ac:dyDescent="0.2">
      <c r="A539" s="31" t="s">
        <v>803</v>
      </c>
      <c r="B539" s="31" t="s">
        <v>832</v>
      </c>
      <c r="C539" s="31" t="s">
        <v>1427</v>
      </c>
      <c r="D539" s="31"/>
      <c r="E539" s="27" t="str">
        <f t="shared" si="8"/>
        <v>Human services &gt; Family services &gt; Playgroups</v>
      </c>
      <c r="F539" s="33">
        <f>COUNTIF(Classifications!$N:$N,'All Subjects'!$E539)</f>
        <v>0</v>
      </c>
      <c r="G539" s="34">
        <f>SUMIF(Classifications!$N:$N,'All Subjects'!$E539,Classifications!$L:$L)</f>
        <v>0</v>
      </c>
      <c r="H539" s="34">
        <f>SUMIF(Classifications!$N:$N,'All Subjects'!$E539,Classifications!$M:$M)</f>
        <v>0</v>
      </c>
    </row>
    <row r="540" spans="1:8" x14ac:dyDescent="0.2">
      <c r="A540" s="31" t="s">
        <v>803</v>
      </c>
      <c r="B540" s="31" t="s">
        <v>1428</v>
      </c>
      <c r="C540" s="31"/>
      <c r="D540" s="31"/>
      <c r="E540" s="27" t="str">
        <f t="shared" si="8"/>
        <v>Human services &gt; Human services management</v>
      </c>
      <c r="F540" s="33">
        <f>COUNTIF(Classifications!$N:$N,'All Subjects'!$E540)</f>
        <v>0</v>
      </c>
      <c r="G540" s="34">
        <f>SUMIF(Classifications!$N:$N,'All Subjects'!$E540,Classifications!$L:$L)</f>
        <v>0</v>
      </c>
      <c r="H540" s="34">
        <f>SUMIF(Classifications!$N:$N,'All Subjects'!$E540,Classifications!$M:$M)</f>
        <v>0</v>
      </c>
    </row>
    <row r="541" spans="1:8" x14ac:dyDescent="0.2">
      <c r="A541" s="31" t="s">
        <v>803</v>
      </c>
      <c r="B541" s="31" t="s">
        <v>1429</v>
      </c>
      <c r="C541" s="31"/>
      <c r="D541" s="31"/>
      <c r="E541" s="27" t="str">
        <f t="shared" si="8"/>
        <v>Human services &gt; Human services information</v>
      </c>
      <c r="F541" s="33">
        <f>COUNTIF(Classifications!$N:$N,'All Subjects'!$E541)</f>
        <v>0</v>
      </c>
      <c r="G541" s="34">
        <f>SUMIF(Classifications!$N:$N,'All Subjects'!$E541,Classifications!$L:$L)</f>
        <v>0</v>
      </c>
      <c r="H541" s="34">
        <f>SUMIF(Classifications!$N:$N,'All Subjects'!$E541,Classifications!$M:$M)</f>
        <v>0</v>
      </c>
    </row>
    <row r="542" spans="1:8" x14ac:dyDescent="0.2">
      <c r="A542" s="31" t="s">
        <v>803</v>
      </c>
      <c r="B542" s="31" t="s">
        <v>1430</v>
      </c>
      <c r="C542" s="31"/>
      <c r="D542" s="31"/>
      <c r="E542" s="27" t="str">
        <f t="shared" si="8"/>
        <v>Human services &gt; Job services</v>
      </c>
      <c r="F542" s="33">
        <f>COUNTIF(Classifications!$N:$N,'All Subjects'!$E542)</f>
        <v>0</v>
      </c>
      <c r="G542" s="34">
        <f>SUMIF(Classifications!$N:$N,'All Subjects'!$E542,Classifications!$L:$L)</f>
        <v>0</v>
      </c>
      <c r="H542" s="34">
        <f>SUMIF(Classifications!$N:$N,'All Subjects'!$E542,Classifications!$M:$M)</f>
        <v>0</v>
      </c>
    </row>
    <row r="543" spans="1:8" x14ac:dyDescent="0.2">
      <c r="A543" s="31" t="s">
        <v>803</v>
      </c>
      <c r="B543" s="31" t="s">
        <v>1430</v>
      </c>
      <c r="C543" s="31" t="s">
        <v>1431</v>
      </c>
      <c r="D543" s="31"/>
      <c r="E543" s="27" t="str">
        <f t="shared" si="8"/>
        <v>Human services &gt; Job services &gt; Supported employment services</v>
      </c>
      <c r="F543" s="33">
        <f>COUNTIF(Classifications!$N:$N,'All Subjects'!$E543)</f>
        <v>0</v>
      </c>
      <c r="G543" s="34">
        <f>SUMIF(Classifications!$N:$N,'All Subjects'!$E543,Classifications!$L:$L)</f>
        <v>0</v>
      </c>
      <c r="H543" s="34">
        <f>SUMIF(Classifications!$N:$N,'All Subjects'!$E543,Classifications!$M:$M)</f>
        <v>0</v>
      </c>
    </row>
    <row r="544" spans="1:8" x14ac:dyDescent="0.2">
      <c r="A544" s="31" t="s">
        <v>803</v>
      </c>
      <c r="B544" s="31" t="s">
        <v>1430</v>
      </c>
      <c r="C544" s="31" t="s">
        <v>1432</v>
      </c>
      <c r="D544" s="31"/>
      <c r="E544" s="27" t="str">
        <f t="shared" si="8"/>
        <v>Human services &gt; Job services &gt; Unemployment benefits</v>
      </c>
      <c r="F544" s="33">
        <f>COUNTIF(Classifications!$N:$N,'All Subjects'!$E544)</f>
        <v>0</v>
      </c>
      <c r="G544" s="34">
        <f>SUMIF(Classifications!$N:$N,'All Subjects'!$E544,Classifications!$L:$L)</f>
        <v>0</v>
      </c>
      <c r="H544" s="34">
        <f>SUMIF(Classifications!$N:$N,'All Subjects'!$E544,Classifications!$M:$M)</f>
        <v>0</v>
      </c>
    </row>
    <row r="545" spans="1:8" x14ac:dyDescent="0.2">
      <c r="A545" s="31" t="s">
        <v>803</v>
      </c>
      <c r="B545" s="31" t="s">
        <v>1430</v>
      </c>
      <c r="C545" s="31" t="s">
        <v>1433</v>
      </c>
      <c r="D545" s="31"/>
      <c r="E545" s="27" t="str">
        <f t="shared" si="8"/>
        <v>Human services &gt; Job services &gt; Vocational rehabilitation</v>
      </c>
      <c r="F545" s="33">
        <f>COUNTIF(Classifications!$N:$N,'All Subjects'!$E545)</f>
        <v>0</v>
      </c>
      <c r="G545" s="34">
        <f>SUMIF(Classifications!$N:$N,'All Subjects'!$E545,Classifications!$L:$L)</f>
        <v>0</v>
      </c>
      <c r="H545" s="34">
        <f>SUMIF(Classifications!$N:$N,'All Subjects'!$E545,Classifications!$M:$M)</f>
        <v>0</v>
      </c>
    </row>
    <row r="546" spans="1:8" x14ac:dyDescent="0.2">
      <c r="A546" s="31" t="s">
        <v>803</v>
      </c>
      <c r="B546" s="31" t="s">
        <v>1430</v>
      </c>
      <c r="C546" s="31" t="s">
        <v>1434</v>
      </c>
      <c r="D546" s="31"/>
      <c r="E546" s="27" t="str">
        <f t="shared" si="8"/>
        <v>Human services &gt; Job services &gt; Workers' compensation rehabilitation</v>
      </c>
      <c r="F546" s="33">
        <f>COUNTIF(Classifications!$N:$N,'All Subjects'!$E546)</f>
        <v>0</v>
      </c>
      <c r="G546" s="34">
        <f>SUMIF(Classifications!$N:$N,'All Subjects'!$E546,Classifications!$L:$L)</f>
        <v>0</v>
      </c>
      <c r="H546" s="34">
        <f>SUMIF(Classifications!$N:$N,'All Subjects'!$E546,Classifications!$M:$M)</f>
        <v>0</v>
      </c>
    </row>
    <row r="547" spans="1:8" x14ac:dyDescent="0.2">
      <c r="A547" s="31" t="s">
        <v>803</v>
      </c>
      <c r="B547" s="31" t="s">
        <v>1435</v>
      </c>
      <c r="C547" s="31"/>
      <c r="D547" s="31"/>
      <c r="E547" s="27" t="str">
        <f t="shared" si="8"/>
        <v>Human services &gt; Personal services</v>
      </c>
      <c r="F547" s="33">
        <f>COUNTIF(Classifications!$N:$N,'All Subjects'!$E547)</f>
        <v>0</v>
      </c>
      <c r="G547" s="34">
        <f>SUMIF(Classifications!$N:$N,'All Subjects'!$E547,Classifications!$L:$L)</f>
        <v>0</v>
      </c>
      <c r="H547" s="34">
        <f>SUMIF(Classifications!$N:$N,'All Subjects'!$E547,Classifications!$M:$M)</f>
        <v>0</v>
      </c>
    </row>
    <row r="548" spans="1:8" x14ac:dyDescent="0.2">
      <c r="A548" s="31" t="s">
        <v>803</v>
      </c>
      <c r="B548" s="31" t="s">
        <v>1435</v>
      </c>
      <c r="C548" s="31" t="s">
        <v>1436</v>
      </c>
      <c r="D548" s="31"/>
      <c r="E548" s="27" t="str">
        <f t="shared" si="8"/>
        <v>Human services &gt; Personal services &gt; Adult peer mentoring</v>
      </c>
      <c r="F548" s="33">
        <f>COUNTIF(Classifications!$N:$N,'All Subjects'!$E548)</f>
        <v>0</v>
      </c>
      <c r="G548" s="34">
        <f>SUMIF(Classifications!$N:$N,'All Subjects'!$E548,Classifications!$L:$L)</f>
        <v>0</v>
      </c>
      <c r="H548" s="34">
        <f>SUMIF(Classifications!$N:$N,'All Subjects'!$E548,Classifications!$M:$M)</f>
        <v>0</v>
      </c>
    </row>
    <row r="549" spans="1:8" x14ac:dyDescent="0.2">
      <c r="A549" s="31" t="s">
        <v>803</v>
      </c>
      <c r="B549" s="31" t="s">
        <v>1435</v>
      </c>
      <c r="C549" s="31" t="s">
        <v>1437</v>
      </c>
      <c r="D549" s="31"/>
      <c r="E549" s="27" t="str">
        <f t="shared" si="8"/>
        <v>Human services &gt; Personal services &gt; Cemeteries and burial services</v>
      </c>
      <c r="F549" s="33">
        <f>COUNTIF(Classifications!$N:$N,'All Subjects'!$E549)</f>
        <v>0</v>
      </c>
      <c r="G549" s="34">
        <f>SUMIF(Classifications!$N:$N,'All Subjects'!$E549,Classifications!$L:$L)</f>
        <v>0</v>
      </c>
      <c r="H549" s="34">
        <f>SUMIF(Classifications!$N:$N,'All Subjects'!$E549,Classifications!$M:$M)</f>
        <v>0</v>
      </c>
    </row>
    <row r="550" spans="1:8" x14ac:dyDescent="0.2">
      <c r="A550" s="31" t="s">
        <v>803</v>
      </c>
      <c r="B550" s="31" t="s">
        <v>1435</v>
      </c>
      <c r="C550" s="31" t="s">
        <v>1438</v>
      </c>
      <c r="D550" s="31"/>
      <c r="E550" s="27" t="str">
        <f t="shared" si="8"/>
        <v>Human services &gt; Personal services &gt; Interpretation and translation services</v>
      </c>
      <c r="F550" s="33">
        <f>COUNTIF(Classifications!$N:$N,'All Subjects'!$E550)</f>
        <v>0</v>
      </c>
      <c r="G550" s="34">
        <f>SUMIF(Classifications!$N:$N,'All Subjects'!$E550,Classifications!$L:$L)</f>
        <v>0</v>
      </c>
      <c r="H550" s="34">
        <f>SUMIF(Classifications!$N:$N,'All Subjects'!$E550,Classifications!$M:$M)</f>
        <v>0</v>
      </c>
    </row>
    <row r="551" spans="1:8" x14ac:dyDescent="0.2">
      <c r="A551" s="31" t="s">
        <v>803</v>
      </c>
      <c r="B551" s="31" t="s">
        <v>1435</v>
      </c>
      <c r="C551" s="31" t="s">
        <v>1439</v>
      </c>
      <c r="D551" s="31"/>
      <c r="E551" s="27" t="str">
        <f t="shared" si="8"/>
        <v>Human services &gt; Personal services &gt; Self-advocacy</v>
      </c>
      <c r="F551" s="33">
        <f>COUNTIF(Classifications!$N:$N,'All Subjects'!$E551)</f>
        <v>0</v>
      </c>
      <c r="G551" s="34">
        <f>SUMIF(Classifications!$N:$N,'All Subjects'!$E551,Classifications!$L:$L)</f>
        <v>0</v>
      </c>
      <c r="H551" s="34">
        <f>SUMIF(Classifications!$N:$N,'All Subjects'!$E551,Classifications!$M:$M)</f>
        <v>0</v>
      </c>
    </row>
    <row r="552" spans="1:8" x14ac:dyDescent="0.2">
      <c r="A552" s="31" t="s">
        <v>803</v>
      </c>
      <c r="B552" s="31" t="s">
        <v>1435</v>
      </c>
      <c r="C552" s="31" t="s">
        <v>1440</v>
      </c>
      <c r="D552" s="31"/>
      <c r="E552" s="27" t="str">
        <f t="shared" si="8"/>
        <v>Human services &gt; Personal services &gt; Self-help groups</v>
      </c>
      <c r="F552" s="33">
        <f>COUNTIF(Classifications!$N:$N,'All Subjects'!$E552)</f>
        <v>0</v>
      </c>
      <c r="G552" s="34">
        <f>SUMIF(Classifications!$N:$N,'All Subjects'!$E552,Classifications!$L:$L)</f>
        <v>0</v>
      </c>
      <c r="H552" s="34">
        <f>SUMIF(Classifications!$N:$N,'All Subjects'!$E552,Classifications!$M:$M)</f>
        <v>0</v>
      </c>
    </row>
    <row r="553" spans="1:8" x14ac:dyDescent="0.2">
      <c r="A553" s="31" t="s">
        <v>803</v>
      </c>
      <c r="B553" s="31" t="s">
        <v>1435</v>
      </c>
      <c r="C553" s="31" t="s">
        <v>1441</v>
      </c>
      <c r="D553" s="31"/>
      <c r="E553" s="27" t="str">
        <f t="shared" si="8"/>
        <v>Human services &gt; Personal services &gt; Transition planning</v>
      </c>
      <c r="F553" s="33">
        <f>COUNTIF(Classifications!$N:$N,'All Subjects'!$E553)</f>
        <v>0</v>
      </c>
      <c r="G553" s="34">
        <f>SUMIF(Classifications!$N:$N,'All Subjects'!$E553,Classifications!$L:$L)</f>
        <v>0</v>
      </c>
      <c r="H553" s="34">
        <f>SUMIF(Classifications!$N:$N,'All Subjects'!$E553,Classifications!$M:$M)</f>
        <v>0</v>
      </c>
    </row>
    <row r="554" spans="1:8" x14ac:dyDescent="0.2">
      <c r="A554" s="31" t="s">
        <v>803</v>
      </c>
      <c r="B554" s="31" t="s">
        <v>1435</v>
      </c>
      <c r="C554" s="31" t="s">
        <v>1441</v>
      </c>
      <c r="D554" s="31" t="s">
        <v>1442</v>
      </c>
      <c r="E554" s="27" t="str">
        <f t="shared" si="8"/>
        <v>Human services &gt; Personal services &gt; Transition planning &gt; Benefits planning</v>
      </c>
      <c r="F554" s="33">
        <f>COUNTIF(Classifications!$N:$N,'All Subjects'!$E554)</f>
        <v>0</v>
      </c>
      <c r="G554" s="34">
        <f>SUMIF(Classifications!$N:$N,'All Subjects'!$E554,Classifications!$L:$L)</f>
        <v>0</v>
      </c>
      <c r="H554" s="34">
        <f>SUMIF(Classifications!$N:$N,'All Subjects'!$E554,Classifications!$M:$M)</f>
        <v>0</v>
      </c>
    </row>
    <row r="555" spans="1:8" x14ac:dyDescent="0.2">
      <c r="A555" s="31" t="s">
        <v>803</v>
      </c>
      <c r="B555" s="31" t="s">
        <v>1435</v>
      </c>
      <c r="C555" s="31" t="s">
        <v>1441</v>
      </c>
      <c r="D555" s="31" t="s">
        <v>1443</v>
      </c>
      <c r="E555" s="27" t="str">
        <f t="shared" si="8"/>
        <v>Human services &gt; Personal services &gt; Transition planning &gt; Leaving care</v>
      </c>
      <c r="F555" s="33">
        <f>COUNTIF(Classifications!$N:$N,'All Subjects'!$E555)</f>
        <v>0</v>
      </c>
      <c r="G555" s="34">
        <f>SUMIF(Classifications!$N:$N,'All Subjects'!$E555,Classifications!$L:$L)</f>
        <v>0</v>
      </c>
      <c r="H555" s="34">
        <f>SUMIF(Classifications!$N:$N,'All Subjects'!$E555,Classifications!$M:$M)</f>
        <v>0</v>
      </c>
    </row>
    <row r="556" spans="1:8" x14ac:dyDescent="0.2">
      <c r="A556" s="31" t="s">
        <v>803</v>
      </c>
      <c r="B556" s="31" t="s">
        <v>1435</v>
      </c>
      <c r="C556" s="31" t="s">
        <v>1444</v>
      </c>
      <c r="D556" s="31"/>
      <c r="E556" s="27" t="str">
        <f t="shared" si="8"/>
        <v>Human services &gt; Personal services &gt; Transport assistance</v>
      </c>
      <c r="F556" s="33">
        <f>COUNTIF(Classifications!$N:$N,'All Subjects'!$E556)</f>
        <v>0</v>
      </c>
      <c r="G556" s="34">
        <f>SUMIF(Classifications!$N:$N,'All Subjects'!$E556,Classifications!$L:$L)</f>
        <v>0</v>
      </c>
      <c r="H556" s="34">
        <f>SUMIF(Classifications!$N:$N,'All Subjects'!$E556,Classifications!$M:$M)</f>
        <v>0</v>
      </c>
    </row>
    <row r="557" spans="1:8" x14ac:dyDescent="0.2">
      <c r="A557" s="31" t="s">
        <v>803</v>
      </c>
      <c r="B557" s="31" t="s">
        <v>873</v>
      </c>
      <c r="C557" s="31"/>
      <c r="D557" s="31"/>
      <c r="E557" s="27" t="str">
        <f t="shared" si="8"/>
        <v>Human services &gt; Shelter and residential care</v>
      </c>
      <c r="F557" s="33">
        <f>COUNTIF(Classifications!$N:$N,'All Subjects'!$E557)</f>
        <v>3</v>
      </c>
      <c r="G557" s="34">
        <f>SUMIF(Classifications!$N:$N,'All Subjects'!$E557,Classifications!$L:$L)</f>
        <v>8991.6666666666661</v>
      </c>
      <c r="H557" s="34">
        <f>SUMIF(Classifications!$N:$N,'All Subjects'!$E557,Classifications!$M:$M)</f>
        <v>2373.3333333333335</v>
      </c>
    </row>
    <row r="558" spans="1:8" x14ac:dyDescent="0.2">
      <c r="A558" s="31" t="s">
        <v>803</v>
      </c>
      <c r="B558" s="31" t="s">
        <v>873</v>
      </c>
      <c r="C558" s="31" t="s">
        <v>1445</v>
      </c>
      <c r="D558" s="31"/>
      <c r="E558" s="27" t="str">
        <f t="shared" si="8"/>
        <v>Human services &gt; Shelter and residential care &gt; Homeless refuges</v>
      </c>
      <c r="F558" s="33">
        <f>COUNTIF(Classifications!$N:$N,'All Subjects'!$E558)</f>
        <v>0</v>
      </c>
      <c r="G558" s="34">
        <f>SUMIF(Classifications!$N:$N,'All Subjects'!$E558,Classifications!$L:$L)</f>
        <v>0</v>
      </c>
      <c r="H558" s="34">
        <f>SUMIF(Classifications!$N:$N,'All Subjects'!$E558,Classifications!$M:$M)</f>
        <v>0</v>
      </c>
    </row>
    <row r="559" spans="1:8" x14ac:dyDescent="0.2">
      <c r="A559" s="31" t="s">
        <v>803</v>
      </c>
      <c r="B559" s="31" t="s">
        <v>873</v>
      </c>
      <c r="C559" s="31" t="s">
        <v>1446</v>
      </c>
      <c r="D559" s="31"/>
      <c r="E559" s="27" t="str">
        <f t="shared" si="8"/>
        <v>Human services &gt; Shelter and residential care &gt; Housing services</v>
      </c>
      <c r="F559" s="33">
        <f>COUNTIF(Classifications!$N:$N,'All Subjects'!$E559)</f>
        <v>0</v>
      </c>
      <c r="G559" s="34">
        <f>SUMIF(Classifications!$N:$N,'All Subjects'!$E559,Classifications!$L:$L)</f>
        <v>0</v>
      </c>
      <c r="H559" s="34">
        <f>SUMIF(Classifications!$N:$N,'All Subjects'!$E559,Classifications!$M:$M)</f>
        <v>0</v>
      </c>
    </row>
    <row r="560" spans="1:8" x14ac:dyDescent="0.2">
      <c r="A560" s="31" t="s">
        <v>803</v>
      </c>
      <c r="B560" s="31" t="s">
        <v>873</v>
      </c>
      <c r="C560" s="31" t="s">
        <v>1446</v>
      </c>
      <c r="D560" s="31" t="s">
        <v>1447</v>
      </c>
      <c r="E560" s="27" t="str">
        <f t="shared" si="8"/>
        <v>Human services &gt; Shelter and residential care &gt; Housing services &gt; Attendant care</v>
      </c>
      <c r="F560" s="33">
        <f>COUNTIF(Classifications!$N:$N,'All Subjects'!$E560)</f>
        <v>0</v>
      </c>
      <c r="G560" s="34">
        <f>SUMIF(Classifications!$N:$N,'All Subjects'!$E560,Classifications!$L:$L)</f>
        <v>0</v>
      </c>
      <c r="H560" s="34">
        <f>SUMIF(Classifications!$N:$N,'All Subjects'!$E560,Classifications!$M:$M)</f>
        <v>0</v>
      </c>
    </row>
    <row r="561" spans="1:8" x14ac:dyDescent="0.2">
      <c r="A561" s="31" t="s">
        <v>803</v>
      </c>
      <c r="B561" s="31" t="s">
        <v>873</v>
      </c>
      <c r="C561" s="31" t="s">
        <v>1446</v>
      </c>
      <c r="D561" s="31" t="s">
        <v>1448</v>
      </c>
      <c r="E561" s="27" t="str">
        <f t="shared" si="8"/>
        <v>Human services &gt; Shelter and residential care &gt; Housing services &gt; Home accessibility</v>
      </c>
      <c r="F561" s="33">
        <f>COUNTIF(Classifications!$N:$N,'All Subjects'!$E561)</f>
        <v>0</v>
      </c>
      <c r="G561" s="34">
        <f>SUMIF(Classifications!$N:$N,'All Subjects'!$E561,Classifications!$L:$L)</f>
        <v>0</v>
      </c>
      <c r="H561" s="34">
        <f>SUMIF(Classifications!$N:$N,'All Subjects'!$E561,Classifications!$M:$M)</f>
        <v>0</v>
      </c>
    </row>
    <row r="562" spans="1:8" x14ac:dyDescent="0.2">
      <c r="A562" s="31" t="s">
        <v>803</v>
      </c>
      <c r="B562" s="31" t="s">
        <v>873</v>
      </c>
      <c r="C562" s="31" t="s">
        <v>1446</v>
      </c>
      <c r="D562" s="31" t="s">
        <v>1449</v>
      </c>
      <c r="E562" s="27" t="str">
        <f t="shared" si="8"/>
        <v>Human services &gt; Shelter and residential care &gt; Housing services &gt; Home repairs</v>
      </c>
      <c r="F562" s="33">
        <f>COUNTIF(Classifications!$N:$N,'All Subjects'!$E562)</f>
        <v>0</v>
      </c>
      <c r="G562" s="34">
        <f>SUMIF(Classifications!$N:$N,'All Subjects'!$E562,Classifications!$L:$L)</f>
        <v>0</v>
      </c>
      <c r="H562" s="34">
        <f>SUMIF(Classifications!$N:$N,'All Subjects'!$E562,Classifications!$M:$M)</f>
        <v>0</v>
      </c>
    </row>
    <row r="563" spans="1:8" x14ac:dyDescent="0.2">
      <c r="A563" s="31" t="s">
        <v>803</v>
      </c>
      <c r="B563" s="31" t="s">
        <v>873</v>
      </c>
      <c r="C563" s="31" t="s">
        <v>1446</v>
      </c>
      <c r="D563" s="31" t="s">
        <v>1450</v>
      </c>
      <c r="E563" s="27" t="str">
        <f t="shared" si="8"/>
        <v>Human services &gt; Shelter and residential care &gt; Housing services &gt; Rent and mortgage assistance</v>
      </c>
      <c r="F563" s="33">
        <f>COUNTIF(Classifications!$N:$N,'All Subjects'!$E563)</f>
        <v>0</v>
      </c>
      <c r="G563" s="34">
        <f>SUMIF(Classifications!$N:$N,'All Subjects'!$E563,Classifications!$L:$L)</f>
        <v>0</v>
      </c>
      <c r="H563" s="34">
        <f>SUMIF(Classifications!$N:$N,'All Subjects'!$E563,Classifications!$M:$M)</f>
        <v>0</v>
      </c>
    </row>
    <row r="564" spans="1:8" x14ac:dyDescent="0.2">
      <c r="A564" s="31" t="s">
        <v>803</v>
      </c>
      <c r="B564" s="31" t="s">
        <v>873</v>
      </c>
      <c r="C564" s="31" t="s">
        <v>1446</v>
      </c>
      <c r="D564" s="31" t="s">
        <v>1451</v>
      </c>
      <c r="E564" s="27" t="str">
        <f t="shared" si="8"/>
        <v>Human services &gt; Shelter and residential care &gt; Housing services &gt; Utility expense assistance</v>
      </c>
      <c r="F564" s="33">
        <f>COUNTIF(Classifications!$N:$N,'All Subjects'!$E564)</f>
        <v>0</v>
      </c>
      <c r="G564" s="34">
        <f>SUMIF(Classifications!$N:$N,'All Subjects'!$E564,Classifications!$L:$L)</f>
        <v>0</v>
      </c>
      <c r="H564" s="34">
        <f>SUMIF(Classifications!$N:$N,'All Subjects'!$E564,Classifications!$M:$M)</f>
        <v>0</v>
      </c>
    </row>
    <row r="565" spans="1:8" x14ac:dyDescent="0.2">
      <c r="A565" s="31" t="s">
        <v>803</v>
      </c>
      <c r="B565" s="31" t="s">
        <v>873</v>
      </c>
      <c r="C565" s="31" t="s">
        <v>1452</v>
      </c>
      <c r="D565" s="31"/>
      <c r="E565" s="27" t="str">
        <f t="shared" si="8"/>
        <v>Human services &gt; Shelter and residential care &gt; Senior living</v>
      </c>
      <c r="F565" s="33">
        <f>COUNTIF(Classifications!$N:$N,'All Subjects'!$E565)</f>
        <v>0</v>
      </c>
      <c r="G565" s="34">
        <f>SUMIF(Classifications!$N:$N,'All Subjects'!$E565,Classifications!$L:$L)</f>
        <v>0</v>
      </c>
      <c r="H565" s="34">
        <f>SUMIF(Classifications!$N:$N,'All Subjects'!$E565,Classifications!$M:$M)</f>
        <v>0</v>
      </c>
    </row>
    <row r="566" spans="1:8" x14ac:dyDescent="0.2">
      <c r="A566" s="31" t="s">
        <v>803</v>
      </c>
      <c r="B566" s="31" t="s">
        <v>873</v>
      </c>
      <c r="C566" s="31" t="s">
        <v>1452</v>
      </c>
      <c r="D566" s="31" t="s">
        <v>1453</v>
      </c>
      <c r="E566" s="27" t="str">
        <f t="shared" si="8"/>
        <v>Human services &gt; Shelter and residential care &gt; Senior living &gt; Nursing homes</v>
      </c>
      <c r="F566" s="33">
        <f>COUNTIF(Classifications!$N:$N,'All Subjects'!$E566)</f>
        <v>0</v>
      </c>
      <c r="G566" s="34">
        <f>SUMIF(Classifications!$N:$N,'All Subjects'!$E566,Classifications!$L:$L)</f>
        <v>0</v>
      </c>
      <c r="H566" s="34">
        <f>SUMIF(Classifications!$N:$N,'All Subjects'!$E566,Classifications!$M:$M)</f>
        <v>0</v>
      </c>
    </row>
    <row r="567" spans="1:8" x14ac:dyDescent="0.2">
      <c r="A567" s="31" t="s">
        <v>803</v>
      </c>
      <c r="B567" s="31" t="s">
        <v>873</v>
      </c>
      <c r="C567" s="31" t="s">
        <v>1452</v>
      </c>
      <c r="D567" s="31" t="s">
        <v>1454</v>
      </c>
      <c r="E567" s="27" t="str">
        <f t="shared" si="8"/>
        <v>Human services &gt; Shelter and residential care &gt; Senior living &gt; Retirement housing</v>
      </c>
      <c r="F567" s="33">
        <f>COUNTIF(Classifications!$N:$N,'All Subjects'!$E567)</f>
        <v>0</v>
      </c>
      <c r="G567" s="34">
        <f>SUMIF(Classifications!$N:$N,'All Subjects'!$E567,Classifications!$L:$L)</f>
        <v>0</v>
      </c>
      <c r="H567" s="34">
        <f>SUMIF(Classifications!$N:$N,'All Subjects'!$E567,Classifications!$M:$M)</f>
        <v>0</v>
      </c>
    </row>
    <row r="568" spans="1:8" x14ac:dyDescent="0.2">
      <c r="A568" s="31" t="s">
        <v>803</v>
      </c>
      <c r="B568" s="31" t="s">
        <v>873</v>
      </c>
      <c r="C568" s="31" t="s">
        <v>1452</v>
      </c>
      <c r="D568" s="31" t="s">
        <v>1455</v>
      </c>
      <c r="E568" s="27" t="str">
        <f t="shared" si="8"/>
        <v>Human services &gt; Shelter and residential care &gt; Senior living &gt; Senior assisted living</v>
      </c>
      <c r="F568" s="33">
        <f>COUNTIF(Classifications!$N:$N,'All Subjects'!$E568)</f>
        <v>0</v>
      </c>
      <c r="G568" s="34">
        <f>SUMIF(Classifications!$N:$N,'All Subjects'!$E568,Classifications!$L:$L)</f>
        <v>0</v>
      </c>
      <c r="H568" s="34">
        <f>SUMIF(Classifications!$N:$N,'All Subjects'!$E568,Classifications!$M:$M)</f>
        <v>0</v>
      </c>
    </row>
    <row r="569" spans="1:8" x14ac:dyDescent="0.2">
      <c r="A569" s="31" t="s">
        <v>803</v>
      </c>
      <c r="B569" s="31" t="s">
        <v>873</v>
      </c>
      <c r="C569" s="31" t="s">
        <v>1456</v>
      </c>
      <c r="D569" s="31"/>
      <c r="E569" s="27" t="str">
        <f t="shared" si="8"/>
        <v>Human services &gt; Shelter and residential care &gt; Social housing</v>
      </c>
      <c r="F569" s="33">
        <f>COUNTIF(Classifications!$N:$N,'All Subjects'!$E569)</f>
        <v>0</v>
      </c>
      <c r="G569" s="34">
        <f>SUMIF(Classifications!$N:$N,'All Subjects'!$E569,Classifications!$L:$L)</f>
        <v>0</v>
      </c>
      <c r="H569" s="34">
        <f>SUMIF(Classifications!$N:$N,'All Subjects'!$E569,Classifications!$M:$M)</f>
        <v>0</v>
      </c>
    </row>
    <row r="570" spans="1:8" x14ac:dyDescent="0.2">
      <c r="A570" s="31" t="s">
        <v>803</v>
      </c>
      <c r="B570" s="31" t="s">
        <v>873</v>
      </c>
      <c r="C570" s="31" t="s">
        <v>1456</v>
      </c>
      <c r="D570" s="31" t="s">
        <v>1457</v>
      </c>
      <c r="E570" s="27" t="str">
        <f t="shared" si="8"/>
        <v>Human services &gt; Shelter and residential care &gt; Social housing &gt; Public housing</v>
      </c>
      <c r="F570" s="33">
        <f>COUNTIF(Classifications!$N:$N,'All Subjects'!$E570)</f>
        <v>0</v>
      </c>
      <c r="G570" s="34">
        <f>SUMIF(Classifications!$N:$N,'All Subjects'!$E570,Classifications!$L:$L)</f>
        <v>0</v>
      </c>
      <c r="H570" s="34">
        <f>SUMIF(Classifications!$N:$N,'All Subjects'!$E570,Classifications!$M:$M)</f>
        <v>0</v>
      </c>
    </row>
    <row r="571" spans="1:8" x14ac:dyDescent="0.2">
      <c r="A571" s="31" t="s">
        <v>803</v>
      </c>
      <c r="B571" s="31" t="s">
        <v>873</v>
      </c>
      <c r="C571" s="31" t="s">
        <v>1456</v>
      </c>
      <c r="D571" s="31" t="s">
        <v>1458</v>
      </c>
      <c r="E571" s="27" t="str">
        <f t="shared" si="8"/>
        <v>Human services &gt; Shelter and residential care &gt; Social housing &gt; Community housing</v>
      </c>
      <c r="F571" s="33">
        <f>COUNTIF(Classifications!$N:$N,'All Subjects'!$E571)</f>
        <v>0</v>
      </c>
      <c r="G571" s="34">
        <f>SUMIF(Classifications!$N:$N,'All Subjects'!$E571,Classifications!$L:$L)</f>
        <v>0</v>
      </c>
      <c r="H571" s="34">
        <f>SUMIF(Classifications!$N:$N,'All Subjects'!$E571,Classifications!$M:$M)</f>
        <v>0</v>
      </c>
    </row>
    <row r="572" spans="1:8" x14ac:dyDescent="0.2">
      <c r="A572" s="31" t="s">
        <v>803</v>
      </c>
      <c r="B572" s="31" t="s">
        <v>873</v>
      </c>
      <c r="C572" s="31" t="s">
        <v>1456</v>
      </c>
      <c r="D572" s="31" t="s">
        <v>1459</v>
      </c>
      <c r="E572" s="27" t="str">
        <f t="shared" si="8"/>
        <v>Human services &gt; Shelter and residential care &gt; Social housing &gt; Aboriginal housing</v>
      </c>
      <c r="F572" s="33">
        <f>COUNTIF(Classifications!$N:$N,'All Subjects'!$E572)</f>
        <v>0</v>
      </c>
      <c r="G572" s="34">
        <f>SUMIF(Classifications!$N:$N,'All Subjects'!$E572,Classifications!$L:$L)</f>
        <v>0</v>
      </c>
      <c r="H572" s="34">
        <f>SUMIF(Classifications!$N:$N,'All Subjects'!$E572,Classifications!$M:$M)</f>
        <v>0</v>
      </c>
    </row>
    <row r="573" spans="1:8" x14ac:dyDescent="0.2">
      <c r="A573" s="31" t="s">
        <v>803</v>
      </c>
      <c r="B573" s="31" t="s">
        <v>873</v>
      </c>
      <c r="C573" s="31" t="s">
        <v>1460</v>
      </c>
      <c r="D573" s="31"/>
      <c r="E573" s="27" t="str">
        <f t="shared" si="8"/>
        <v>Human services &gt; Shelter and residential care &gt; Supported housing</v>
      </c>
      <c r="F573" s="33">
        <f>COUNTIF(Classifications!$N:$N,'All Subjects'!$E573)</f>
        <v>0</v>
      </c>
      <c r="G573" s="34">
        <f>SUMIF(Classifications!$N:$N,'All Subjects'!$E573,Classifications!$L:$L)</f>
        <v>0</v>
      </c>
      <c r="H573" s="34">
        <f>SUMIF(Classifications!$N:$N,'All Subjects'!$E573,Classifications!$M:$M)</f>
        <v>0</v>
      </c>
    </row>
    <row r="574" spans="1:8" x14ac:dyDescent="0.2">
      <c r="A574" s="31" t="s">
        <v>803</v>
      </c>
      <c r="B574" s="31" t="s">
        <v>873</v>
      </c>
      <c r="C574" s="31" t="s">
        <v>1460</v>
      </c>
      <c r="D574" s="31" t="s">
        <v>1461</v>
      </c>
      <c r="E574" s="27" t="str">
        <f t="shared" si="8"/>
        <v>Human services &gt; Shelter and residential care &gt; Supported housing &gt; Domestic and family violence refuges</v>
      </c>
      <c r="F574" s="33">
        <f>COUNTIF(Classifications!$N:$N,'All Subjects'!$E574)</f>
        <v>0</v>
      </c>
      <c r="G574" s="34">
        <f>SUMIF(Classifications!$N:$N,'All Subjects'!$E574,Classifications!$L:$L)</f>
        <v>0</v>
      </c>
      <c r="H574" s="34">
        <f>SUMIF(Classifications!$N:$N,'All Subjects'!$E574,Classifications!$M:$M)</f>
        <v>0</v>
      </c>
    </row>
    <row r="575" spans="1:8" x14ac:dyDescent="0.2">
      <c r="A575" s="31" t="s">
        <v>803</v>
      </c>
      <c r="B575" s="31" t="s">
        <v>873</v>
      </c>
      <c r="C575" s="31" t="s">
        <v>1460</v>
      </c>
      <c r="D575" s="31" t="s">
        <v>1462</v>
      </c>
      <c r="E575" s="27" t="str">
        <f t="shared" si="8"/>
        <v>Human services &gt; Shelter and residential care &gt; Supported housing &gt; Group homes</v>
      </c>
      <c r="F575" s="33">
        <f>COUNTIF(Classifications!$N:$N,'All Subjects'!$E575)</f>
        <v>0</v>
      </c>
      <c r="G575" s="34">
        <f>SUMIF(Classifications!$N:$N,'All Subjects'!$E575,Classifications!$L:$L)</f>
        <v>0</v>
      </c>
      <c r="H575" s="34">
        <f>SUMIF(Classifications!$N:$N,'All Subjects'!$E575,Classifications!$M:$M)</f>
        <v>0</v>
      </c>
    </row>
    <row r="576" spans="1:8" x14ac:dyDescent="0.2">
      <c r="A576" s="31" t="s">
        <v>803</v>
      </c>
      <c r="B576" s="31" t="s">
        <v>873</v>
      </c>
      <c r="C576" s="31" t="s">
        <v>1460</v>
      </c>
      <c r="D576" s="31" t="s">
        <v>1463</v>
      </c>
      <c r="E576" s="27" t="str">
        <f t="shared" si="8"/>
        <v>Human services &gt; Shelter and residential care &gt; Supported housing &gt; Housing for people with disabilities</v>
      </c>
      <c r="F576" s="33">
        <f>COUNTIF(Classifications!$N:$N,'All Subjects'!$E576)</f>
        <v>0</v>
      </c>
      <c r="G576" s="34">
        <f>SUMIF(Classifications!$N:$N,'All Subjects'!$E576,Classifications!$L:$L)</f>
        <v>0</v>
      </c>
      <c r="H576" s="34">
        <f>SUMIF(Classifications!$N:$N,'All Subjects'!$E576,Classifications!$M:$M)</f>
        <v>0</v>
      </c>
    </row>
    <row r="577" spans="1:8" x14ac:dyDescent="0.2">
      <c r="A577" s="31" t="s">
        <v>803</v>
      </c>
      <c r="B577" s="31" t="s">
        <v>873</v>
      </c>
      <c r="C577" s="31" t="s">
        <v>1460</v>
      </c>
      <c r="D577" s="31" t="s">
        <v>1464</v>
      </c>
      <c r="E577" s="27" t="str">
        <f t="shared" si="8"/>
        <v>Human services &gt; Shelter and residential care &gt; Supported housing &gt; Housing for the homeless</v>
      </c>
      <c r="F577" s="33">
        <f>COUNTIF(Classifications!$N:$N,'All Subjects'!$E577)</f>
        <v>0</v>
      </c>
      <c r="G577" s="34">
        <f>SUMIF(Classifications!$N:$N,'All Subjects'!$E577,Classifications!$L:$L)</f>
        <v>0</v>
      </c>
      <c r="H577" s="34">
        <f>SUMIF(Classifications!$N:$N,'All Subjects'!$E577,Classifications!$M:$M)</f>
        <v>0</v>
      </c>
    </row>
    <row r="578" spans="1:8" x14ac:dyDescent="0.2">
      <c r="A578" s="31" t="s">
        <v>803</v>
      </c>
      <c r="B578" s="31" t="s">
        <v>873</v>
      </c>
      <c r="C578" s="31" t="s">
        <v>1460</v>
      </c>
      <c r="D578" s="31" t="s">
        <v>1465</v>
      </c>
      <c r="E578" s="27" t="str">
        <f t="shared" si="8"/>
        <v>Human services &gt; Shelter and residential care &gt; Supported housing &gt; Orphanages</v>
      </c>
      <c r="F578" s="33">
        <f>COUNTIF(Classifications!$N:$N,'All Subjects'!$E578)</f>
        <v>0</v>
      </c>
      <c r="G578" s="34">
        <f>SUMIF(Classifications!$N:$N,'All Subjects'!$E578,Classifications!$L:$L)</f>
        <v>0</v>
      </c>
      <c r="H578" s="34">
        <f>SUMIF(Classifications!$N:$N,'All Subjects'!$E578,Classifications!$M:$M)</f>
        <v>0</v>
      </c>
    </row>
    <row r="579" spans="1:8" x14ac:dyDescent="0.2">
      <c r="A579" s="31" t="s">
        <v>803</v>
      </c>
      <c r="B579" s="31" t="s">
        <v>873</v>
      </c>
      <c r="C579" s="31" t="s">
        <v>1460</v>
      </c>
      <c r="D579" s="31" t="s">
        <v>1466</v>
      </c>
      <c r="E579" s="27" t="str">
        <f t="shared" si="8"/>
        <v>Human services &gt; Shelter and residential care &gt; Supported housing &gt; Transitional housing</v>
      </c>
      <c r="F579" s="33">
        <f>COUNTIF(Classifications!$N:$N,'All Subjects'!$E579)</f>
        <v>0</v>
      </c>
      <c r="G579" s="34">
        <f>SUMIF(Classifications!$N:$N,'All Subjects'!$E579,Classifications!$L:$L)</f>
        <v>0</v>
      </c>
      <c r="H579" s="34">
        <f>SUMIF(Classifications!$N:$N,'All Subjects'!$E579,Classifications!$M:$M)</f>
        <v>0</v>
      </c>
    </row>
    <row r="580" spans="1:8" x14ac:dyDescent="0.2">
      <c r="A580" s="31" t="s">
        <v>803</v>
      </c>
      <c r="B580" s="31" t="s">
        <v>873</v>
      </c>
      <c r="C580" s="31" t="s">
        <v>1467</v>
      </c>
      <c r="D580" s="31"/>
      <c r="E580" s="27" t="str">
        <f t="shared" ref="E580:E643" si="9">TRIM(A580&amp;IF(B580="",""," &gt; "&amp;B580&amp;IF(C580="",""," &gt; "&amp;C580&amp;IF(D580="",""," &gt; "&amp;D580))))</f>
        <v>Human services &gt; Shelter and residential care &gt; Temporary accommodation</v>
      </c>
      <c r="F580" s="33">
        <f>COUNTIF(Classifications!$N:$N,'All Subjects'!$E580)</f>
        <v>0</v>
      </c>
      <c r="G580" s="34">
        <f>SUMIF(Classifications!$N:$N,'All Subjects'!$E580,Classifications!$L:$L)</f>
        <v>0</v>
      </c>
      <c r="H580" s="34">
        <f>SUMIF(Classifications!$N:$N,'All Subjects'!$E580,Classifications!$M:$M)</f>
        <v>0</v>
      </c>
    </row>
    <row r="581" spans="1:8" x14ac:dyDescent="0.2">
      <c r="A581" s="31" t="s">
        <v>803</v>
      </c>
      <c r="B581" s="31" t="s">
        <v>804</v>
      </c>
      <c r="C581" s="31"/>
      <c r="D581" s="31"/>
      <c r="E581" s="27" t="str">
        <f t="shared" si="9"/>
        <v>Human services &gt; Special population support</v>
      </c>
      <c r="F581" s="33">
        <f>COUNTIF(Classifications!$N:$N,'All Subjects'!$E581)</f>
        <v>12</v>
      </c>
      <c r="G581" s="34">
        <f>SUMIF(Classifications!$N:$N,'All Subjects'!$E581,Classifications!$L:$L)</f>
        <v>66550</v>
      </c>
      <c r="H581" s="34">
        <f>SUMIF(Classifications!$N:$N,'All Subjects'!$E581,Classifications!$M:$M)</f>
        <v>20647</v>
      </c>
    </row>
    <row r="582" spans="1:8" x14ac:dyDescent="0.2">
      <c r="A582" s="31" t="s">
        <v>803</v>
      </c>
      <c r="B582" s="31" t="s">
        <v>804</v>
      </c>
      <c r="C582" s="31" t="s">
        <v>1468</v>
      </c>
      <c r="D582" s="31"/>
      <c r="E582" s="27" t="str">
        <f t="shared" si="9"/>
        <v>Human services &gt; Special population support &gt; Disability services</v>
      </c>
      <c r="F582" s="33">
        <f>COUNTIF(Classifications!$N:$N,'All Subjects'!$E582)</f>
        <v>0</v>
      </c>
      <c r="G582" s="34">
        <f>SUMIF(Classifications!$N:$N,'All Subjects'!$E582,Classifications!$L:$L)</f>
        <v>0</v>
      </c>
      <c r="H582" s="34">
        <f>SUMIF(Classifications!$N:$N,'All Subjects'!$E582,Classifications!$M:$M)</f>
        <v>0</v>
      </c>
    </row>
    <row r="583" spans="1:8" x14ac:dyDescent="0.2">
      <c r="A583" s="31" t="s">
        <v>803</v>
      </c>
      <c r="B583" s="31" t="s">
        <v>804</v>
      </c>
      <c r="C583" s="31" t="s">
        <v>1469</v>
      </c>
      <c r="D583" s="31"/>
      <c r="E583" s="27" t="str">
        <f t="shared" si="9"/>
        <v>Human services &gt; Special population support &gt; Homeless services</v>
      </c>
      <c r="F583" s="33">
        <f>COUNTIF(Classifications!$N:$N,'All Subjects'!$E583)</f>
        <v>0</v>
      </c>
      <c r="G583" s="34">
        <f>SUMIF(Classifications!$N:$N,'All Subjects'!$E583,Classifications!$L:$L)</f>
        <v>0</v>
      </c>
      <c r="H583" s="34">
        <f>SUMIF(Classifications!$N:$N,'All Subjects'!$E583,Classifications!$M:$M)</f>
        <v>0</v>
      </c>
    </row>
    <row r="584" spans="1:8" x14ac:dyDescent="0.2">
      <c r="A584" s="31" t="s">
        <v>803</v>
      </c>
      <c r="B584" s="31" t="s">
        <v>804</v>
      </c>
      <c r="C584" s="31" t="s">
        <v>1470</v>
      </c>
      <c r="D584" s="31"/>
      <c r="E584" s="27" t="str">
        <f t="shared" si="9"/>
        <v>Human services &gt; Special population support &gt; Immigrant services</v>
      </c>
      <c r="F584" s="33">
        <f>COUNTIF(Classifications!$N:$N,'All Subjects'!$E584)</f>
        <v>0</v>
      </c>
      <c r="G584" s="34">
        <f>SUMIF(Classifications!$N:$N,'All Subjects'!$E584,Classifications!$L:$L)</f>
        <v>0</v>
      </c>
      <c r="H584" s="34">
        <f>SUMIF(Classifications!$N:$N,'All Subjects'!$E584,Classifications!$M:$M)</f>
        <v>0</v>
      </c>
    </row>
    <row r="585" spans="1:8" x14ac:dyDescent="0.2">
      <c r="A585" s="31" t="s">
        <v>803</v>
      </c>
      <c r="B585" s="31" t="s">
        <v>804</v>
      </c>
      <c r="C585" s="31" t="s">
        <v>1471</v>
      </c>
      <c r="D585" s="31"/>
      <c r="E585" s="27" t="str">
        <f t="shared" si="9"/>
        <v>Human services &gt; Special population support &gt; Senior services</v>
      </c>
      <c r="F585" s="33">
        <f>COUNTIF(Classifications!$N:$N,'All Subjects'!$E585)</f>
        <v>0</v>
      </c>
      <c r="G585" s="34">
        <f>SUMIF(Classifications!$N:$N,'All Subjects'!$E585,Classifications!$L:$L)</f>
        <v>0</v>
      </c>
      <c r="H585" s="34">
        <f>SUMIF(Classifications!$N:$N,'All Subjects'!$E585,Classifications!$M:$M)</f>
        <v>0</v>
      </c>
    </row>
    <row r="586" spans="1:8" x14ac:dyDescent="0.2">
      <c r="A586" s="31" t="s">
        <v>803</v>
      </c>
      <c r="B586" s="31" t="s">
        <v>804</v>
      </c>
      <c r="C586" s="31" t="s">
        <v>1471</v>
      </c>
      <c r="D586" s="31" t="s">
        <v>1472</v>
      </c>
      <c r="E586" s="27" t="str">
        <f t="shared" si="9"/>
        <v>Human services &gt; Special population support &gt; Senior services &gt; Seniors' activities</v>
      </c>
      <c r="F586" s="33">
        <f>COUNTIF(Classifications!$N:$N,'All Subjects'!$E586)</f>
        <v>0</v>
      </c>
      <c r="G586" s="34">
        <f>SUMIF(Classifications!$N:$N,'All Subjects'!$E586,Classifications!$L:$L)</f>
        <v>0</v>
      </c>
      <c r="H586" s="34">
        <f>SUMIF(Classifications!$N:$N,'All Subjects'!$E586,Classifications!$M:$M)</f>
        <v>0</v>
      </c>
    </row>
    <row r="587" spans="1:8" x14ac:dyDescent="0.2">
      <c r="A587" s="31" t="s">
        <v>803</v>
      </c>
      <c r="B587" s="31" t="s">
        <v>804</v>
      </c>
      <c r="C587" s="31" t="s">
        <v>1473</v>
      </c>
      <c r="D587" s="31"/>
      <c r="E587" s="27" t="str">
        <f t="shared" si="9"/>
        <v>Human services &gt; Special population support &gt; Women's services</v>
      </c>
      <c r="F587" s="33">
        <f>COUNTIF(Classifications!$N:$N,'All Subjects'!$E587)</f>
        <v>0</v>
      </c>
      <c r="G587" s="34">
        <f>SUMIF(Classifications!$N:$N,'All Subjects'!$E587,Classifications!$L:$L)</f>
        <v>0</v>
      </c>
      <c r="H587" s="34">
        <f>SUMIF(Classifications!$N:$N,'All Subjects'!$E587,Classifications!$M:$M)</f>
        <v>0</v>
      </c>
    </row>
    <row r="588" spans="1:8" x14ac:dyDescent="0.2">
      <c r="A588" s="31" t="s">
        <v>803</v>
      </c>
      <c r="B588" s="31" t="s">
        <v>840</v>
      </c>
      <c r="C588" s="31"/>
      <c r="D588" s="31"/>
      <c r="E588" s="27" t="str">
        <f t="shared" si="9"/>
        <v>Human services &gt; Youth development</v>
      </c>
      <c r="F588" s="33">
        <f>COUNTIF(Classifications!$N:$N,'All Subjects'!$E588)</f>
        <v>1</v>
      </c>
      <c r="G588" s="34">
        <f>SUMIF(Classifications!$N:$N,'All Subjects'!$E588,Classifications!$L:$L)</f>
        <v>9000</v>
      </c>
      <c r="H588" s="34">
        <f>SUMIF(Classifications!$N:$N,'All Subjects'!$E588,Classifications!$M:$M)</f>
        <v>0</v>
      </c>
    </row>
    <row r="589" spans="1:8" x14ac:dyDescent="0.2">
      <c r="A589" s="31" t="s">
        <v>803</v>
      </c>
      <c r="B589" s="31" t="s">
        <v>840</v>
      </c>
      <c r="C589" s="31" t="s">
        <v>1474</v>
      </c>
      <c r="D589" s="31"/>
      <c r="E589" s="27" t="str">
        <f t="shared" si="9"/>
        <v>Human services &gt; Youth development &gt; Civics for youth</v>
      </c>
      <c r="F589" s="33">
        <f>COUNTIF(Classifications!$N:$N,'All Subjects'!$E589)</f>
        <v>0</v>
      </c>
      <c r="G589" s="34">
        <f>SUMIF(Classifications!$N:$N,'All Subjects'!$E589,Classifications!$L:$L)</f>
        <v>0</v>
      </c>
      <c r="H589" s="34">
        <f>SUMIF(Classifications!$N:$N,'All Subjects'!$E589,Classifications!$M:$M)</f>
        <v>0</v>
      </c>
    </row>
    <row r="590" spans="1:8" x14ac:dyDescent="0.2">
      <c r="A590" s="31" t="s">
        <v>803</v>
      </c>
      <c r="B590" s="31" t="s">
        <v>840</v>
      </c>
      <c r="C590" s="31" t="s">
        <v>1475</v>
      </c>
      <c r="D590" s="31"/>
      <c r="E590" s="27" t="str">
        <f t="shared" si="9"/>
        <v>Human services &gt; Youth development &gt; Community service for youth</v>
      </c>
      <c r="F590" s="33">
        <f>COUNTIF(Classifications!$N:$N,'All Subjects'!$E590)</f>
        <v>0</v>
      </c>
      <c r="G590" s="34">
        <f>SUMIF(Classifications!$N:$N,'All Subjects'!$E590,Classifications!$L:$L)</f>
        <v>0</v>
      </c>
      <c r="H590" s="34">
        <f>SUMIF(Classifications!$N:$N,'All Subjects'!$E590,Classifications!$M:$M)</f>
        <v>0</v>
      </c>
    </row>
    <row r="591" spans="1:8" x14ac:dyDescent="0.2">
      <c r="A591" s="31" t="s">
        <v>803</v>
      </c>
      <c r="B591" s="31" t="s">
        <v>840</v>
      </c>
      <c r="C591" s="31" t="s">
        <v>1476</v>
      </c>
      <c r="D591" s="31"/>
      <c r="E591" s="27" t="str">
        <f t="shared" si="9"/>
        <v>Human services &gt; Youth development &gt; Guides and Scouting programs</v>
      </c>
      <c r="F591" s="33">
        <f>COUNTIF(Classifications!$N:$N,'All Subjects'!$E591)</f>
        <v>0</v>
      </c>
      <c r="G591" s="34">
        <f>SUMIF(Classifications!$N:$N,'All Subjects'!$E591,Classifications!$L:$L)</f>
        <v>0</v>
      </c>
      <c r="H591" s="34">
        <f>SUMIF(Classifications!$N:$N,'All Subjects'!$E591,Classifications!$M:$M)</f>
        <v>0</v>
      </c>
    </row>
    <row r="592" spans="1:8" x14ac:dyDescent="0.2">
      <c r="A592" s="31" t="s">
        <v>803</v>
      </c>
      <c r="B592" s="31" t="s">
        <v>840</v>
      </c>
      <c r="C592" s="31" t="s">
        <v>1476</v>
      </c>
      <c r="D592" s="31" t="s">
        <v>1477</v>
      </c>
      <c r="E592" s="27" t="str">
        <f t="shared" si="9"/>
        <v>Human services &gt; Youth development &gt; Guides and Scouting programs &gt; Girl Guides Australia</v>
      </c>
      <c r="F592" s="33">
        <f>COUNTIF(Classifications!$N:$N,'All Subjects'!$E592)</f>
        <v>0</v>
      </c>
      <c r="G592" s="34">
        <f>SUMIF(Classifications!$N:$N,'All Subjects'!$E592,Classifications!$L:$L)</f>
        <v>0</v>
      </c>
      <c r="H592" s="34">
        <f>SUMIF(Classifications!$N:$N,'All Subjects'!$E592,Classifications!$M:$M)</f>
        <v>0</v>
      </c>
    </row>
    <row r="593" spans="1:8" x14ac:dyDescent="0.2">
      <c r="A593" s="31" t="s">
        <v>803</v>
      </c>
      <c r="B593" s="31" t="s">
        <v>840</v>
      </c>
      <c r="C593" s="31" t="s">
        <v>1476</v>
      </c>
      <c r="D593" s="31" t="s">
        <v>1478</v>
      </c>
      <c r="E593" s="27" t="str">
        <f t="shared" si="9"/>
        <v>Human services &gt; Youth development &gt; Guides and Scouting programs &gt; Scouts Australia</v>
      </c>
      <c r="F593" s="33">
        <f>COUNTIF(Classifications!$N:$N,'All Subjects'!$E593)</f>
        <v>0</v>
      </c>
      <c r="G593" s="34">
        <f>SUMIF(Classifications!$N:$N,'All Subjects'!$E593,Classifications!$L:$L)</f>
        <v>0</v>
      </c>
      <c r="H593" s="34">
        <f>SUMIF(Classifications!$N:$N,'All Subjects'!$E593,Classifications!$M:$M)</f>
        <v>0</v>
      </c>
    </row>
    <row r="594" spans="1:8" x14ac:dyDescent="0.2">
      <c r="A594" s="31" t="s">
        <v>803</v>
      </c>
      <c r="B594" s="31" t="s">
        <v>840</v>
      </c>
      <c r="C594" s="31" t="s">
        <v>1479</v>
      </c>
      <c r="D594" s="31"/>
      <c r="E594" s="27" t="str">
        <f t="shared" si="9"/>
        <v>Human services &gt; Youth development &gt; Religious youth organisations</v>
      </c>
      <c r="F594" s="33">
        <f>COUNTIF(Classifications!$N:$N,'All Subjects'!$E594)</f>
        <v>0</v>
      </c>
      <c r="G594" s="34">
        <f>SUMIF(Classifications!$N:$N,'All Subjects'!$E594,Classifications!$L:$L)</f>
        <v>0</v>
      </c>
      <c r="H594" s="34">
        <f>SUMIF(Classifications!$N:$N,'All Subjects'!$E594,Classifications!$M:$M)</f>
        <v>0</v>
      </c>
    </row>
    <row r="595" spans="1:8" x14ac:dyDescent="0.2">
      <c r="A595" s="31" t="s">
        <v>803</v>
      </c>
      <c r="B595" s="31" t="s">
        <v>840</v>
      </c>
      <c r="C595" s="31" t="s">
        <v>1479</v>
      </c>
      <c r="D595" s="31" t="s">
        <v>1480</v>
      </c>
      <c r="E595" s="27" t="str">
        <f t="shared" si="9"/>
        <v>Human services &gt; Youth development &gt; Religious youth organisations &gt; Girls' Brigade</v>
      </c>
      <c r="F595" s="33">
        <f>COUNTIF(Classifications!$N:$N,'All Subjects'!$E595)</f>
        <v>0</v>
      </c>
      <c r="G595" s="34">
        <f>SUMIF(Classifications!$N:$N,'All Subjects'!$E595,Classifications!$L:$L)</f>
        <v>0</v>
      </c>
      <c r="H595" s="34">
        <f>SUMIF(Classifications!$N:$N,'All Subjects'!$E595,Classifications!$M:$M)</f>
        <v>0</v>
      </c>
    </row>
    <row r="596" spans="1:8" x14ac:dyDescent="0.2">
      <c r="A596" s="31" t="s">
        <v>803</v>
      </c>
      <c r="B596" s="31" t="s">
        <v>840</v>
      </c>
      <c r="C596" s="31" t="s">
        <v>1479</v>
      </c>
      <c r="D596" s="31" t="s">
        <v>1481</v>
      </c>
      <c r="E596" s="27" t="str">
        <f t="shared" si="9"/>
        <v>Human services &gt; Youth development &gt; Religious youth organisations &gt; Boys' Brigade</v>
      </c>
      <c r="F596" s="33">
        <f>COUNTIF(Classifications!$N:$N,'All Subjects'!$E596)</f>
        <v>0</v>
      </c>
      <c r="G596" s="34">
        <f>SUMIF(Classifications!$N:$N,'All Subjects'!$E596,Classifications!$L:$L)</f>
        <v>0</v>
      </c>
      <c r="H596" s="34">
        <f>SUMIF(Classifications!$N:$N,'All Subjects'!$E596,Classifications!$M:$M)</f>
        <v>0</v>
      </c>
    </row>
    <row r="597" spans="1:8" x14ac:dyDescent="0.2">
      <c r="A597" s="31" t="s">
        <v>803</v>
      </c>
      <c r="B597" s="31" t="s">
        <v>840</v>
      </c>
      <c r="C597" s="31" t="s">
        <v>1482</v>
      </c>
      <c r="D597" s="31"/>
      <c r="E597" s="27" t="str">
        <f t="shared" si="9"/>
        <v>Human services &gt; Youth development &gt; Youth mentoring</v>
      </c>
      <c r="F597" s="33">
        <f>COUNTIF(Classifications!$N:$N,'All Subjects'!$E597)</f>
        <v>0</v>
      </c>
      <c r="G597" s="34">
        <f>SUMIF(Classifications!$N:$N,'All Subjects'!$E597,Classifications!$L:$L)</f>
        <v>0</v>
      </c>
      <c r="H597" s="34">
        <f>SUMIF(Classifications!$N:$N,'All Subjects'!$E597,Classifications!$M:$M)</f>
        <v>0</v>
      </c>
    </row>
    <row r="598" spans="1:8" x14ac:dyDescent="0.2">
      <c r="A598" s="31" t="s">
        <v>803</v>
      </c>
      <c r="B598" s="31" t="s">
        <v>840</v>
      </c>
      <c r="C598" s="31" t="s">
        <v>1482</v>
      </c>
      <c r="D598" s="31" t="s">
        <v>1483</v>
      </c>
      <c r="E598" s="27" t="str">
        <f t="shared" si="9"/>
        <v>Human services &gt; Youth development &gt; Youth mentoring &gt; Adult and child mentoring</v>
      </c>
      <c r="F598" s="33">
        <f>COUNTIF(Classifications!$N:$N,'All Subjects'!$E598)</f>
        <v>0</v>
      </c>
      <c r="G598" s="34">
        <f>SUMIF(Classifications!$N:$N,'All Subjects'!$E598,Classifications!$L:$L)</f>
        <v>0</v>
      </c>
      <c r="H598" s="34">
        <f>SUMIF(Classifications!$N:$N,'All Subjects'!$E598,Classifications!$M:$M)</f>
        <v>0</v>
      </c>
    </row>
    <row r="599" spans="1:8" x14ac:dyDescent="0.2">
      <c r="A599" s="31" t="s">
        <v>803</v>
      </c>
      <c r="B599" s="31" t="s">
        <v>840</v>
      </c>
      <c r="C599" s="31" t="s">
        <v>1482</v>
      </c>
      <c r="D599" s="31" t="s">
        <v>1484</v>
      </c>
      <c r="E599" s="27" t="str">
        <f t="shared" si="9"/>
        <v>Human services &gt; Youth development &gt; Youth mentoring &gt; Intergenerational mentoring</v>
      </c>
      <c r="F599" s="33">
        <f>COUNTIF(Classifications!$N:$N,'All Subjects'!$E599)</f>
        <v>0</v>
      </c>
      <c r="G599" s="34">
        <f>SUMIF(Classifications!$N:$N,'All Subjects'!$E599,Classifications!$L:$L)</f>
        <v>0</v>
      </c>
      <c r="H599" s="34">
        <f>SUMIF(Classifications!$N:$N,'All Subjects'!$E599,Classifications!$M:$M)</f>
        <v>0</v>
      </c>
    </row>
    <row r="600" spans="1:8" x14ac:dyDescent="0.2">
      <c r="A600" s="31" t="s">
        <v>803</v>
      </c>
      <c r="B600" s="31" t="s">
        <v>840</v>
      </c>
      <c r="C600" s="31" t="s">
        <v>1482</v>
      </c>
      <c r="D600" s="31" t="s">
        <v>1485</v>
      </c>
      <c r="E600" s="27" t="str">
        <f t="shared" si="9"/>
        <v>Human services &gt; Youth development &gt; Youth mentoring &gt; Youth peer mentoring</v>
      </c>
      <c r="F600" s="33">
        <f>COUNTIF(Classifications!$N:$N,'All Subjects'!$E600)</f>
        <v>0</v>
      </c>
      <c r="G600" s="34">
        <f>SUMIF(Classifications!$N:$N,'All Subjects'!$E600,Classifications!$L:$L)</f>
        <v>0</v>
      </c>
      <c r="H600" s="34">
        <f>SUMIF(Classifications!$N:$N,'All Subjects'!$E600,Classifications!$M:$M)</f>
        <v>0</v>
      </c>
    </row>
    <row r="601" spans="1:8" x14ac:dyDescent="0.2">
      <c r="A601" s="31" t="s">
        <v>803</v>
      </c>
      <c r="B601" s="31" t="s">
        <v>840</v>
      </c>
      <c r="C601" s="31" t="s">
        <v>1486</v>
      </c>
      <c r="D601" s="31"/>
      <c r="E601" s="27" t="str">
        <f t="shared" si="9"/>
        <v>Human services &gt; Youth development &gt; Youth organising</v>
      </c>
      <c r="F601" s="33">
        <f>COUNTIF(Classifications!$N:$N,'All Subjects'!$E601)</f>
        <v>0</v>
      </c>
      <c r="G601" s="34">
        <f>SUMIF(Classifications!$N:$N,'All Subjects'!$E601,Classifications!$L:$L)</f>
        <v>0</v>
      </c>
      <c r="H601" s="34">
        <f>SUMIF(Classifications!$N:$N,'All Subjects'!$E601,Classifications!$M:$M)</f>
        <v>0</v>
      </c>
    </row>
    <row r="602" spans="1:8" x14ac:dyDescent="0.2">
      <c r="A602" s="31" t="s">
        <v>803</v>
      </c>
      <c r="B602" s="31" t="s">
        <v>840</v>
      </c>
      <c r="C602" s="31" t="s">
        <v>1487</v>
      </c>
      <c r="D602" s="31"/>
      <c r="E602" s="27" t="str">
        <f t="shared" si="9"/>
        <v>Human services &gt; Youth development &gt; Youth services</v>
      </c>
      <c r="F602" s="33">
        <f>COUNTIF(Classifications!$N:$N,'All Subjects'!$E602)</f>
        <v>0</v>
      </c>
      <c r="G602" s="34">
        <f>SUMIF(Classifications!$N:$N,'All Subjects'!$E602,Classifications!$L:$L)</f>
        <v>0</v>
      </c>
      <c r="H602" s="34">
        <f>SUMIF(Classifications!$N:$N,'All Subjects'!$E602,Classifications!$M:$M)</f>
        <v>0</v>
      </c>
    </row>
    <row r="603" spans="1:8" x14ac:dyDescent="0.2">
      <c r="A603" s="31" t="s">
        <v>803</v>
      </c>
      <c r="B603" s="31" t="s">
        <v>840</v>
      </c>
      <c r="C603" s="31" t="s">
        <v>1488</v>
      </c>
      <c r="D603" s="31"/>
      <c r="E603" s="27" t="str">
        <f t="shared" si="9"/>
        <v>Human services &gt; Youth development &gt; Religion for youth</v>
      </c>
      <c r="F603" s="33">
        <f>COUNTIF(Classifications!$N:$N,'All Subjects'!$E603)</f>
        <v>0</v>
      </c>
      <c r="G603" s="34">
        <f>SUMIF(Classifications!$N:$N,'All Subjects'!$E603,Classifications!$L:$L)</f>
        <v>0</v>
      </c>
      <c r="H603" s="34">
        <f>SUMIF(Classifications!$N:$N,'All Subjects'!$E603,Classifications!$M:$M)</f>
        <v>0</v>
      </c>
    </row>
    <row r="604" spans="1:8" x14ac:dyDescent="0.2">
      <c r="A604" s="31" t="s">
        <v>829</v>
      </c>
      <c r="B604" s="31"/>
      <c r="C604" s="31"/>
      <c r="D604" s="31"/>
      <c r="E604" s="27" t="str">
        <f t="shared" si="9"/>
        <v>Information and communications</v>
      </c>
      <c r="F604" s="33">
        <f>COUNTIF(Classifications!$N:$N,'All Subjects'!$E604)</f>
        <v>0</v>
      </c>
      <c r="G604" s="34">
        <f>SUMIF(Classifications!$N:$N,'All Subjects'!$E604,Classifications!$L:$L)</f>
        <v>0</v>
      </c>
      <c r="H604" s="34">
        <f>SUMIF(Classifications!$N:$N,'All Subjects'!$E604,Classifications!$M:$M)</f>
        <v>0</v>
      </c>
    </row>
    <row r="605" spans="1:8" x14ac:dyDescent="0.2">
      <c r="A605" s="31" t="s">
        <v>829</v>
      </c>
      <c r="B605" s="31" t="s">
        <v>849</v>
      </c>
      <c r="C605" s="31"/>
      <c r="D605" s="31"/>
      <c r="E605" s="27" t="str">
        <f t="shared" si="9"/>
        <v>Information and communications &gt; Communication media</v>
      </c>
      <c r="F605" s="33">
        <f>COUNTIF(Classifications!$N:$N,'All Subjects'!$E605)</f>
        <v>4</v>
      </c>
      <c r="G605" s="34">
        <f>SUMIF(Classifications!$N:$N,'All Subjects'!$E605,Classifications!$L:$L)</f>
        <v>21250</v>
      </c>
      <c r="H605" s="34">
        <f>SUMIF(Classifications!$N:$N,'All Subjects'!$E605,Classifications!$M:$M)</f>
        <v>4185</v>
      </c>
    </row>
    <row r="606" spans="1:8" x14ac:dyDescent="0.2">
      <c r="A606" s="31" t="s">
        <v>829</v>
      </c>
      <c r="B606" s="31" t="s">
        <v>849</v>
      </c>
      <c r="C606" s="31" t="s">
        <v>1489</v>
      </c>
      <c r="D606" s="31"/>
      <c r="E606" s="27" t="str">
        <f t="shared" si="9"/>
        <v>Information and communications &gt; Communication media &gt; Audio</v>
      </c>
      <c r="F606" s="33">
        <f>COUNTIF(Classifications!$N:$N,'All Subjects'!$E606)</f>
        <v>0</v>
      </c>
      <c r="G606" s="34">
        <f>SUMIF(Classifications!$N:$N,'All Subjects'!$E606,Classifications!$L:$L)</f>
        <v>0</v>
      </c>
      <c r="H606" s="34">
        <f>SUMIF(Classifications!$N:$N,'All Subjects'!$E606,Classifications!$M:$M)</f>
        <v>0</v>
      </c>
    </row>
    <row r="607" spans="1:8" x14ac:dyDescent="0.2">
      <c r="A607" s="31" t="s">
        <v>829</v>
      </c>
      <c r="B607" s="31" t="s">
        <v>849</v>
      </c>
      <c r="C607" s="31" t="s">
        <v>1490</v>
      </c>
      <c r="D607" s="31"/>
      <c r="E607" s="27" t="str">
        <f t="shared" si="9"/>
        <v>Information and communications &gt; Communication media &gt; Mobile media</v>
      </c>
      <c r="F607" s="33">
        <f>COUNTIF(Classifications!$N:$N,'All Subjects'!$E607)</f>
        <v>0</v>
      </c>
      <c r="G607" s="34">
        <f>SUMIF(Classifications!$N:$N,'All Subjects'!$E607,Classifications!$L:$L)</f>
        <v>0</v>
      </c>
      <c r="H607" s="34">
        <f>SUMIF(Classifications!$N:$N,'All Subjects'!$E607,Classifications!$M:$M)</f>
        <v>0</v>
      </c>
    </row>
    <row r="608" spans="1:8" x14ac:dyDescent="0.2">
      <c r="A608" s="31" t="s">
        <v>829</v>
      </c>
      <c r="B608" s="31" t="s">
        <v>849</v>
      </c>
      <c r="C608" s="31" t="s">
        <v>1491</v>
      </c>
      <c r="D608" s="31"/>
      <c r="E608" s="27" t="str">
        <f t="shared" si="9"/>
        <v>Information and communications &gt; Communication media &gt; Publishing</v>
      </c>
      <c r="F608" s="33">
        <f>COUNTIF(Classifications!$N:$N,'All Subjects'!$E608)</f>
        <v>0</v>
      </c>
      <c r="G608" s="34">
        <f>SUMIF(Classifications!$N:$N,'All Subjects'!$E608,Classifications!$L:$L)</f>
        <v>0</v>
      </c>
      <c r="H608" s="34">
        <f>SUMIF(Classifications!$N:$N,'All Subjects'!$E608,Classifications!$M:$M)</f>
        <v>0</v>
      </c>
    </row>
    <row r="609" spans="1:8" x14ac:dyDescent="0.2">
      <c r="A609" s="31" t="s">
        <v>829</v>
      </c>
      <c r="B609" s="31" t="s">
        <v>849</v>
      </c>
      <c r="C609" s="31" t="s">
        <v>1492</v>
      </c>
      <c r="D609" s="31"/>
      <c r="E609" s="27" t="str">
        <f t="shared" si="9"/>
        <v>Information and communications &gt; Communication media &gt; Radio</v>
      </c>
      <c r="F609" s="33">
        <f>COUNTIF(Classifications!$N:$N,'All Subjects'!$E609)</f>
        <v>0</v>
      </c>
      <c r="G609" s="34">
        <f>SUMIF(Classifications!$N:$N,'All Subjects'!$E609,Classifications!$L:$L)</f>
        <v>0</v>
      </c>
      <c r="H609" s="34">
        <f>SUMIF(Classifications!$N:$N,'All Subjects'!$E609,Classifications!$M:$M)</f>
        <v>0</v>
      </c>
    </row>
    <row r="610" spans="1:8" x14ac:dyDescent="0.2">
      <c r="A610" s="31" t="s">
        <v>829</v>
      </c>
      <c r="B610" s="31" t="s">
        <v>849</v>
      </c>
      <c r="C610" s="31" t="s">
        <v>1493</v>
      </c>
      <c r="D610" s="31"/>
      <c r="E610" s="27" t="str">
        <f t="shared" si="9"/>
        <v>Information and communications &gt; Communication media &gt; Screen-based media</v>
      </c>
      <c r="F610" s="33">
        <f>COUNTIF(Classifications!$N:$N,'All Subjects'!$E610)</f>
        <v>0</v>
      </c>
      <c r="G610" s="34">
        <f>SUMIF(Classifications!$N:$N,'All Subjects'!$E610,Classifications!$L:$L)</f>
        <v>0</v>
      </c>
      <c r="H610" s="34">
        <f>SUMIF(Classifications!$N:$N,'All Subjects'!$E610,Classifications!$M:$M)</f>
        <v>0</v>
      </c>
    </row>
    <row r="611" spans="1:8" x14ac:dyDescent="0.2">
      <c r="A611" s="31" t="s">
        <v>829</v>
      </c>
      <c r="B611" s="31" t="s">
        <v>849</v>
      </c>
      <c r="C611" s="31" t="s">
        <v>1494</v>
      </c>
      <c r="D611" s="31"/>
      <c r="E611" s="27" t="str">
        <f t="shared" si="9"/>
        <v>Information and communications &gt; Communication media &gt; Web-based media</v>
      </c>
      <c r="F611" s="33">
        <f>COUNTIF(Classifications!$N:$N,'All Subjects'!$E611)</f>
        <v>0</v>
      </c>
      <c r="G611" s="34">
        <f>SUMIF(Classifications!$N:$N,'All Subjects'!$E611,Classifications!$L:$L)</f>
        <v>0</v>
      </c>
      <c r="H611" s="34">
        <f>SUMIF(Classifications!$N:$N,'All Subjects'!$E611,Classifications!$M:$M)</f>
        <v>0</v>
      </c>
    </row>
    <row r="612" spans="1:8" x14ac:dyDescent="0.2">
      <c r="A612" s="31" t="s">
        <v>829</v>
      </c>
      <c r="B612" s="31" t="s">
        <v>849</v>
      </c>
      <c r="C612" s="31" t="s">
        <v>1494</v>
      </c>
      <c r="D612" s="31" t="s">
        <v>1495</v>
      </c>
      <c r="E612" s="27" t="str">
        <f t="shared" si="9"/>
        <v>Information and communications &gt; Communication media &gt; Web-based media &gt; Social media</v>
      </c>
      <c r="F612" s="33">
        <f>COUNTIF(Classifications!$N:$N,'All Subjects'!$E612)</f>
        <v>0</v>
      </c>
      <c r="G612" s="34">
        <f>SUMIF(Classifications!$N:$N,'All Subjects'!$E612,Classifications!$L:$L)</f>
        <v>0</v>
      </c>
      <c r="H612" s="34">
        <f>SUMIF(Classifications!$N:$N,'All Subjects'!$E612,Classifications!$M:$M)</f>
        <v>0</v>
      </c>
    </row>
    <row r="613" spans="1:8" x14ac:dyDescent="0.2">
      <c r="A613" s="31" t="s">
        <v>829</v>
      </c>
      <c r="B613" s="31" t="s">
        <v>849</v>
      </c>
      <c r="C613" s="31" t="s">
        <v>1494</v>
      </c>
      <c r="D613" s="31" t="s">
        <v>1496</v>
      </c>
      <c r="E613" s="27" t="str">
        <f t="shared" si="9"/>
        <v>Information and communications &gt; Communication media &gt; Web-based media &gt; Web development</v>
      </c>
      <c r="F613" s="33">
        <f>COUNTIF(Classifications!$N:$N,'All Subjects'!$E613)</f>
        <v>0</v>
      </c>
      <c r="G613" s="34">
        <f>SUMIF(Classifications!$N:$N,'All Subjects'!$E613,Classifications!$L:$L)</f>
        <v>0</v>
      </c>
      <c r="H613" s="34">
        <f>SUMIF(Classifications!$N:$N,'All Subjects'!$E613,Classifications!$M:$M)</f>
        <v>0</v>
      </c>
    </row>
    <row r="614" spans="1:8" x14ac:dyDescent="0.2">
      <c r="A614" s="31" t="s">
        <v>829</v>
      </c>
      <c r="B614" s="31" t="s">
        <v>849</v>
      </c>
      <c r="C614" s="31" t="s">
        <v>1494</v>
      </c>
      <c r="D614" s="31" t="s">
        <v>1497</v>
      </c>
      <c r="E614" s="27" t="str">
        <f t="shared" si="9"/>
        <v>Information and communications &gt; Communication media &gt; Web-based media &gt; Webcasting</v>
      </c>
      <c r="F614" s="33">
        <f>COUNTIF(Classifications!$N:$N,'All Subjects'!$E614)</f>
        <v>0</v>
      </c>
      <c r="G614" s="34">
        <f>SUMIF(Classifications!$N:$N,'All Subjects'!$E614,Classifications!$L:$L)</f>
        <v>0</v>
      </c>
      <c r="H614" s="34">
        <f>SUMIF(Classifications!$N:$N,'All Subjects'!$E614,Classifications!$M:$M)</f>
        <v>0</v>
      </c>
    </row>
    <row r="615" spans="1:8" x14ac:dyDescent="0.2">
      <c r="A615" s="31" t="s">
        <v>829</v>
      </c>
      <c r="B615" s="31" t="s">
        <v>830</v>
      </c>
      <c r="C615" s="31"/>
      <c r="D615" s="31"/>
      <c r="E615" s="27" t="str">
        <f t="shared" si="9"/>
        <v>Information and communications &gt; Information communications technology</v>
      </c>
      <c r="F615" s="33">
        <f>COUNTIF(Classifications!$N:$N,'All Subjects'!$E615)</f>
        <v>2</v>
      </c>
      <c r="G615" s="34">
        <f>SUMIF(Classifications!$N:$N,'All Subjects'!$E615,Classifications!$L:$L)</f>
        <v>9083.3333333333321</v>
      </c>
      <c r="H615" s="34">
        <f>SUMIF(Classifications!$N:$N,'All Subjects'!$E615,Classifications!$M:$M)</f>
        <v>2365</v>
      </c>
    </row>
    <row r="616" spans="1:8" x14ac:dyDescent="0.2">
      <c r="A616" s="31" t="s">
        <v>829</v>
      </c>
      <c r="B616" s="31" t="s">
        <v>830</v>
      </c>
      <c r="C616" s="31" t="s">
        <v>1498</v>
      </c>
      <c r="D616" s="31"/>
      <c r="E616" s="27" t="str">
        <f t="shared" si="9"/>
        <v>Information and communications &gt; Information communications technology &gt; Applications software</v>
      </c>
      <c r="F616" s="33">
        <f>COUNTIF(Classifications!$N:$N,'All Subjects'!$E616)</f>
        <v>0</v>
      </c>
      <c r="G616" s="34">
        <f>SUMIF(Classifications!$N:$N,'All Subjects'!$E616,Classifications!$L:$L)</f>
        <v>0</v>
      </c>
      <c r="H616" s="34">
        <f>SUMIF(Classifications!$N:$N,'All Subjects'!$E616,Classifications!$M:$M)</f>
        <v>0</v>
      </c>
    </row>
    <row r="617" spans="1:8" x14ac:dyDescent="0.2">
      <c r="A617" s="31" t="s">
        <v>829</v>
      </c>
      <c r="B617" s="31" t="s">
        <v>830</v>
      </c>
      <c r="C617" s="31" t="s">
        <v>1498</v>
      </c>
      <c r="D617" s="31" t="s">
        <v>1499</v>
      </c>
      <c r="E617" s="27" t="str">
        <f t="shared" si="9"/>
        <v>Information and communications &gt; Information communications technology &gt; Applications software &gt; Assistive software</v>
      </c>
      <c r="F617" s="33">
        <f>COUNTIF(Classifications!$N:$N,'All Subjects'!$E617)</f>
        <v>0</v>
      </c>
      <c r="G617" s="34">
        <f>SUMIF(Classifications!$N:$N,'All Subjects'!$E617,Classifications!$L:$L)</f>
        <v>0</v>
      </c>
      <c r="H617" s="34">
        <f>SUMIF(Classifications!$N:$N,'All Subjects'!$E617,Classifications!$M:$M)</f>
        <v>0</v>
      </c>
    </row>
    <row r="618" spans="1:8" x14ac:dyDescent="0.2">
      <c r="A618" s="31" t="s">
        <v>829</v>
      </c>
      <c r="B618" s="31" t="s">
        <v>830</v>
      </c>
      <c r="C618" s="31" t="s">
        <v>1498</v>
      </c>
      <c r="D618" s="31" t="s">
        <v>1500</v>
      </c>
      <c r="E618" s="27" t="str">
        <f t="shared" si="9"/>
        <v>Information and communications &gt; Information communications technology &gt; Applications software &gt; Business applications</v>
      </c>
      <c r="F618" s="33">
        <f>COUNTIF(Classifications!$N:$N,'All Subjects'!$E618)</f>
        <v>0</v>
      </c>
      <c r="G618" s="34">
        <f>SUMIF(Classifications!$N:$N,'All Subjects'!$E618,Classifications!$L:$L)</f>
        <v>0</v>
      </c>
      <c r="H618" s="34">
        <f>SUMIF(Classifications!$N:$N,'All Subjects'!$E618,Classifications!$M:$M)</f>
        <v>0</v>
      </c>
    </row>
    <row r="619" spans="1:8" x14ac:dyDescent="0.2">
      <c r="A619" s="31" t="s">
        <v>829</v>
      </c>
      <c r="B619" s="31" t="s">
        <v>830</v>
      </c>
      <c r="C619" s="31" t="s">
        <v>1498</v>
      </c>
      <c r="D619" s="31" t="s">
        <v>1501</v>
      </c>
      <c r="E619" s="27" t="str">
        <f t="shared" si="9"/>
        <v>Information and communications &gt; Information communications technology &gt; Applications software &gt; Cloud computing</v>
      </c>
      <c r="F619" s="33">
        <f>COUNTIF(Classifications!$N:$N,'All Subjects'!$E619)</f>
        <v>0</v>
      </c>
      <c r="G619" s="34">
        <f>SUMIF(Classifications!$N:$N,'All Subjects'!$E619,Classifications!$L:$L)</f>
        <v>0</v>
      </c>
      <c r="H619" s="34">
        <f>SUMIF(Classifications!$N:$N,'All Subjects'!$E619,Classifications!$M:$M)</f>
        <v>0</v>
      </c>
    </row>
    <row r="620" spans="1:8" x14ac:dyDescent="0.2">
      <c r="A620" s="31" t="s">
        <v>829</v>
      </c>
      <c r="B620" s="31" t="s">
        <v>830</v>
      </c>
      <c r="C620" s="31" t="s">
        <v>1498</v>
      </c>
      <c r="D620" s="31" t="s">
        <v>1502</v>
      </c>
      <c r="E620" s="27" t="str">
        <f t="shared" si="9"/>
        <v>Information and communications &gt; Information communications technology &gt; Applications software &gt; Content management software</v>
      </c>
      <c r="F620" s="33">
        <f>COUNTIF(Classifications!$N:$N,'All Subjects'!$E620)</f>
        <v>0</v>
      </c>
      <c r="G620" s="34">
        <f>SUMIF(Classifications!$N:$N,'All Subjects'!$E620,Classifications!$L:$L)</f>
        <v>0</v>
      </c>
      <c r="H620" s="34">
        <f>SUMIF(Classifications!$N:$N,'All Subjects'!$E620,Classifications!$M:$M)</f>
        <v>0</v>
      </c>
    </row>
    <row r="621" spans="1:8" x14ac:dyDescent="0.2">
      <c r="A621" s="31" t="s">
        <v>829</v>
      </c>
      <c r="B621" s="31" t="s">
        <v>830</v>
      </c>
      <c r="C621" s="31" t="s">
        <v>1498</v>
      </c>
      <c r="D621" s="31" t="s">
        <v>1503</v>
      </c>
      <c r="E621" s="27" t="str">
        <f t="shared" si="9"/>
        <v>Information and communications &gt; Information communications technology &gt; Applications software &gt; Data management software</v>
      </c>
      <c r="F621" s="33">
        <f>COUNTIF(Classifications!$N:$N,'All Subjects'!$E621)</f>
        <v>0</v>
      </c>
      <c r="G621" s="34">
        <f>SUMIF(Classifications!$N:$N,'All Subjects'!$E621,Classifications!$L:$L)</f>
        <v>0</v>
      </c>
      <c r="H621" s="34">
        <f>SUMIF(Classifications!$N:$N,'All Subjects'!$E621,Classifications!$M:$M)</f>
        <v>0</v>
      </c>
    </row>
    <row r="622" spans="1:8" x14ac:dyDescent="0.2">
      <c r="A622" s="31" t="s">
        <v>829</v>
      </c>
      <c r="B622" s="31" t="s">
        <v>830</v>
      </c>
      <c r="C622" s="31" t="s">
        <v>1498</v>
      </c>
      <c r="D622" s="31" t="s">
        <v>1504</v>
      </c>
      <c r="E622" s="27" t="str">
        <f t="shared" si="9"/>
        <v>Information and communications &gt; Information communications technology &gt; Applications software &gt; Financial applications</v>
      </c>
      <c r="F622" s="33">
        <f>COUNTIF(Classifications!$N:$N,'All Subjects'!$E622)</f>
        <v>0</v>
      </c>
      <c r="G622" s="34">
        <f>SUMIF(Classifications!$N:$N,'All Subjects'!$E622,Classifications!$L:$L)</f>
        <v>0</v>
      </c>
      <c r="H622" s="34">
        <f>SUMIF(Classifications!$N:$N,'All Subjects'!$E622,Classifications!$M:$M)</f>
        <v>0</v>
      </c>
    </row>
    <row r="623" spans="1:8" x14ac:dyDescent="0.2">
      <c r="A623" s="31" t="s">
        <v>829</v>
      </c>
      <c r="B623" s="31" t="s">
        <v>830</v>
      </c>
      <c r="C623" s="31" t="s">
        <v>1498</v>
      </c>
      <c r="D623" s="31" t="s">
        <v>1505</v>
      </c>
      <c r="E623" s="27" t="str">
        <f t="shared" si="9"/>
        <v>Information and communications &gt; Information communications technology &gt; Applications software &gt; Geographic Information Systems</v>
      </c>
      <c r="F623" s="33">
        <f>COUNTIF(Classifications!$N:$N,'All Subjects'!$E623)</f>
        <v>0</v>
      </c>
      <c r="G623" s="34">
        <f>SUMIF(Classifications!$N:$N,'All Subjects'!$E623,Classifications!$L:$L)</f>
        <v>0</v>
      </c>
      <c r="H623" s="34">
        <f>SUMIF(Classifications!$N:$N,'All Subjects'!$E623,Classifications!$M:$M)</f>
        <v>0</v>
      </c>
    </row>
    <row r="624" spans="1:8" x14ac:dyDescent="0.2">
      <c r="A624" s="31" t="s">
        <v>829</v>
      </c>
      <c r="B624" s="31" t="s">
        <v>830</v>
      </c>
      <c r="C624" s="31" t="s">
        <v>1498</v>
      </c>
      <c r="D624" s="31" t="s">
        <v>1506</v>
      </c>
      <c r="E624" s="27" t="str">
        <f t="shared" si="9"/>
        <v>Information and communications &gt; Information communications technology &gt; Applications software &gt; Interactive games</v>
      </c>
      <c r="F624" s="33">
        <f>COUNTIF(Classifications!$N:$N,'All Subjects'!$E624)</f>
        <v>0</v>
      </c>
      <c r="G624" s="34">
        <f>SUMIF(Classifications!$N:$N,'All Subjects'!$E624,Classifications!$L:$L)</f>
        <v>0</v>
      </c>
      <c r="H624" s="34">
        <f>SUMIF(Classifications!$N:$N,'All Subjects'!$E624,Classifications!$M:$M)</f>
        <v>0</v>
      </c>
    </row>
    <row r="625" spans="1:8" x14ac:dyDescent="0.2">
      <c r="A625" s="31" t="s">
        <v>829</v>
      </c>
      <c r="B625" s="31" t="s">
        <v>830</v>
      </c>
      <c r="C625" s="31" t="s">
        <v>1498</v>
      </c>
      <c r="D625" s="31" t="s">
        <v>1507</v>
      </c>
      <c r="E625" s="27" t="str">
        <f t="shared" si="9"/>
        <v>Information and communications &gt; Information communications technology &gt; Applications software &gt; Media development software</v>
      </c>
      <c r="F625" s="33">
        <f>COUNTIF(Classifications!$N:$N,'All Subjects'!$E625)</f>
        <v>0</v>
      </c>
      <c r="G625" s="34">
        <f>SUMIF(Classifications!$N:$N,'All Subjects'!$E625,Classifications!$L:$L)</f>
        <v>0</v>
      </c>
      <c r="H625" s="34">
        <f>SUMIF(Classifications!$N:$N,'All Subjects'!$E625,Classifications!$M:$M)</f>
        <v>0</v>
      </c>
    </row>
    <row r="626" spans="1:8" x14ac:dyDescent="0.2">
      <c r="A626" s="31" t="s">
        <v>829</v>
      </c>
      <c r="B626" s="31" t="s">
        <v>830</v>
      </c>
      <c r="C626" s="31" t="s">
        <v>1498</v>
      </c>
      <c r="D626" s="31" t="s">
        <v>1508</v>
      </c>
      <c r="E626" s="27" t="str">
        <f t="shared" si="9"/>
        <v>Information and communications &gt; Information communications technology &gt; Applications software &gt; Simulation software</v>
      </c>
      <c r="F626" s="33">
        <f>COUNTIF(Classifications!$N:$N,'All Subjects'!$E626)</f>
        <v>0</v>
      </c>
      <c r="G626" s="34">
        <f>SUMIF(Classifications!$N:$N,'All Subjects'!$E626,Classifications!$L:$L)</f>
        <v>0</v>
      </c>
      <c r="H626" s="34">
        <f>SUMIF(Classifications!$N:$N,'All Subjects'!$E626,Classifications!$M:$M)</f>
        <v>0</v>
      </c>
    </row>
    <row r="627" spans="1:8" x14ac:dyDescent="0.2">
      <c r="A627" s="31" t="s">
        <v>829</v>
      </c>
      <c r="B627" s="31" t="s">
        <v>830</v>
      </c>
      <c r="C627" s="31" t="s">
        <v>1498</v>
      </c>
      <c r="D627" s="31" t="s">
        <v>1509</v>
      </c>
      <c r="E627" s="27" t="str">
        <f t="shared" si="9"/>
        <v>Information and communications &gt; Information communications technology &gt; Applications software &gt; Web applications</v>
      </c>
      <c r="F627" s="33">
        <f>COUNTIF(Classifications!$N:$N,'All Subjects'!$E627)</f>
        <v>0</v>
      </c>
      <c r="G627" s="34">
        <f>SUMIF(Classifications!$N:$N,'All Subjects'!$E627,Classifications!$L:$L)</f>
        <v>0</v>
      </c>
      <c r="H627" s="34">
        <f>SUMIF(Classifications!$N:$N,'All Subjects'!$E627,Classifications!$M:$M)</f>
        <v>0</v>
      </c>
    </row>
    <row r="628" spans="1:8" x14ac:dyDescent="0.2">
      <c r="A628" s="31" t="s">
        <v>829</v>
      </c>
      <c r="B628" s="31" t="s">
        <v>830</v>
      </c>
      <c r="C628" s="31" t="s">
        <v>1510</v>
      </c>
      <c r="D628" s="31"/>
      <c r="E628" s="27" t="str">
        <f t="shared" si="9"/>
        <v>Information and communications &gt; Information communications technology &gt; Computer security</v>
      </c>
      <c r="F628" s="33">
        <f>COUNTIF(Classifications!$N:$N,'All Subjects'!$E628)</f>
        <v>0</v>
      </c>
      <c r="G628" s="34">
        <f>SUMIF(Classifications!$N:$N,'All Subjects'!$E628,Classifications!$L:$L)</f>
        <v>0</v>
      </c>
      <c r="H628" s="34">
        <f>SUMIF(Classifications!$N:$N,'All Subjects'!$E628,Classifications!$M:$M)</f>
        <v>0</v>
      </c>
    </row>
    <row r="629" spans="1:8" x14ac:dyDescent="0.2">
      <c r="A629" s="31" t="s">
        <v>829</v>
      </c>
      <c r="B629" s="31" t="s">
        <v>830</v>
      </c>
      <c r="C629" s="31" t="s">
        <v>1511</v>
      </c>
      <c r="D629" s="31"/>
      <c r="E629" s="27" t="str">
        <f t="shared" si="9"/>
        <v>Information and communications &gt; Information communications technology &gt; Telecommunications</v>
      </c>
      <c r="F629" s="33">
        <f>COUNTIF(Classifications!$N:$N,'All Subjects'!$E629)</f>
        <v>0</v>
      </c>
      <c r="G629" s="34">
        <f>SUMIF(Classifications!$N:$N,'All Subjects'!$E629,Classifications!$L:$L)</f>
        <v>0</v>
      </c>
      <c r="H629" s="34">
        <f>SUMIF(Classifications!$N:$N,'All Subjects'!$E629,Classifications!$M:$M)</f>
        <v>0</v>
      </c>
    </row>
    <row r="630" spans="1:8" x14ac:dyDescent="0.2">
      <c r="A630" s="31" t="s">
        <v>829</v>
      </c>
      <c r="B630" s="31" t="s">
        <v>830</v>
      </c>
      <c r="C630" s="31" t="s">
        <v>1511</v>
      </c>
      <c r="D630" s="31" t="s">
        <v>1512</v>
      </c>
      <c r="E630" s="27" t="str">
        <f t="shared" si="9"/>
        <v>Information and communications &gt; Information communications technology &gt; Telecommunications &gt; Internet service provision</v>
      </c>
      <c r="F630" s="33">
        <f>COUNTIF(Classifications!$N:$N,'All Subjects'!$E630)</f>
        <v>0</v>
      </c>
      <c r="G630" s="34">
        <f>SUMIF(Classifications!$N:$N,'All Subjects'!$E630,Classifications!$L:$L)</f>
        <v>0</v>
      </c>
      <c r="H630" s="34">
        <f>SUMIF(Classifications!$N:$N,'All Subjects'!$E630,Classifications!$M:$M)</f>
        <v>0</v>
      </c>
    </row>
    <row r="631" spans="1:8" x14ac:dyDescent="0.2">
      <c r="A631" s="31" t="s">
        <v>829</v>
      </c>
      <c r="B631" s="31" t="s">
        <v>830</v>
      </c>
      <c r="C631" s="31" t="s">
        <v>1511</v>
      </c>
      <c r="D631" s="31" t="s">
        <v>1513</v>
      </c>
      <c r="E631" s="27" t="str">
        <f t="shared" si="9"/>
        <v>Information and communications &gt; Information communications technology &gt; Telecommunications &gt; Intranets</v>
      </c>
      <c r="F631" s="33">
        <f>COUNTIF(Classifications!$N:$N,'All Subjects'!$E631)</f>
        <v>0</v>
      </c>
      <c r="G631" s="34">
        <f>SUMIF(Classifications!$N:$N,'All Subjects'!$E631,Classifications!$L:$L)</f>
        <v>0</v>
      </c>
      <c r="H631" s="34">
        <f>SUMIF(Classifications!$N:$N,'All Subjects'!$E631,Classifications!$M:$M)</f>
        <v>0</v>
      </c>
    </row>
    <row r="632" spans="1:8" x14ac:dyDescent="0.2">
      <c r="A632" s="31" t="s">
        <v>829</v>
      </c>
      <c r="B632" s="31" t="s">
        <v>830</v>
      </c>
      <c r="C632" s="31" t="s">
        <v>1511</v>
      </c>
      <c r="D632" s="31" t="s">
        <v>1514</v>
      </c>
      <c r="E632" s="27" t="str">
        <f t="shared" si="9"/>
        <v>Information and communications &gt; Information communications technology &gt; Telecommunications &gt; Mobile communications</v>
      </c>
      <c r="F632" s="33">
        <f>COUNTIF(Classifications!$N:$N,'All Subjects'!$E632)</f>
        <v>0</v>
      </c>
      <c r="G632" s="34">
        <f>SUMIF(Classifications!$N:$N,'All Subjects'!$E632,Classifications!$L:$L)</f>
        <v>0</v>
      </c>
      <c r="H632" s="34">
        <f>SUMIF(Classifications!$N:$N,'All Subjects'!$E632,Classifications!$M:$M)</f>
        <v>0</v>
      </c>
    </row>
    <row r="633" spans="1:8" x14ac:dyDescent="0.2">
      <c r="A633" s="31" t="s">
        <v>829</v>
      </c>
      <c r="B633" s="31" t="s">
        <v>830</v>
      </c>
      <c r="C633" s="31" t="s">
        <v>1511</v>
      </c>
      <c r="D633" s="31" t="s">
        <v>1515</v>
      </c>
      <c r="E633" s="27" t="str">
        <f t="shared" si="9"/>
        <v>Information and communications &gt; Information communications technology &gt; Telecommunications &gt; Online conferencing</v>
      </c>
      <c r="F633" s="33">
        <f>COUNTIF(Classifications!$N:$N,'All Subjects'!$E633)</f>
        <v>0</v>
      </c>
      <c r="G633" s="34">
        <f>SUMIF(Classifications!$N:$N,'All Subjects'!$E633,Classifications!$L:$L)</f>
        <v>0</v>
      </c>
      <c r="H633" s="34">
        <f>SUMIF(Classifications!$N:$N,'All Subjects'!$E633,Classifications!$M:$M)</f>
        <v>0</v>
      </c>
    </row>
    <row r="634" spans="1:8" x14ac:dyDescent="0.2">
      <c r="A634" s="31" t="s">
        <v>829</v>
      </c>
      <c r="B634" s="31" t="s">
        <v>862</v>
      </c>
      <c r="C634" s="31"/>
      <c r="D634" s="31"/>
      <c r="E634" s="27" t="str">
        <f t="shared" si="9"/>
        <v>Information and communications &gt; Libraries</v>
      </c>
      <c r="F634" s="33">
        <f>COUNTIF(Classifications!$N:$N,'All Subjects'!$E634)</f>
        <v>2</v>
      </c>
      <c r="G634" s="34">
        <f>SUMIF(Classifications!$N:$N,'All Subjects'!$E634,Classifications!$L:$L)</f>
        <v>5250</v>
      </c>
      <c r="H634" s="34">
        <f>SUMIF(Classifications!$N:$N,'All Subjects'!$E634,Classifications!$M:$M)</f>
        <v>4687.5</v>
      </c>
    </row>
    <row r="635" spans="1:8" x14ac:dyDescent="0.2">
      <c r="A635" s="31" t="s">
        <v>829</v>
      </c>
      <c r="B635" s="31" t="s">
        <v>862</v>
      </c>
      <c r="C635" s="31" t="s">
        <v>1516</v>
      </c>
      <c r="D635" s="31"/>
      <c r="E635" s="27" t="str">
        <f t="shared" si="9"/>
        <v>Information and communications &gt; Libraries &gt; Academic libraries</v>
      </c>
      <c r="F635" s="33">
        <f>COUNTIF(Classifications!$N:$N,'All Subjects'!$E635)</f>
        <v>0</v>
      </c>
      <c r="G635" s="34">
        <f>SUMIF(Classifications!$N:$N,'All Subjects'!$E635,Classifications!$L:$L)</f>
        <v>0</v>
      </c>
      <c r="H635" s="34">
        <f>SUMIF(Classifications!$N:$N,'All Subjects'!$E635,Classifications!$M:$M)</f>
        <v>0</v>
      </c>
    </row>
    <row r="636" spans="1:8" x14ac:dyDescent="0.2">
      <c r="A636" s="31" t="s">
        <v>829</v>
      </c>
      <c r="B636" s="31" t="s">
        <v>862</v>
      </c>
      <c r="C636" s="31" t="s">
        <v>1517</v>
      </c>
      <c r="D636" s="31"/>
      <c r="E636" s="27" t="str">
        <f t="shared" si="9"/>
        <v>Information and communications &gt; Libraries &gt; Archives and special collections</v>
      </c>
      <c r="F636" s="33">
        <f>COUNTIF(Classifications!$N:$N,'All Subjects'!$E636)</f>
        <v>0</v>
      </c>
      <c r="G636" s="34">
        <f>SUMIF(Classifications!$N:$N,'All Subjects'!$E636,Classifications!$L:$L)</f>
        <v>0</v>
      </c>
      <c r="H636" s="34">
        <f>SUMIF(Classifications!$N:$N,'All Subjects'!$E636,Classifications!$M:$M)</f>
        <v>0</v>
      </c>
    </row>
    <row r="637" spans="1:8" x14ac:dyDescent="0.2">
      <c r="A637" s="31" t="s">
        <v>829</v>
      </c>
      <c r="B637" s="31" t="s">
        <v>862</v>
      </c>
      <c r="C637" s="31" t="s">
        <v>1517</v>
      </c>
      <c r="D637" s="31" t="s">
        <v>1518</v>
      </c>
      <c r="E637" s="27" t="str">
        <f t="shared" si="9"/>
        <v>Information and communications &gt; Libraries &gt; Archives and special collections &gt; Digital collections</v>
      </c>
      <c r="F637" s="33">
        <f>COUNTIF(Classifications!$N:$N,'All Subjects'!$E637)</f>
        <v>0</v>
      </c>
      <c r="G637" s="34">
        <f>SUMIF(Classifications!$N:$N,'All Subjects'!$E637,Classifications!$L:$L)</f>
        <v>0</v>
      </c>
      <c r="H637" s="34">
        <f>SUMIF(Classifications!$N:$N,'All Subjects'!$E637,Classifications!$M:$M)</f>
        <v>0</v>
      </c>
    </row>
    <row r="638" spans="1:8" x14ac:dyDescent="0.2">
      <c r="A638" s="31" t="s">
        <v>829</v>
      </c>
      <c r="B638" s="31" t="s">
        <v>862</v>
      </c>
      <c r="C638" s="31" t="s">
        <v>1517</v>
      </c>
      <c r="D638" s="31" t="s">
        <v>1519</v>
      </c>
      <c r="E638" s="27" t="str">
        <f t="shared" si="9"/>
        <v>Information and communications &gt; Libraries &gt; Archives and special collections &gt; Institutional archives</v>
      </c>
      <c r="F638" s="33">
        <f>COUNTIF(Classifications!$N:$N,'All Subjects'!$E638)</f>
        <v>0</v>
      </c>
      <c r="G638" s="34">
        <f>SUMIF(Classifications!$N:$N,'All Subjects'!$E638,Classifications!$L:$L)</f>
        <v>0</v>
      </c>
      <c r="H638" s="34">
        <f>SUMIF(Classifications!$N:$N,'All Subjects'!$E638,Classifications!$M:$M)</f>
        <v>0</v>
      </c>
    </row>
    <row r="639" spans="1:8" x14ac:dyDescent="0.2">
      <c r="A639" s="31" t="s">
        <v>829</v>
      </c>
      <c r="B639" s="31" t="s">
        <v>862</v>
      </c>
      <c r="C639" s="31" t="s">
        <v>1520</v>
      </c>
      <c r="D639" s="31"/>
      <c r="E639" s="27" t="str">
        <f t="shared" si="9"/>
        <v>Information and communications &gt; Libraries &gt; Government libraries</v>
      </c>
      <c r="F639" s="33">
        <f>COUNTIF(Classifications!$N:$N,'All Subjects'!$E639)</f>
        <v>0</v>
      </c>
      <c r="G639" s="34">
        <f>SUMIF(Classifications!$N:$N,'All Subjects'!$E639,Classifications!$L:$L)</f>
        <v>0</v>
      </c>
      <c r="H639" s="34">
        <f>SUMIF(Classifications!$N:$N,'All Subjects'!$E639,Classifications!$M:$M)</f>
        <v>0</v>
      </c>
    </row>
    <row r="640" spans="1:8" x14ac:dyDescent="0.2">
      <c r="A640" s="31" t="s">
        <v>829</v>
      </c>
      <c r="B640" s="31" t="s">
        <v>862</v>
      </c>
      <c r="C640" s="31" t="s">
        <v>1521</v>
      </c>
      <c r="D640" s="31"/>
      <c r="E640" s="27" t="str">
        <f t="shared" si="9"/>
        <v>Information and communications &gt; Libraries &gt; Public libraries</v>
      </c>
      <c r="F640" s="33">
        <f>COUNTIF(Classifications!$N:$N,'All Subjects'!$E640)</f>
        <v>0</v>
      </c>
      <c r="G640" s="34">
        <f>SUMIF(Classifications!$N:$N,'All Subjects'!$E640,Classifications!$L:$L)</f>
        <v>0</v>
      </c>
      <c r="H640" s="34">
        <f>SUMIF(Classifications!$N:$N,'All Subjects'!$E640,Classifications!$M:$M)</f>
        <v>0</v>
      </c>
    </row>
    <row r="641" spans="1:8" x14ac:dyDescent="0.2">
      <c r="A641" s="31" t="s">
        <v>829</v>
      </c>
      <c r="B641" s="31" t="s">
        <v>862</v>
      </c>
      <c r="C641" s="31" t="s">
        <v>1522</v>
      </c>
      <c r="D641" s="31"/>
      <c r="E641" s="27" t="str">
        <f t="shared" si="9"/>
        <v>Information and communications &gt; Libraries &gt; School libraries and media centres</v>
      </c>
      <c r="F641" s="33">
        <f>COUNTIF(Classifications!$N:$N,'All Subjects'!$E641)</f>
        <v>0</v>
      </c>
      <c r="G641" s="34">
        <f>SUMIF(Classifications!$N:$N,'All Subjects'!$E641,Classifications!$L:$L)</f>
        <v>0</v>
      </c>
      <c r="H641" s="34">
        <f>SUMIF(Classifications!$N:$N,'All Subjects'!$E641,Classifications!$M:$M)</f>
        <v>0</v>
      </c>
    </row>
    <row r="642" spans="1:8" x14ac:dyDescent="0.2">
      <c r="A642" s="31" t="s">
        <v>829</v>
      </c>
      <c r="B642" s="31" t="s">
        <v>1523</v>
      </c>
      <c r="C642" s="31"/>
      <c r="D642" s="31"/>
      <c r="E642" s="27" t="str">
        <f t="shared" si="9"/>
        <v>Information and communications &gt; Media access and policy</v>
      </c>
      <c r="F642" s="33">
        <f>COUNTIF(Classifications!$N:$N,'All Subjects'!$E642)</f>
        <v>0</v>
      </c>
      <c r="G642" s="34">
        <f>SUMIF(Classifications!$N:$N,'All Subjects'!$E642,Classifications!$L:$L)</f>
        <v>0</v>
      </c>
      <c r="H642" s="34">
        <f>SUMIF(Classifications!$N:$N,'All Subjects'!$E642,Classifications!$M:$M)</f>
        <v>0</v>
      </c>
    </row>
    <row r="643" spans="1:8" x14ac:dyDescent="0.2">
      <c r="A643" s="31" t="s">
        <v>829</v>
      </c>
      <c r="B643" s="31" t="s">
        <v>1523</v>
      </c>
      <c r="C643" s="31" t="s">
        <v>1524</v>
      </c>
      <c r="D643" s="31"/>
      <c r="E643" s="27" t="str">
        <f t="shared" si="9"/>
        <v>Information and communications &gt; Media access and policy &gt; Information and media literacy</v>
      </c>
      <c r="F643" s="33">
        <f>COUNTIF(Classifications!$N:$N,'All Subjects'!$E643)</f>
        <v>0</v>
      </c>
      <c r="G643" s="34">
        <f>SUMIF(Classifications!$N:$N,'All Subjects'!$E643,Classifications!$L:$L)</f>
        <v>0</v>
      </c>
      <c r="H643" s="34">
        <f>SUMIF(Classifications!$N:$N,'All Subjects'!$E643,Classifications!$M:$M)</f>
        <v>0</v>
      </c>
    </row>
    <row r="644" spans="1:8" x14ac:dyDescent="0.2">
      <c r="A644" s="31" t="s">
        <v>829</v>
      </c>
      <c r="B644" s="31" t="s">
        <v>1523</v>
      </c>
      <c r="C644" s="31" t="s">
        <v>1525</v>
      </c>
      <c r="D644" s="31"/>
      <c r="E644" s="27" t="str">
        <f t="shared" ref="E644:E707" si="10">TRIM(A644&amp;IF(B644="",""," &gt; "&amp;B644&amp;IF(C644="",""," &gt; "&amp;C644&amp;IF(D644="",""," &gt; "&amp;D644))))</f>
        <v>Information and communications &gt; Media access and policy &gt; Media democracy</v>
      </c>
      <c r="F644" s="33">
        <f>COUNTIF(Classifications!$N:$N,'All Subjects'!$E644)</f>
        <v>0</v>
      </c>
      <c r="G644" s="34">
        <f>SUMIF(Classifications!$N:$N,'All Subjects'!$E644,Classifications!$L:$L)</f>
        <v>0</v>
      </c>
      <c r="H644" s="34">
        <f>SUMIF(Classifications!$N:$N,'All Subjects'!$E644,Classifications!$M:$M)</f>
        <v>0</v>
      </c>
    </row>
    <row r="645" spans="1:8" x14ac:dyDescent="0.2">
      <c r="A645" s="31" t="s">
        <v>829</v>
      </c>
      <c r="B645" s="31" t="s">
        <v>1523</v>
      </c>
      <c r="C645" s="31" t="s">
        <v>1525</v>
      </c>
      <c r="D645" s="31" t="s">
        <v>1526</v>
      </c>
      <c r="E645" s="27" t="str">
        <f t="shared" si="10"/>
        <v>Information and communications &gt; Media access and policy &gt; Media democracy &gt; Digital divide</v>
      </c>
      <c r="F645" s="33">
        <f>COUNTIF(Classifications!$N:$N,'All Subjects'!$E645)</f>
        <v>0</v>
      </c>
      <c r="G645" s="34">
        <f>SUMIF(Classifications!$N:$N,'All Subjects'!$E645,Classifications!$L:$L)</f>
        <v>0</v>
      </c>
      <c r="H645" s="34">
        <f>SUMIF(Classifications!$N:$N,'All Subjects'!$E645,Classifications!$M:$M)</f>
        <v>0</v>
      </c>
    </row>
    <row r="646" spans="1:8" x14ac:dyDescent="0.2">
      <c r="A646" s="31" t="s">
        <v>829</v>
      </c>
      <c r="B646" s="31" t="s">
        <v>1523</v>
      </c>
      <c r="C646" s="31" t="s">
        <v>1525</v>
      </c>
      <c r="D646" s="31" t="s">
        <v>1527</v>
      </c>
      <c r="E646" s="27" t="str">
        <f t="shared" si="10"/>
        <v>Information and communications &gt; Media access and policy &gt; Media democracy &gt; Internet neutrality (net neutrality)</v>
      </c>
      <c r="F646" s="33">
        <f>COUNTIF(Classifications!$N:$N,'All Subjects'!$E646)</f>
        <v>0</v>
      </c>
      <c r="G646" s="34">
        <f>SUMIF(Classifications!$N:$N,'All Subjects'!$E646,Classifications!$L:$L)</f>
        <v>0</v>
      </c>
      <c r="H646" s="34">
        <f>SUMIF(Classifications!$N:$N,'All Subjects'!$E646,Classifications!$M:$M)</f>
        <v>0</v>
      </c>
    </row>
    <row r="647" spans="1:8" x14ac:dyDescent="0.2">
      <c r="A647" s="31" t="s">
        <v>829</v>
      </c>
      <c r="B647" s="31" t="s">
        <v>1523</v>
      </c>
      <c r="C647" s="31" t="s">
        <v>1528</v>
      </c>
      <c r="D647" s="31"/>
      <c r="E647" s="27" t="str">
        <f t="shared" si="10"/>
        <v>Information and communications &gt; Media access and policy &gt; Media justice</v>
      </c>
      <c r="F647" s="33">
        <f>COUNTIF(Classifications!$N:$N,'All Subjects'!$E647)</f>
        <v>0</v>
      </c>
      <c r="G647" s="34">
        <f>SUMIF(Classifications!$N:$N,'All Subjects'!$E647,Classifications!$L:$L)</f>
        <v>0</v>
      </c>
      <c r="H647" s="34">
        <f>SUMIF(Classifications!$N:$N,'All Subjects'!$E647,Classifications!$M:$M)</f>
        <v>0</v>
      </c>
    </row>
    <row r="648" spans="1:8" x14ac:dyDescent="0.2">
      <c r="A648" s="31" t="s">
        <v>829</v>
      </c>
      <c r="B648" s="31" t="s">
        <v>834</v>
      </c>
      <c r="C648" s="31"/>
      <c r="D648" s="31"/>
      <c r="E648" s="27" t="str">
        <f t="shared" si="10"/>
        <v>Information and communications &gt; News and public information</v>
      </c>
      <c r="F648" s="33">
        <f>COUNTIF(Classifications!$N:$N,'All Subjects'!$E648)</f>
        <v>2</v>
      </c>
      <c r="G648" s="34">
        <f>SUMIF(Classifications!$N:$N,'All Subjects'!$E648,Classifications!$L:$L)</f>
        <v>21000</v>
      </c>
      <c r="H648" s="34">
        <f>SUMIF(Classifications!$N:$N,'All Subjects'!$E648,Classifications!$M:$M)</f>
        <v>8030</v>
      </c>
    </row>
    <row r="649" spans="1:8" x14ac:dyDescent="0.2">
      <c r="A649" s="31" t="s">
        <v>829</v>
      </c>
      <c r="B649" s="31" t="s">
        <v>834</v>
      </c>
      <c r="C649" s="31" t="s">
        <v>1529</v>
      </c>
      <c r="D649" s="31"/>
      <c r="E649" s="27" t="str">
        <f t="shared" si="10"/>
        <v>Information and communications &gt; News and public information &gt; Journalism</v>
      </c>
      <c r="F649" s="33">
        <f>COUNTIF(Classifications!$N:$N,'All Subjects'!$E649)</f>
        <v>0</v>
      </c>
      <c r="G649" s="34">
        <f>SUMIF(Classifications!$N:$N,'All Subjects'!$E649,Classifications!$L:$L)</f>
        <v>0</v>
      </c>
      <c r="H649" s="34">
        <f>SUMIF(Classifications!$N:$N,'All Subjects'!$E649,Classifications!$M:$M)</f>
        <v>0</v>
      </c>
    </row>
    <row r="650" spans="1:8" x14ac:dyDescent="0.2">
      <c r="A650" s="31" t="s">
        <v>829</v>
      </c>
      <c r="B650" s="31" t="s">
        <v>834</v>
      </c>
      <c r="C650" s="31" t="s">
        <v>1529</v>
      </c>
      <c r="D650" s="31" t="s">
        <v>1530</v>
      </c>
      <c r="E650" s="27" t="str">
        <f t="shared" si="10"/>
        <v>Information and communications &gt; News and public information &gt; Journalism &gt; Advocacy journalism</v>
      </c>
      <c r="F650" s="33">
        <f>COUNTIF(Classifications!$N:$N,'All Subjects'!$E650)</f>
        <v>0</v>
      </c>
      <c r="G650" s="34">
        <f>SUMIF(Classifications!$N:$N,'All Subjects'!$E650,Classifications!$L:$L)</f>
        <v>0</v>
      </c>
      <c r="H650" s="34">
        <f>SUMIF(Classifications!$N:$N,'All Subjects'!$E650,Classifications!$M:$M)</f>
        <v>0</v>
      </c>
    </row>
    <row r="651" spans="1:8" x14ac:dyDescent="0.2">
      <c r="A651" s="31" t="s">
        <v>829</v>
      </c>
      <c r="B651" s="31" t="s">
        <v>834</v>
      </c>
      <c r="C651" s="31" t="s">
        <v>1529</v>
      </c>
      <c r="D651" s="31" t="s">
        <v>1531</v>
      </c>
      <c r="E651" s="27" t="str">
        <f t="shared" si="10"/>
        <v>Information and communications &gt; News and public information &gt; Journalism &gt; Citizen journalism</v>
      </c>
      <c r="F651" s="33">
        <f>COUNTIF(Classifications!$N:$N,'All Subjects'!$E651)</f>
        <v>0</v>
      </c>
      <c r="G651" s="34">
        <f>SUMIF(Classifications!$N:$N,'All Subjects'!$E651,Classifications!$L:$L)</f>
        <v>0</v>
      </c>
      <c r="H651" s="34">
        <f>SUMIF(Classifications!$N:$N,'All Subjects'!$E651,Classifications!$M:$M)</f>
        <v>0</v>
      </c>
    </row>
    <row r="652" spans="1:8" x14ac:dyDescent="0.2">
      <c r="A652" s="31" t="s">
        <v>829</v>
      </c>
      <c r="B652" s="31" t="s">
        <v>834</v>
      </c>
      <c r="C652" s="31" t="s">
        <v>1529</v>
      </c>
      <c r="D652" s="31" t="s">
        <v>1532</v>
      </c>
      <c r="E652" s="27" t="str">
        <f t="shared" si="10"/>
        <v>Information and communications &gt; News and public information &gt; Journalism &gt; Constituency journalism</v>
      </c>
      <c r="F652" s="33">
        <f>COUNTIF(Classifications!$N:$N,'All Subjects'!$E652)</f>
        <v>0</v>
      </c>
      <c r="G652" s="34">
        <f>SUMIF(Classifications!$N:$N,'All Subjects'!$E652,Classifications!$L:$L)</f>
        <v>0</v>
      </c>
      <c r="H652" s="34">
        <f>SUMIF(Classifications!$N:$N,'All Subjects'!$E652,Classifications!$M:$M)</f>
        <v>0</v>
      </c>
    </row>
    <row r="653" spans="1:8" x14ac:dyDescent="0.2">
      <c r="A653" s="31" t="s">
        <v>829</v>
      </c>
      <c r="B653" s="31" t="s">
        <v>834</v>
      </c>
      <c r="C653" s="31" t="s">
        <v>1529</v>
      </c>
      <c r="D653" s="31" t="s">
        <v>1533</v>
      </c>
      <c r="E653" s="27" t="str">
        <f t="shared" si="10"/>
        <v>Information and communications &gt; News and public information &gt; Journalism &gt; Graphic journalism</v>
      </c>
      <c r="F653" s="33">
        <f>COUNTIF(Classifications!$N:$N,'All Subjects'!$E653)</f>
        <v>0</v>
      </c>
      <c r="G653" s="34">
        <f>SUMIF(Classifications!$N:$N,'All Subjects'!$E653,Classifications!$L:$L)</f>
        <v>0</v>
      </c>
      <c r="H653" s="34">
        <f>SUMIF(Classifications!$N:$N,'All Subjects'!$E653,Classifications!$M:$M)</f>
        <v>0</v>
      </c>
    </row>
    <row r="654" spans="1:8" x14ac:dyDescent="0.2">
      <c r="A654" s="31" t="s">
        <v>829</v>
      </c>
      <c r="B654" s="31" t="s">
        <v>834</v>
      </c>
      <c r="C654" s="31" t="s">
        <v>1529</v>
      </c>
      <c r="D654" s="31" t="s">
        <v>1534</v>
      </c>
      <c r="E654" s="27" t="str">
        <f t="shared" si="10"/>
        <v>Information and communications &gt; News and public information &gt; Journalism &gt; Investigative journalism</v>
      </c>
      <c r="F654" s="33">
        <f>COUNTIF(Classifications!$N:$N,'All Subjects'!$E654)</f>
        <v>0</v>
      </c>
      <c r="G654" s="34">
        <f>SUMIF(Classifications!$N:$N,'All Subjects'!$E654,Classifications!$L:$L)</f>
        <v>0</v>
      </c>
      <c r="H654" s="34">
        <f>SUMIF(Classifications!$N:$N,'All Subjects'!$E654,Classifications!$M:$M)</f>
        <v>0</v>
      </c>
    </row>
    <row r="655" spans="1:8" x14ac:dyDescent="0.2">
      <c r="A655" s="31" t="s">
        <v>829</v>
      </c>
      <c r="B655" s="31" t="s">
        <v>834</v>
      </c>
      <c r="C655" s="31" t="s">
        <v>1529</v>
      </c>
      <c r="D655" s="31" t="s">
        <v>1535</v>
      </c>
      <c r="E655" s="27" t="str">
        <f t="shared" si="10"/>
        <v>Information and communications &gt; News and public information &gt; Journalism &gt; Photojournalism</v>
      </c>
      <c r="F655" s="33">
        <f>COUNTIF(Classifications!$N:$N,'All Subjects'!$E655)</f>
        <v>0</v>
      </c>
      <c r="G655" s="34">
        <f>SUMIF(Classifications!$N:$N,'All Subjects'!$E655,Classifications!$L:$L)</f>
        <v>0</v>
      </c>
      <c r="H655" s="34">
        <f>SUMIF(Classifications!$N:$N,'All Subjects'!$E655,Classifications!$M:$M)</f>
        <v>0</v>
      </c>
    </row>
    <row r="656" spans="1:8" x14ac:dyDescent="0.2">
      <c r="A656" s="31" t="s">
        <v>829</v>
      </c>
      <c r="B656" s="31" t="s">
        <v>834</v>
      </c>
      <c r="C656" s="31" t="s">
        <v>1536</v>
      </c>
      <c r="D656" s="31"/>
      <c r="E656" s="27" t="str">
        <f t="shared" si="10"/>
        <v>Information and communications &gt; News and public information &gt; Open data</v>
      </c>
      <c r="F656" s="33">
        <f>COUNTIF(Classifications!$N:$N,'All Subjects'!$E656)</f>
        <v>0</v>
      </c>
      <c r="G656" s="34">
        <f>SUMIF(Classifications!$N:$N,'All Subjects'!$E656,Classifications!$L:$L)</f>
        <v>0</v>
      </c>
      <c r="H656" s="34">
        <f>SUMIF(Classifications!$N:$N,'All Subjects'!$E656,Classifications!$M:$M)</f>
        <v>0</v>
      </c>
    </row>
    <row r="657" spans="1:8" x14ac:dyDescent="0.2">
      <c r="A657" s="31" t="s">
        <v>1537</v>
      </c>
      <c r="B657" s="31"/>
      <c r="C657" s="31"/>
      <c r="D657" s="31"/>
      <c r="E657" s="27" t="str">
        <f t="shared" si="10"/>
        <v>International activities</v>
      </c>
      <c r="F657" s="33">
        <f>COUNTIF(Classifications!$N:$N,'All Subjects'!$E657)</f>
        <v>0</v>
      </c>
      <c r="G657" s="34">
        <f>SUMIF(Classifications!$N:$N,'All Subjects'!$E657,Classifications!$L:$L)</f>
        <v>0</v>
      </c>
      <c r="H657" s="34">
        <f>SUMIF(Classifications!$N:$N,'All Subjects'!$E657,Classifications!$M:$M)</f>
        <v>0</v>
      </c>
    </row>
    <row r="658" spans="1:8" x14ac:dyDescent="0.2">
      <c r="A658" s="31" t="s">
        <v>1537</v>
      </c>
      <c r="B658" s="31" t="s">
        <v>1538</v>
      </c>
      <c r="C658" s="31"/>
      <c r="D658" s="31"/>
      <c r="E658" s="27" t="str">
        <f t="shared" si="10"/>
        <v>International activities &gt; Foreign policy</v>
      </c>
      <c r="F658" s="33">
        <f>COUNTIF(Classifications!$N:$N,'All Subjects'!$E658)</f>
        <v>0</v>
      </c>
      <c r="G658" s="34">
        <f>SUMIF(Classifications!$N:$N,'All Subjects'!$E658,Classifications!$L:$L)</f>
        <v>0</v>
      </c>
      <c r="H658" s="34">
        <f>SUMIF(Classifications!$N:$N,'All Subjects'!$E658,Classifications!$M:$M)</f>
        <v>0</v>
      </c>
    </row>
    <row r="659" spans="1:8" x14ac:dyDescent="0.2">
      <c r="A659" s="31" t="s">
        <v>1537</v>
      </c>
      <c r="B659" s="31" t="s">
        <v>1539</v>
      </c>
      <c r="C659" s="31"/>
      <c r="D659" s="31"/>
      <c r="E659" s="27" t="str">
        <f t="shared" si="10"/>
        <v>International activities &gt; Intercultural relations</v>
      </c>
      <c r="F659" s="33">
        <f>COUNTIF(Classifications!$N:$N,'All Subjects'!$E659)</f>
        <v>0</v>
      </c>
      <c r="G659" s="34">
        <f>SUMIF(Classifications!$N:$N,'All Subjects'!$E659,Classifications!$L:$L)</f>
        <v>0</v>
      </c>
      <c r="H659" s="34">
        <f>SUMIF(Classifications!$N:$N,'All Subjects'!$E659,Classifications!$M:$M)</f>
        <v>0</v>
      </c>
    </row>
    <row r="660" spans="1:8" x14ac:dyDescent="0.2">
      <c r="A660" s="31" t="s">
        <v>1537</v>
      </c>
      <c r="B660" s="31" t="s">
        <v>1539</v>
      </c>
      <c r="C660" s="31" t="s">
        <v>1540</v>
      </c>
      <c r="D660" s="31"/>
      <c r="E660" s="27" t="str">
        <f t="shared" si="10"/>
        <v>International activities &gt; Intercultural relations &gt; Exchange opportunities</v>
      </c>
      <c r="F660" s="33">
        <f>COUNTIF(Classifications!$N:$N,'All Subjects'!$E660)</f>
        <v>0</v>
      </c>
      <c r="G660" s="34">
        <f>SUMIF(Classifications!$N:$N,'All Subjects'!$E660,Classifications!$L:$L)</f>
        <v>0</v>
      </c>
      <c r="H660" s="34">
        <f>SUMIF(Classifications!$N:$N,'All Subjects'!$E660,Classifications!$M:$M)</f>
        <v>0</v>
      </c>
    </row>
    <row r="661" spans="1:8" x14ac:dyDescent="0.2">
      <c r="A661" s="31" t="s">
        <v>1537</v>
      </c>
      <c r="B661" s="31" t="s">
        <v>1541</v>
      </c>
      <c r="C661" s="31"/>
      <c r="D661" s="31"/>
      <c r="E661" s="27" t="str">
        <f t="shared" si="10"/>
        <v>International activities &gt; International development</v>
      </c>
      <c r="F661" s="33">
        <f>COUNTIF(Classifications!$N:$N,'All Subjects'!$E661)</f>
        <v>0</v>
      </c>
      <c r="G661" s="34">
        <f>SUMIF(Classifications!$N:$N,'All Subjects'!$E661,Classifications!$L:$L)</f>
        <v>0</v>
      </c>
      <c r="H661" s="34">
        <f>SUMIF(Classifications!$N:$N,'All Subjects'!$E661,Classifications!$M:$M)</f>
        <v>0</v>
      </c>
    </row>
    <row r="662" spans="1:8" x14ac:dyDescent="0.2">
      <c r="A662" s="31" t="s">
        <v>1537</v>
      </c>
      <c r="B662" s="31" t="s">
        <v>1542</v>
      </c>
      <c r="C662" s="31"/>
      <c r="D662" s="31"/>
      <c r="E662" s="27" t="str">
        <f t="shared" si="10"/>
        <v>International activities &gt; International economics and trade</v>
      </c>
      <c r="F662" s="33">
        <f>COUNTIF(Classifications!$N:$N,'All Subjects'!$E662)</f>
        <v>0</v>
      </c>
      <c r="G662" s="34">
        <f>SUMIF(Classifications!$N:$N,'All Subjects'!$E662,Classifications!$L:$L)</f>
        <v>0</v>
      </c>
      <c r="H662" s="34">
        <f>SUMIF(Classifications!$N:$N,'All Subjects'!$E662,Classifications!$M:$M)</f>
        <v>0</v>
      </c>
    </row>
    <row r="663" spans="1:8" x14ac:dyDescent="0.2">
      <c r="A663" s="31" t="s">
        <v>1537</v>
      </c>
      <c r="B663" s="31" t="s">
        <v>1543</v>
      </c>
      <c r="C663" s="31"/>
      <c r="D663" s="31"/>
      <c r="E663" s="27" t="str">
        <f t="shared" si="10"/>
        <v>International activities &gt; International peace and security</v>
      </c>
      <c r="F663" s="33">
        <f>COUNTIF(Classifications!$N:$N,'All Subjects'!$E663)</f>
        <v>0</v>
      </c>
      <c r="G663" s="34">
        <f>SUMIF(Classifications!$N:$N,'All Subjects'!$E663,Classifications!$L:$L)</f>
        <v>0</v>
      </c>
      <c r="H663" s="34">
        <f>SUMIF(Classifications!$N:$N,'All Subjects'!$E663,Classifications!$M:$M)</f>
        <v>0</v>
      </c>
    </row>
    <row r="664" spans="1:8" x14ac:dyDescent="0.2">
      <c r="A664" s="31" t="s">
        <v>1537</v>
      </c>
      <c r="B664" s="31" t="s">
        <v>1543</v>
      </c>
      <c r="C664" s="31" t="s">
        <v>1544</v>
      </c>
      <c r="D664" s="31"/>
      <c r="E664" s="27" t="str">
        <f t="shared" si="10"/>
        <v>International activities &gt; International peace and security &gt; Arms control</v>
      </c>
      <c r="F664" s="33">
        <f>COUNTIF(Classifications!$N:$N,'All Subjects'!$E664)</f>
        <v>0</v>
      </c>
      <c r="G664" s="34">
        <f>SUMIF(Classifications!$N:$N,'All Subjects'!$E664,Classifications!$L:$L)</f>
        <v>0</v>
      </c>
      <c r="H664" s="34">
        <f>SUMIF(Classifications!$N:$N,'All Subjects'!$E664,Classifications!$M:$M)</f>
        <v>0</v>
      </c>
    </row>
    <row r="665" spans="1:8" x14ac:dyDescent="0.2">
      <c r="A665" s="31" t="s">
        <v>1537</v>
      </c>
      <c r="B665" s="31" t="s">
        <v>1543</v>
      </c>
      <c r="C665" s="31" t="s">
        <v>1544</v>
      </c>
      <c r="D665" s="31" t="s">
        <v>1545</v>
      </c>
      <c r="E665" s="27" t="str">
        <f t="shared" si="10"/>
        <v>International activities &gt; International peace and security &gt; Arms control &gt; Arms trafficking</v>
      </c>
      <c r="F665" s="33">
        <f>COUNTIF(Classifications!$N:$N,'All Subjects'!$E665)</f>
        <v>0</v>
      </c>
      <c r="G665" s="34">
        <f>SUMIF(Classifications!$N:$N,'All Subjects'!$E665,Classifications!$L:$L)</f>
        <v>0</v>
      </c>
      <c r="H665" s="34">
        <f>SUMIF(Classifications!$N:$N,'All Subjects'!$E665,Classifications!$M:$M)</f>
        <v>0</v>
      </c>
    </row>
    <row r="666" spans="1:8" x14ac:dyDescent="0.2">
      <c r="A666" s="31" t="s">
        <v>1537</v>
      </c>
      <c r="B666" s="31" t="s">
        <v>1543</v>
      </c>
      <c r="C666" s="31" t="s">
        <v>1544</v>
      </c>
      <c r="D666" s="31" t="s">
        <v>1546</v>
      </c>
      <c r="E666" s="27" t="str">
        <f t="shared" si="10"/>
        <v>International activities &gt; International peace and security &gt; Arms control &gt; Disarmament</v>
      </c>
      <c r="F666" s="33">
        <f>COUNTIF(Classifications!$N:$N,'All Subjects'!$E666)</f>
        <v>0</v>
      </c>
      <c r="G666" s="34">
        <f>SUMIF(Classifications!$N:$N,'All Subjects'!$E666,Classifications!$L:$L)</f>
        <v>0</v>
      </c>
      <c r="H666" s="34">
        <f>SUMIF(Classifications!$N:$N,'All Subjects'!$E666,Classifications!$M:$M)</f>
        <v>0</v>
      </c>
    </row>
    <row r="667" spans="1:8" x14ac:dyDescent="0.2">
      <c r="A667" s="31" t="s">
        <v>1537</v>
      </c>
      <c r="B667" s="31" t="s">
        <v>1543</v>
      </c>
      <c r="C667" s="31" t="s">
        <v>1544</v>
      </c>
      <c r="D667" s="31" t="s">
        <v>1547</v>
      </c>
      <c r="E667" s="27" t="str">
        <f t="shared" si="10"/>
        <v>International activities &gt; International peace and security &gt; Arms control &gt; Landmines</v>
      </c>
      <c r="F667" s="33">
        <f>COUNTIF(Classifications!$N:$N,'All Subjects'!$E667)</f>
        <v>0</v>
      </c>
      <c r="G667" s="34">
        <f>SUMIF(Classifications!$N:$N,'All Subjects'!$E667,Classifications!$L:$L)</f>
        <v>0</v>
      </c>
      <c r="H667" s="34">
        <f>SUMIF(Classifications!$N:$N,'All Subjects'!$E667,Classifications!$M:$M)</f>
        <v>0</v>
      </c>
    </row>
    <row r="668" spans="1:8" x14ac:dyDescent="0.2">
      <c r="A668" s="31" t="s">
        <v>1537</v>
      </c>
      <c r="B668" s="31" t="s">
        <v>1543</v>
      </c>
      <c r="C668" s="31" t="s">
        <v>1544</v>
      </c>
      <c r="D668" s="31" t="s">
        <v>1548</v>
      </c>
      <c r="E668" s="27" t="str">
        <f t="shared" si="10"/>
        <v>International activities &gt; International peace and security &gt; Arms control &gt; Nuclear weapons</v>
      </c>
      <c r="F668" s="33">
        <f>COUNTIF(Classifications!$N:$N,'All Subjects'!$E668)</f>
        <v>0</v>
      </c>
      <c r="G668" s="34">
        <f>SUMIF(Classifications!$N:$N,'All Subjects'!$E668,Classifications!$L:$L)</f>
        <v>0</v>
      </c>
      <c r="H668" s="34">
        <f>SUMIF(Classifications!$N:$N,'All Subjects'!$E668,Classifications!$M:$M)</f>
        <v>0</v>
      </c>
    </row>
    <row r="669" spans="1:8" x14ac:dyDescent="0.2">
      <c r="A669" s="31" t="s">
        <v>1537</v>
      </c>
      <c r="B669" s="31" t="s">
        <v>1543</v>
      </c>
      <c r="C669" s="31" t="s">
        <v>1549</v>
      </c>
      <c r="D669" s="31"/>
      <c r="E669" s="27" t="str">
        <f t="shared" si="10"/>
        <v>International activities &gt; International peace and security &gt; International conflict resolution and peacebuilding</v>
      </c>
      <c r="F669" s="33">
        <f>COUNTIF(Classifications!$N:$N,'All Subjects'!$E669)</f>
        <v>0</v>
      </c>
      <c r="G669" s="34">
        <f>SUMIF(Classifications!$N:$N,'All Subjects'!$E669,Classifications!$L:$L)</f>
        <v>0</v>
      </c>
      <c r="H669" s="34">
        <f>SUMIF(Classifications!$N:$N,'All Subjects'!$E669,Classifications!$M:$M)</f>
        <v>0</v>
      </c>
    </row>
    <row r="670" spans="1:8" x14ac:dyDescent="0.2">
      <c r="A670" s="31" t="s">
        <v>1537</v>
      </c>
      <c r="B670" s="31" t="s">
        <v>1543</v>
      </c>
      <c r="C670" s="31" t="s">
        <v>1549</v>
      </c>
      <c r="D670" s="31" t="s">
        <v>1550</v>
      </c>
      <c r="E670" s="27" t="str">
        <f t="shared" si="10"/>
        <v>International activities &gt; International peace and security &gt; International conflict resolution and peacebuilding &gt; Conflict and atrocities prevention</v>
      </c>
      <c r="F670" s="33">
        <f>COUNTIF(Classifications!$N:$N,'All Subjects'!$E670)</f>
        <v>0</v>
      </c>
      <c r="G670" s="34">
        <f>SUMIF(Classifications!$N:$N,'All Subjects'!$E670,Classifications!$L:$L)</f>
        <v>0</v>
      </c>
      <c r="H670" s="34">
        <f>SUMIF(Classifications!$N:$N,'All Subjects'!$E670,Classifications!$M:$M)</f>
        <v>0</v>
      </c>
    </row>
    <row r="671" spans="1:8" x14ac:dyDescent="0.2">
      <c r="A671" s="31" t="s">
        <v>1537</v>
      </c>
      <c r="B671" s="31" t="s">
        <v>1551</v>
      </c>
      <c r="C671" s="31"/>
      <c r="D671" s="31"/>
      <c r="E671" s="27" t="str">
        <f t="shared" si="10"/>
        <v>International activities &gt; Multilateral cooperation</v>
      </c>
      <c r="F671" s="33">
        <f>COUNTIF(Classifications!$N:$N,'All Subjects'!$E671)</f>
        <v>0</v>
      </c>
      <c r="G671" s="34">
        <f>SUMIF(Classifications!$N:$N,'All Subjects'!$E671,Classifications!$L:$L)</f>
        <v>0</v>
      </c>
      <c r="H671" s="34">
        <f>SUMIF(Classifications!$N:$N,'All Subjects'!$E671,Classifications!$M:$M)</f>
        <v>0</v>
      </c>
    </row>
    <row r="672" spans="1:8" x14ac:dyDescent="0.2">
      <c r="A672" s="31" t="s">
        <v>1537</v>
      </c>
      <c r="B672" s="31" t="s">
        <v>1552</v>
      </c>
      <c r="C672" s="31"/>
      <c r="D672" s="31"/>
      <c r="E672" s="27" t="str">
        <f t="shared" si="10"/>
        <v>International activities &gt; National minorities agreements</v>
      </c>
      <c r="F672" s="33">
        <f>COUNTIF(Classifications!$N:$N,'All Subjects'!$E672)</f>
        <v>0</v>
      </c>
      <c r="G672" s="34">
        <f>SUMIF(Classifications!$N:$N,'All Subjects'!$E672,Classifications!$L:$L)</f>
        <v>0</v>
      </c>
      <c r="H672" s="34">
        <f>SUMIF(Classifications!$N:$N,'All Subjects'!$E672,Classifications!$M:$M)</f>
        <v>0</v>
      </c>
    </row>
    <row r="673" spans="1:8" x14ac:dyDescent="0.2">
      <c r="A673" s="31" t="s">
        <v>896</v>
      </c>
      <c r="B673" s="31"/>
      <c r="C673" s="31"/>
      <c r="D673" s="31"/>
      <c r="E673" s="27" t="str">
        <f t="shared" si="10"/>
        <v>Public affairs</v>
      </c>
      <c r="F673" s="33">
        <f>COUNTIF(Classifications!$N:$N,'All Subjects'!$E673)</f>
        <v>1</v>
      </c>
      <c r="G673" s="34">
        <f>SUMIF(Classifications!$N:$N,'All Subjects'!$E673,Classifications!$L:$L)</f>
        <v>6000</v>
      </c>
      <c r="H673" s="34">
        <f>SUMIF(Classifications!$N:$N,'All Subjects'!$E673,Classifications!$M:$M)</f>
        <v>0</v>
      </c>
    </row>
    <row r="674" spans="1:8" x14ac:dyDescent="0.2">
      <c r="A674" s="31" t="s">
        <v>896</v>
      </c>
      <c r="B674" s="31" t="s">
        <v>1553</v>
      </c>
      <c r="C674" s="31"/>
      <c r="D674" s="31"/>
      <c r="E674" s="27" t="str">
        <f t="shared" si="10"/>
        <v>Public affairs &gt; Democracy</v>
      </c>
      <c r="F674" s="33">
        <f>COUNTIF(Classifications!$N:$N,'All Subjects'!$E674)</f>
        <v>0</v>
      </c>
      <c r="G674" s="34">
        <f>SUMIF(Classifications!$N:$N,'All Subjects'!$E674,Classifications!$L:$L)</f>
        <v>0</v>
      </c>
      <c r="H674" s="34">
        <f>SUMIF(Classifications!$N:$N,'All Subjects'!$E674,Classifications!$M:$M)</f>
        <v>0</v>
      </c>
    </row>
    <row r="675" spans="1:8" x14ac:dyDescent="0.2">
      <c r="A675" s="31" t="s">
        <v>896</v>
      </c>
      <c r="B675" s="31" t="s">
        <v>1553</v>
      </c>
      <c r="C675" s="31" t="s">
        <v>1554</v>
      </c>
      <c r="D675" s="31"/>
      <c r="E675" s="27" t="str">
        <f t="shared" si="10"/>
        <v>Public affairs &gt; Democracy &gt; Civic participation</v>
      </c>
      <c r="F675" s="33">
        <f>COUNTIF(Classifications!$N:$N,'All Subjects'!$E675)</f>
        <v>0</v>
      </c>
      <c r="G675" s="34">
        <f>SUMIF(Classifications!$N:$N,'All Subjects'!$E675,Classifications!$L:$L)</f>
        <v>0</v>
      </c>
      <c r="H675" s="34">
        <f>SUMIF(Classifications!$N:$N,'All Subjects'!$E675,Classifications!$M:$M)</f>
        <v>0</v>
      </c>
    </row>
    <row r="676" spans="1:8" x14ac:dyDescent="0.2">
      <c r="A676" s="31" t="s">
        <v>896</v>
      </c>
      <c r="B676" s="31" t="s">
        <v>1553</v>
      </c>
      <c r="C676" s="31" t="s">
        <v>1555</v>
      </c>
      <c r="D676" s="31"/>
      <c r="E676" s="27" t="str">
        <f t="shared" si="10"/>
        <v>Public affairs &gt; Democracy &gt; Elections</v>
      </c>
      <c r="F676" s="33">
        <f>COUNTIF(Classifications!$N:$N,'All Subjects'!$E676)</f>
        <v>0</v>
      </c>
      <c r="G676" s="34">
        <f>SUMIF(Classifications!$N:$N,'All Subjects'!$E676,Classifications!$L:$L)</f>
        <v>0</v>
      </c>
      <c r="H676" s="34">
        <f>SUMIF(Classifications!$N:$N,'All Subjects'!$E676,Classifications!$M:$M)</f>
        <v>0</v>
      </c>
    </row>
    <row r="677" spans="1:8" x14ac:dyDescent="0.2">
      <c r="A677" s="31" t="s">
        <v>896</v>
      </c>
      <c r="B677" s="31" t="s">
        <v>1553</v>
      </c>
      <c r="C677" s="31" t="s">
        <v>1555</v>
      </c>
      <c r="D677" s="31" t="s">
        <v>1556</v>
      </c>
      <c r="E677" s="27" t="str">
        <f t="shared" si="10"/>
        <v>Public affairs &gt; Democracy &gt; Elections &gt; Election regulation</v>
      </c>
      <c r="F677" s="33">
        <f>COUNTIF(Classifications!$N:$N,'All Subjects'!$E677)</f>
        <v>0</v>
      </c>
      <c r="G677" s="34">
        <f>SUMIF(Classifications!$N:$N,'All Subjects'!$E677,Classifications!$L:$L)</f>
        <v>0</v>
      </c>
      <c r="H677" s="34">
        <f>SUMIF(Classifications!$N:$N,'All Subjects'!$E677,Classifications!$M:$M)</f>
        <v>0</v>
      </c>
    </row>
    <row r="678" spans="1:8" x14ac:dyDescent="0.2">
      <c r="A678" s="31" t="s">
        <v>896</v>
      </c>
      <c r="B678" s="31" t="s">
        <v>1553</v>
      </c>
      <c r="C678" s="31" t="s">
        <v>1555</v>
      </c>
      <c r="D678" s="31" t="s">
        <v>1557</v>
      </c>
      <c r="E678" s="27" t="str">
        <f t="shared" si="10"/>
        <v>Public affairs &gt; Democracy &gt; Elections &gt; Political donations</v>
      </c>
      <c r="F678" s="33">
        <f>COUNTIF(Classifications!$N:$N,'All Subjects'!$E678)</f>
        <v>0</v>
      </c>
      <c r="G678" s="34">
        <f>SUMIF(Classifications!$N:$N,'All Subjects'!$E678,Classifications!$L:$L)</f>
        <v>0</v>
      </c>
      <c r="H678" s="34">
        <f>SUMIF(Classifications!$N:$N,'All Subjects'!$E678,Classifications!$M:$M)</f>
        <v>0</v>
      </c>
    </row>
    <row r="679" spans="1:8" x14ac:dyDescent="0.2">
      <c r="A679" s="31" t="s">
        <v>896</v>
      </c>
      <c r="B679" s="31" t="s">
        <v>1553</v>
      </c>
      <c r="C679" s="31" t="s">
        <v>1555</v>
      </c>
      <c r="D679" s="31" t="s">
        <v>1558</v>
      </c>
      <c r="E679" s="27" t="str">
        <f t="shared" si="10"/>
        <v>Public affairs &gt; Democracy &gt; Elections &gt; Political organisations</v>
      </c>
      <c r="F679" s="33">
        <f>COUNTIF(Classifications!$N:$N,'All Subjects'!$E679)</f>
        <v>0</v>
      </c>
      <c r="G679" s="34">
        <f>SUMIF(Classifications!$N:$N,'All Subjects'!$E679,Classifications!$L:$L)</f>
        <v>0</v>
      </c>
      <c r="H679" s="34">
        <f>SUMIF(Classifications!$N:$N,'All Subjects'!$E679,Classifications!$M:$M)</f>
        <v>0</v>
      </c>
    </row>
    <row r="680" spans="1:8" x14ac:dyDescent="0.2">
      <c r="A680" s="31" t="s">
        <v>896</v>
      </c>
      <c r="B680" s="31" t="s">
        <v>1553</v>
      </c>
      <c r="C680" s="31" t="s">
        <v>1555</v>
      </c>
      <c r="D680" s="31" t="s">
        <v>1559</v>
      </c>
      <c r="E680" s="27" t="str">
        <f t="shared" si="10"/>
        <v>Public affairs &gt; Democracy &gt; Elections &gt; Voter education and registration</v>
      </c>
      <c r="F680" s="33">
        <f>COUNTIF(Classifications!$N:$N,'All Subjects'!$E680)</f>
        <v>0</v>
      </c>
      <c r="G680" s="34">
        <f>SUMIF(Classifications!$N:$N,'All Subjects'!$E680,Classifications!$L:$L)</f>
        <v>0</v>
      </c>
      <c r="H680" s="34">
        <f>SUMIF(Classifications!$N:$N,'All Subjects'!$E680,Classifications!$M:$M)</f>
        <v>0</v>
      </c>
    </row>
    <row r="681" spans="1:8" x14ac:dyDescent="0.2">
      <c r="A681" s="31" t="s">
        <v>896</v>
      </c>
      <c r="B681" s="31" t="s">
        <v>1553</v>
      </c>
      <c r="C681" s="31" t="s">
        <v>1560</v>
      </c>
      <c r="D681" s="31"/>
      <c r="E681" s="27" t="str">
        <f t="shared" si="10"/>
        <v>Public affairs &gt; Democracy &gt; Public integrity</v>
      </c>
      <c r="F681" s="33">
        <f>COUNTIF(Classifications!$N:$N,'All Subjects'!$E681)</f>
        <v>0</v>
      </c>
      <c r="G681" s="34">
        <f>SUMIF(Classifications!$N:$N,'All Subjects'!$E681,Classifications!$L:$L)</f>
        <v>0</v>
      </c>
      <c r="H681" s="34">
        <f>SUMIF(Classifications!$N:$N,'All Subjects'!$E681,Classifications!$M:$M)</f>
        <v>0</v>
      </c>
    </row>
    <row r="682" spans="1:8" x14ac:dyDescent="0.2">
      <c r="A682" s="31" t="s">
        <v>896</v>
      </c>
      <c r="B682" s="31" t="s">
        <v>1553</v>
      </c>
      <c r="C682" s="31" t="s">
        <v>1561</v>
      </c>
      <c r="D682" s="31"/>
      <c r="E682" s="27" t="str">
        <f t="shared" si="10"/>
        <v>Public affairs &gt; Democracy &gt; Self-determination</v>
      </c>
      <c r="F682" s="33">
        <f>COUNTIF(Classifications!$N:$N,'All Subjects'!$E682)</f>
        <v>0</v>
      </c>
      <c r="G682" s="34">
        <f>SUMIF(Classifications!$N:$N,'All Subjects'!$E682,Classifications!$L:$L)</f>
        <v>0</v>
      </c>
      <c r="H682" s="34">
        <f>SUMIF(Classifications!$N:$N,'All Subjects'!$E682,Classifications!$M:$M)</f>
        <v>0</v>
      </c>
    </row>
    <row r="683" spans="1:8" x14ac:dyDescent="0.2">
      <c r="A683" s="31" t="s">
        <v>896</v>
      </c>
      <c r="B683" s="31" t="s">
        <v>1562</v>
      </c>
      <c r="C683" s="31"/>
      <c r="D683" s="31"/>
      <c r="E683" s="27" t="str">
        <f t="shared" si="10"/>
        <v>Public affairs &gt; Leadership development</v>
      </c>
      <c r="F683" s="33">
        <f>COUNTIF(Classifications!$N:$N,'All Subjects'!$E683)</f>
        <v>0</v>
      </c>
      <c r="G683" s="34">
        <f>SUMIF(Classifications!$N:$N,'All Subjects'!$E683,Classifications!$L:$L)</f>
        <v>0</v>
      </c>
      <c r="H683" s="34">
        <f>SUMIF(Classifications!$N:$N,'All Subjects'!$E683,Classifications!$M:$M)</f>
        <v>0</v>
      </c>
    </row>
    <row r="684" spans="1:8" x14ac:dyDescent="0.2">
      <c r="A684" s="31" t="s">
        <v>896</v>
      </c>
      <c r="B684" s="31" t="s">
        <v>1563</v>
      </c>
      <c r="C684" s="31"/>
      <c r="D684" s="31"/>
      <c r="E684" s="27" t="str">
        <f t="shared" si="10"/>
        <v>Public affairs &gt; Local government activities</v>
      </c>
      <c r="F684" s="33">
        <f>COUNTIF(Classifications!$N:$N,'All Subjects'!$E684)</f>
        <v>0</v>
      </c>
      <c r="G684" s="34">
        <f>SUMIF(Classifications!$N:$N,'All Subjects'!$E684,Classifications!$L:$L)</f>
        <v>0</v>
      </c>
      <c r="H684" s="34">
        <f>SUMIF(Classifications!$N:$N,'All Subjects'!$E684,Classifications!$M:$M)</f>
        <v>0</v>
      </c>
    </row>
    <row r="685" spans="1:8" x14ac:dyDescent="0.2">
      <c r="A685" s="31" t="s">
        <v>896</v>
      </c>
      <c r="B685" s="31" t="s">
        <v>1563</v>
      </c>
      <c r="C685" s="31" t="s">
        <v>1564</v>
      </c>
      <c r="D685" s="31"/>
      <c r="E685" s="27" t="str">
        <f t="shared" si="10"/>
        <v>Public affairs &gt; Local government activities &gt; Local government activities - rural/regional</v>
      </c>
      <c r="F685" s="33">
        <f>COUNTIF(Classifications!$N:$N,'All Subjects'!$E685)</f>
        <v>0</v>
      </c>
      <c r="G685" s="34">
        <f>SUMIF(Classifications!$N:$N,'All Subjects'!$E685,Classifications!$L:$L)</f>
        <v>0</v>
      </c>
      <c r="H685" s="34">
        <f>SUMIF(Classifications!$N:$N,'All Subjects'!$E685,Classifications!$M:$M)</f>
        <v>0</v>
      </c>
    </row>
    <row r="686" spans="1:8" x14ac:dyDescent="0.2">
      <c r="A686" s="31" t="s">
        <v>896</v>
      </c>
      <c r="B686" s="31" t="s">
        <v>1563</v>
      </c>
      <c r="C686" s="31" t="s">
        <v>1565</v>
      </c>
      <c r="D686" s="31"/>
      <c r="E686" s="27" t="str">
        <f t="shared" si="10"/>
        <v>Public affairs &gt; Local government activities &gt; Local government activities - urban/metropolitan</v>
      </c>
      <c r="F686" s="33">
        <f>COUNTIF(Classifications!$N:$N,'All Subjects'!$E686)</f>
        <v>0</v>
      </c>
      <c r="G686" s="34">
        <f>SUMIF(Classifications!$N:$N,'All Subjects'!$E686,Classifications!$L:$L)</f>
        <v>0</v>
      </c>
      <c r="H686" s="34">
        <f>SUMIF(Classifications!$N:$N,'All Subjects'!$E686,Classifications!$M:$M)</f>
        <v>0</v>
      </c>
    </row>
    <row r="687" spans="1:8" x14ac:dyDescent="0.2">
      <c r="A687" s="31" t="s">
        <v>896</v>
      </c>
      <c r="B687" s="31" t="s">
        <v>1566</v>
      </c>
      <c r="C687" s="31"/>
      <c r="D687" s="31"/>
      <c r="E687" s="27" t="str">
        <f t="shared" si="10"/>
        <v>Public affairs &gt; National security</v>
      </c>
      <c r="F687" s="33">
        <f>COUNTIF(Classifications!$N:$N,'All Subjects'!$E687)</f>
        <v>0</v>
      </c>
      <c r="G687" s="34">
        <f>SUMIF(Classifications!$N:$N,'All Subjects'!$E687,Classifications!$L:$L)</f>
        <v>0</v>
      </c>
      <c r="H687" s="34">
        <f>SUMIF(Classifications!$N:$N,'All Subjects'!$E687,Classifications!$M:$M)</f>
        <v>0</v>
      </c>
    </row>
    <row r="688" spans="1:8" x14ac:dyDescent="0.2">
      <c r="A688" s="31" t="s">
        <v>896</v>
      </c>
      <c r="B688" s="31" t="s">
        <v>1566</v>
      </c>
      <c r="C688" s="31" t="s">
        <v>1567</v>
      </c>
      <c r="D688" s="31"/>
      <c r="E688" s="27" t="str">
        <f t="shared" si="10"/>
        <v>Public affairs &gt; National security &gt; Bioterrorism</v>
      </c>
      <c r="F688" s="33">
        <f>COUNTIF(Classifications!$N:$N,'All Subjects'!$E688)</f>
        <v>0</v>
      </c>
      <c r="G688" s="34">
        <f>SUMIF(Classifications!$N:$N,'All Subjects'!$E688,Classifications!$L:$L)</f>
        <v>0</v>
      </c>
      <c r="H688" s="34">
        <f>SUMIF(Classifications!$N:$N,'All Subjects'!$E688,Classifications!$M:$M)</f>
        <v>0</v>
      </c>
    </row>
    <row r="689" spans="1:8" x14ac:dyDescent="0.2">
      <c r="A689" s="31" t="s">
        <v>896</v>
      </c>
      <c r="B689" s="31" t="s">
        <v>1566</v>
      </c>
      <c r="C689" s="31" t="s">
        <v>1568</v>
      </c>
      <c r="D689" s="31"/>
      <c r="E689" s="27" t="str">
        <f t="shared" si="10"/>
        <v>Public affairs &gt; National security &gt; Counterterrorism</v>
      </c>
      <c r="F689" s="33">
        <f>COUNTIF(Classifications!$N:$N,'All Subjects'!$E689)</f>
        <v>0</v>
      </c>
      <c r="G689" s="34">
        <f>SUMIF(Classifications!$N:$N,'All Subjects'!$E689,Classifications!$L:$L)</f>
        <v>0</v>
      </c>
      <c r="H689" s="34">
        <f>SUMIF(Classifications!$N:$N,'All Subjects'!$E689,Classifications!$M:$M)</f>
        <v>0</v>
      </c>
    </row>
    <row r="690" spans="1:8" x14ac:dyDescent="0.2">
      <c r="A690" s="31" t="s">
        <v>896</v>
      </c>
      <c r="B690" s="31" t="s">
        <v>1566</v>
      </c>
      <c r="C690" s="31" t="s">
        <v>1569</v>
      </c>
      <c r="D690" s="31"/>
      <c r="E690" s="27" t="str">
        <f t="shared" si="10"/>
        <v>Public affairs &gt; National security &gt; Customs and border control</v>
      </c>
      <c r="F690" s="33">
        <f>COUNTIF(Classifications!$N:$N,'All Subjects'!$E690)</f>
        <v>0</v>
      </c>
      <c r="G690" s="34">
        <f>SUMIF(Classifications!$N:$N,'All Subjects'!$E690,Classifications!$L:$L)</f>
        <v>0</v>
      </c>
      <c r="H690" s="34">
        <f>SUMIF(Classifications!$N:$N,'All Subjects'!$E690,Classifications!$M:$M)</f>
        <v>0</v>
      </c>
    </row>
    <row r="691" spans="1:8" x14ac:dyDescent="0.2">
      <c r="A691" s="31" t="s">
        <v>896</v>
      </c>
      <c r="B691" s="31" t="s">
        <v>1566</v>
      </c>
      <c r="C691" s="31" t="s">
        <v>1570</v>
      </c>
      <c r="D691" s="31"/>
      <c r="E691" s="27" t="str">
        <f t="shared" si="10"/>
        <v>Public affairs &gt; National security &gt; Cyber warfare</v>
      </c>
      <c r="F691" s="33">
        <f>COUNTIF(Classifications!$N:$N,'All Subjects'!$E691)</f>
        <v>0</v>
      </c>
      <c r="G691" s="34">
        <f>SUMIF(Classifications!$N:$N,'All Subjects'!$E691,Classifications!$L:$L)</f>
        <v>0</v>
      </c>
      <c r="H691" s="34">
        <f>SUMIF(Classifications!$N:$N,'All Subjects'!$E691,Classifications!$M:$M)</f>
        <v>0</v>
      </c>
    </row>
    <row r="692" spans="1:8" x14ac:dyDescent="0.2">
      <c r="A692" s="31" t="s">
        <v>896</v>
      </c>
      <c r="B692" s="31" t="s">
        <v>1566</v>
      </c>
      <c r="C692" s="31" t="s">
        <v>1571</v>
      </c>
      <c r="D692" s="31"/>
      <c r="E692" s="27" t="str">
        <f t="shared" si="10"/>
        <v>Public affairs &gt; National security &gt; Immigration and citizenship</v>
      </c>
      <c r="F692" s="33">
        <f>COUNTIF(Classifications!$N:$N,'All Subjects'!$E692)</f>
        <v>0</v>
      </c>
      <c r="G692" s="34">
        <f>SUMIF(Classifications!$N:$N,'All Subjects'!$E692,Classifications!$L:$L)</f>
        <v>0</v>
      </c>
      <c r="H692" s="34">
        <f>SUMIF(Classifications!$N:$N,'All Subjects'!$E692,Classifications!$M:$M)</f>
        <v>0</v>
      </c>
    </row>
    <row r="693" spans="1:8" x14ac:dyDescent="0.2">
      <c r="A693" s="31" t="s">
        <v>896</v>
      </c>
      <c r="B693" s="31" t="s">
        <v>1566</v>
      </c>
      <c r="C693" s="31" t="s">
        <v>1572</v>
      </c>
      <c r="D693" s="31"/>
      <c r="E693" s="27" t="str">
        <f t="shared" si="10"/>
        <v>Public affairs &gt; National security &gt; National defence</v>
      </c>
      <c r="F693" s="33">
        <f>COUNTIF(Classifications!$N:$N,'All Subjects'!$E693)</f>
        <v>0</v>
      </c>
      <c r="G693" s="34">
        <f>SUMIF(Classifications!$N:$N,'All Subjects'!$E693,Classifications!$L:$L)</f>
        <v>0</v>
      </c>
      <c r="H693" s="34">
        <f>SUMIF(Classifications!$N:$N,'All Subjects'!$E693,Classifications!$M:$M)</f>
        <v>0</v>
      </c>
    </row>
    <row r="694" spans="1:8" x14ac:dyDescent="0.2">
      <c r="A694" s="31" t="s">
        <v>896</v>
      </c>
      <c r="B694" s="31" t="s">
        <v>902</v>
      </c>
      <c r="C694" s="31"/>
      <c r="D694" s="31"/>
      <c r="E694" s="27" t="str">
        <f t="shared" si="10"/>
        <v>Public affairs &gt; Public administration</v>
      </c>
      <c r="F694" s="33">
        <f>COUNTIF(Classifications!$N:$N,'All Subjects'!$E694)</f>
        <v>1</v>
      </c>
      <c r="G694" s="34">
        <f>SUMIF(Classifications!$N:$N,'All Subjects'!$E694,Classifications!$L:$L)</f>
        <v>3500</v>
      </c>
      <c r="H694" s="34">
        <f>SUMIF(Classifications!$N:$N,'All Subjects'!$E694,Classifications!$M:$M)</f>
        <v>0</v>
      </c>
    </row>
    <row r="695" spans="1:8" x14ac:dyDescent="0.2">
      <c r="A695" s="31" t="s">
        <v>896</v>
      </c>
      <c r="B695" s="31" t="s">
        <v>902</v>
      </c>
      <c r="C695" s="31" t="s">
        <v>1573</v>
      </c>
      <c r="D695" s="31"/>
      <c r="E695" s="27" t="str">
        <f t="shared" si="10"/>
        <v>Public affairs &gt; Public administration &gt; Census</v>
      </c>
      <c r="F695" s="33">
        <f>COUNTIF(Classifications!$N:$N,'All Subjects'!$E695)</f>
        <v>0</v>
      </c>
      <c r="G695" s="34">
        <f>SUMIF(Classifications!$N:$N,'All Subjects'!$E695,Classifications!$L:$L)</f>
        <v>0</v>
      </c>
      <c r="H695" s="34">
        <f>SUMIF(Classifications!$N:$N,'All Subjects'!$E695,Classifications!$M:$M)</f>
        <v>0</v>
      </c>
    </row>
    <row r="696" spans="1:8" x14ac:dyDescent="0.2">
      <c r="A696" s="31" t="s">
        <v>896</v>
      </c>
      <c r="B696" s="31" t="s">
        <v>902</v>
      </c>
      <c r="C696" s="31" t="s">
        <v>1574</v>
      </c>
      <c r="D696" s="31"/>
      <c r="E696" s="27" t="str">
        <f t="shared" si="10"/>
        <v>Public affairs &gt; Public administration &gt; Government regulation</v>
      </c>
      <c r="F696" s="33">
        <f>COUNTIF(Classifications!$N:$N,'All Subjects'!$E696)</f>
        <v>0</v>
      </c>
      <c r="G696" s="34">
        <f>SUMIF(Classifications!$N:$N,'All Subjects'!$E696,Classifications!$L:$L)</f>
        <v>0</v>
      </c>
      <c r="H696" s="34">
        <f>SUMIF(Classifications!$N:$N,'All Subjects'!$E696,Classifications!$M:$M)</f>
        <v>0</v>
      </c>
    </row>
    <row r="697" spans="1:8" x14ac:dyDescent="0.2">
      <c r="A697" s="31" t="s">
        <v>896</v>
      </c>
      <c r="B697" s="31" t="s">
        <v>902</v>
      </c>
      <c r="C697" s="31" t="s">
        <v>1575</v>
      </c>
      <c r="D697" s="31"/>
      <c r="E697" s="27" t="str">
        <f t="shared" si="10"/>
        <v>Public affairs &gt; Public administration &gt; Public finance</v>
      </c>
      <c r="F697" s="33">
        <f>COUNTIF(Classifications!$N:$N,'All Subjects'!$E697)</f>
        <v>0</v>
      </c>
      <c r="G697" s="34">
        <f>SUMIF(Classifications!$N:$N,'All Subjects'!$E697,Classifications!$L:$L)</f>
        <v>0</v>
      </c>
      <c r="H697" s="34">
        <f>SUMIF(Classifications!$N:$N,'All Subjects'!$E697,Classifications!$M:$M)</f>
        <v>0</v>
      </c>
    </row>
    <row r="698" spans="1:8" x14ac:dyDescent="0.2">
      <c r="A698" s="31" t="s">
        <v>896</v>
      </c>
      <c r="B698" s="31" t="s">
        <v>902</v>
      </c>
      <c r="C698" s="31" t="s">
        <v>1576</v>
      </c>
      <c r="D698" s="31"/>
      <c r="E698" s="27" t="str">
        <f t="shared" si="10"/>
        <v>Public affairs &gt; Public administration &gt; Public works</v>
      </c>
      <c r="F698" s="33">
        <f>COUNTIF(Classifications!$N:$N,'All Subjects'!$E698)</f>
        <v>0</v>
      </c>
      <c r="G698" s="34">
        <f>SUMIF(Classifications!$N:$N,'All Subjects'!$E698,Classifications!$L:$L)</f>
        <v>0</v>
      </c>
      <c r="H698" s="34">
        <f>SUMIF(Classifications!$N:$N,'All Subjects'!$E698,Classifications!$M:$M)</f>
        <v>0</v>
      </c>
    </row>
    <row r="699" spans="1:8" x14ac:dyDescent="0.2">
      <c r="A699" s="31" t="s">
        <v>896</v>
      </c>
      <c r="B699" s="31" t="s">
        <v>902</v>
      </c>
      <c r="C699" s="31" t="s">
        <v>1577</v>
      </c>
      <c r="D699" s="31"/>
      <c r="E699" s="27" t="str">
        <f t="shared" si="10"/>
        <v>Public affairs &gt; Public administration &gt; Social services</v>
      </c>
      <c r="F699" s="33">
        <f>COUNTIF(Classifications!$N:$N,'All Subjects'!$E699)</f>
        <v>0</v>
      </c>
      <c r="G699" s="34">
        <f>SUMIF(Classifications!$N:$N,'All Subjects'!$E699,Classifications!$L:$L)</f>
        <v>0</v>
      </c>
      <c r="H699" s="34">
        <f>SUMIF(Classifications!$N:$N,'All Subjects'!$E699,Classifications!$M:$M)</f>
        <v>0</v>
      </c>
    </row>
    <row r="700" spans="1:8" x14ac:dyDescent="0.2">
      <c r="A700" s="31" t="s">
        <v>896</v>
      </c>
      <c r="B700" s="31" t="s">
        <v>902</v>
      </c>
      <c r="C700" s="31" t="s">
        <v>1577</v>
      </c>
      <c r="D700" s="31" t="s">
        <v>1578</v>
      </c>
      <c r="E700" s="27" t="str">
        <f t="shared" si="10"/>
        <v>Public affairs &gt; Public administration &gt; Social services &gt; Welfare</v>
      </c>
      <c r="F700" s="33">
        <f>COUNTIF(Classifications!$N:$N,'All Subjects'!$E700)</f>
        <v>0</v>
      </c>
      <c r="G700" s="34">
        <f>SUMIF(Classifications!$N:$N,'All Subjects'!$E700,Classifications!$L:$L)</f>
        <v>0</v>
      </c>
      <c r="H700" s="34">
        <f>SUMIF(Classifications!$N:$N,'All Subjects'!$E700,Classifications!$M:$M)</f>
        <v>0</v>
      </c>
    </row>
    <row r="701" spans="1:8" x14ac:dyDescent="0.2">
      <c r="A701" s="31" t="s">
        <v>896</v>
      </c>
      <c r="B701" s="31" t="s">
        <v>1579</v>
      </c>
      <c r="C701" s="31"/>
      <c r="D701" s="31"/>
      <c r="E701" s="27" t="str">
        <f t="shared" si="10"/>
        <v>Public affairs &gt; Public policy</v>
      </c>
      <c r="F701" s="33">
        <f>COUNTIF(Classifications!$N:$N,'All Subjects'!$E701)</f>
        <v>0</v>
      </c>
      <c r="G701" s="34">
        <f>SUMIF(Classifications!$N:$N,'All Subjects'!$E701,Classifications!$L:$L)</f>
        <v>0</v>
      </c>
      <c r="H701" s="34">
        <f>SUMIF(Classifications!$N:$N,'All Subjects'!$E701,Classifications!$M:$M)</f>
        <v>0</v>
      </c>
    </row>
    <row r="702" spans="1:8" x14ac:dyDescent="0.2">
      <c r="A702" s="31" t="s">
        <v>896</v>
      </c>
      <c r="B702" s="31" t="s">
        <v>900</v>
      </c>
      <c r="C702" s="31"/>
      <c r="D702" s="31"/>
      <c r="E702" s="27" t="str">
        <f t="shared" si="10"/>
        <v>Public affairs &gt; Public utilities</v>
      </c>
      <c r="F702" s="33">
        <f>COUNTIF(Classifications!$N:$N,'All Subjects'!$E702)</f>
        <v>1</v>
      </c>
      <c r="G702" s="34">
        <f>SUMIF(Classifications!$N:$N,'All Subjects'!$E702,Classifications!$L:$L)</f>
        <v>8666.6666666666661</v>
      </c>
      <c r="H702" s="34">
        <f>SUMIF(Classifications!$N:$N,'All Subjects'!$E702,Classifications!$M:$M)</f>
        <v>0</v>
      </c>
    </row>
    <row r="703" spans="1:8" x14ac:dyDescent="0.2">
      <c r="A703" s="31" t="s">
        <v>896</v>
      </c>
      <c r="B703" s="31" t="s">
        <v>900</v>
      </c>
      <c r="C703" s="31" t="s">
        <v>1580</v>
      </c>
      <c r="D703" s="31"/>
      <c r="E703" s="27" t="str">
        <f t="shared" si="10"/>
        <v>Public affairs &gt; Public utilities &gt; Communication utilities</v>
      </c>
      <c r="F703" s="33">
        <f>COUNTIF(Classifications!$N:$N,'All Subjects'!$E703)</f>
        <v>0</v>
      </c>
      <c r="G703" s="34">
        <f>SUMIF(Classifications!$N:$N,'All Subjects'!$E703,Classifications!$L:$L)</f>
        <v>0</v>
      </c>
      <c r="H703" s="34">
        <f>SUMIF(Classifications!$N:$N,'All Subjects'!$E703,Classifications!$M:$M)</f>
        <v>0</v>
      </c>
    </row>
    <row r="704" spans="1:8" x14ac:dyDescent="0.2">
      <c r="A704" s="31" t="s">
        <v>896</v>
      </c>
      <c r="B704" s="31" t="s">
        <v>900</v>
      </c>
      <c r="C704" s="31" t="s">
        <v>1581</v>
      </c>
      <c r="D704" s="31"/>
      <c r="E704" s="27" t="str">
        <f t="shared" si="10"/>
        <v>Public affairs &gt; Public utilities &gt; Electric utilities</v>
      </c>
      <c r="F704" s="33">
        <f>COUNTIF(Classifications!$N:$N,'All Subjects'!$E704)</f>
        <v>0</v>
      </c>
      <c r="G704" s="34">
        <f>SUMIF(Classifications!$N:$N,'All Subjects'!$E704,Classifications!$L:$L)</f>
        <v>0</v>
      </c>
      <c r="H704" s="34">
        <f>SUMIF(Classifications!$N:$N,'All Subjects'!$E704,Classifications!$M:$M)</f>
        <v>0</v>
      </c>
    </row>
    <row r="705" spans="1:8" x14ac:dyDescent="0.2">
      <c r="A705" s="31" t="s">
        <v>896</v>
      </c>
      <c r="B705" s="31" t="s">
        <v>900</v>
      </c>
      <c r="C705" s="31" t="s">
        <v>1581</v>
      </c>
      <c r="D705" s="31" t="s">
        <v>1582</v>
      </c>
      <c r="E705" s="27" t="str">
        <f t="shared" si="10"/>
        <v>Public affairs &gt; Public utilities &gt; Electric utilities &gt; Renewable electricity</v>
      </c>
      <c r="F705" s="33">
        <f>COUNTIF(Classifications!$N:$N,'All Subjects'!$E705)</f>
        <v>0</v>
      </c>
      <c r="G705" s="34">
        <f>SUMIF(Classifications!$N:$N,'All Subjects'!$E705,Classifications!$L:$L)</f>
        <v>0</v>
      </c>
      <c r="H705" s="34">
        <f>SUMIF(Classifications!$N:$N,'All Subjects'!$E705,Classifications!$M:$M)</f>
        <v>0</v>
      </c>
    </row>
    <row r="706" spans="1:8" x14ac:dyDescent="0.2">
      <c r="A706" s="31" t="s">
        <v>896</v>
      </c>
      <c r="B706" s="31" t="s">
        <v>900</v>
      </c>
      <c r="C706" s="31" t="s">
        <v>1583</v>
      </c>
      <c r="D706" s="31"/>
      <c r="E706" s="27" t="str">
        <f t="shared" si="10"/>
        <v>Public affairs &gt; Public utilities &gt; Oil and gas utilities</v>
      </c>
      <c r="F706" s="33">
        <f>COUNTIF(Classifications!$N:$N,'All Subjects'!$E706)</f>
        <v>0</v>
      </c>
      <c r="G706" s="34">
        <f>SUMIF(Classifications!$N:$N,'All Subjects'!$E706,Classifications!$L:$L)</f>
        <v>0</v>
      </c>
      <c r="H706" s="34">
        <f>SUMIF(Classifications!$N:$N,'All Subjects'!$E706,Classifications!$M:$M)</f>
        <v>0</v>
      </c>
    </row>
    <row r="707" spans="1:8" x14ac:dyDescent="0.2">
      <c r="A707" s="31" t="s">
        <v>896</v>
      </c>
      <c r="B707" s="31" t="s">
        <v>900</v>
      </c>
      <c r="C707" s="31" t="s">
        <v>1584</v>
      </c>
      <c r="D707" s="31"/>
      <c r="E707" s="27" t="str">
        <f t="shared" si="10"/>
        <v>Public affairs &gt; Public utilities &gt; Sewage utilities</v>
      </c>
      <c r="F707" s="33">
        <f>COUNTIF(Classifications!$N:$N,'All Subjects'!$E707)</f>
        <v>0</v>
      </c>
      <c r="G707" s="34">
        <f>SUMIF(Classifications!$N:$N,'All Subjects'!$E707,Classifications!$L:$L)</f>
        <v>0</v>
      </c>
      <c r="H707" s="34">
        <f>SUMIF(Classifications!$N:$N,'All Subjects'!$E707,Classifications!$M:$M)</f>
        <v>0</v>
      </c>
    </row>
    <row r="708" spans="1:8" x14ac:dyDescent="0.2">
      <c r="A708" s="31" t="s">
        <v>896</v>
      </c>
      <c r="B708" s="31" t="s">
        <v>900</v>
      </c>
      <c r="C708" s="31" t="s">
        <v>1585</v>
      </c>
      <c r="D708" s="31"/>
      <c r="E708" s="27" t="str">
        <f t="shared" ref="E708:E771" si="11">TRIM(A708&amp;IF(B708="",""," &gt; "&amp;B708&amp;IF(C708="",""," &gt; "&amp;C708&amp;IF(D708="",""," &gt; "&amp;D708))))</f>
        <v>Public affairs &gt; Public utilities &gt; Water utilities</v>
      </c>
      <c r="F708" s="33">
        <f>COUNTIF(Classifications!$N:$N,'All Subjects'!$E708)</f>
        <v>0</v>
      </c>
      <c r="G708" s="34">
        <f>SUMIF(Classifications!$N:$N,'All Subjects'!$E708,Classifications!$L:$L)</f>
        <v>0</v>
      </c>
      <c r="H708" s="34">
        <f>SUMIF(Classifications!$N:$N,'All Subjects'!$E708,Classifications!$M:$M)</f>
        <v>0</v>
      </c>
    </row>
    <row r="709" spans="1:8" x14ac:dyDescent="0.2">
      <c r="A709" s="31" t="s">
        <v>896</v>
      </c>
      <c r="B709" s="31" t="s">
        <v>1586</v>
      </c>
      <c r="C709" s="31"/>
      <c r="D709" s="31"/>
      <c r="E709" s="27" t="str">
        <f t="shared" si="11"/>
        <v>Public affairs &gt; Public–private partnerships</v>
      </c>
      <c r="F709" s="33">
        <f>COUNTIF(Classifications!$N:$N,'All Subjects'!$E709)</f>
        <v>0</v>
      </c>
      <c r="G709" s="34">
        <f>SUMIF(Classifications!$N:$N,'All Subjects'!$E709,Classifications!$L:$L)</f>
        <v>0</v>
      </c>
      <c r="H709" s="34">
        <f>SUMIF(Classifications!$N:$N,'All Subjects'!$E709,Classifications!$M:$M)</f>
        <v>0</v>
      </c>
    </row>
    <row r="710" spans="1:8" x14ac:dyDescent="0.2">
      <c r="A710" s="31" t="s">
        <v>859</v>
      </c>
      <c r="B710" s="31"/>
      <c r="C710" s="31"/>
      <c r="D710" s="31"/>
      <c r="E710" s="27" t="str">
        <f t="shared" si="11"/>
        <v>Public safety</v>
      </c>
      <c r="F710" s="33">
        <f>COUNTIF(Classifications!$N:$N,'All Subjects'!$E710)</f>
        <v>0</v>
      </c>
      <c r="G710" s="34">
        <f>SUMIF(Classifications!$N:$N,'All Subjects'!$E710,Classifications!$L:$L)</f>
        <v>0</v>
      </c>
      <c r="H710" s="34">
        <f>SUMIF(Classifications!$N:$N,'All Subjects'!$E710,Classifications!$M:$M)</f>
        <v>0</v>
      </c>
    </row>
    <row r="711" spans="1:8" x14ac:dyDescent="0.2">
      <c r="A711" s="31" t="s">
        <v>859</v>
      </c>
      <c r="B711" s="31" t="s">
        <v>887</v>
      </c>
      <c r="C711" s="31"/>
      <c r="D711" s="31"/>
      <c r="E711" s="27" t="str">
        <f t="shared" si="11"/>
        <v>Public safety &gt; Abuse prevention</v>
      </c>
      <c r="F711" s="33">
        <f>COUNTIF(Classifications!$N:$N,'All Subjects'!$E711)</f>
        <v>2</v>
      </c>
      <c r="G711" s="34">
        <f>SUMIF(Classifications!$N:$N,'All Subjects'!$E711,Classifications!$L:$L)</f>
        <v>5266.666666666667</v>
      </c>
      <c r="H711" s="34">
        <f>SUMIF(Classifications!$N:$N,'All Subjects'!$E711,Classifications!$M:$M)</f>
        <v>4356.666666666667</v>
      </c>
    </row>
    <row r="712" spans="1:8" x14ac:dyDescent="0.2">
      <c r="A712" s="31" t="s">
        <v>859</v>
      </c>
      <c r="B712" s="31" t="s">
        <v>887</v>
      </c>
      <c r="C712" s="31" t="s">
        <v>1587</v>
      </c>
      <c r="D712" s="31"/>
      <c r="E712" s="27" t="str">
        <f t="shared" si="11"/>
        <v>Public safety &gt; Abuse prevention &gt; Bullying</v>
      </c>
      <c r="F712" s="33">
        <f>COUNTIF(Classifications!$N:$N,'All Subjects'!$E712)</f>
        <v>0</v>
      </c>
      <c r="G712" s="34">
        <f>SUMIF(Classifications!$N:$N,'All Subjects'!$E712,Classifications!$L:$L)</f>
        <v>0</v>
      </c>
      <c r="H712" s="34">
        <f>SUMIF(Classifications!$N:$N,'All Subjects'!$E712,Classifications!$M:$M)</f>
        <v>0</v>
      </c>
    </row>
    <row r="713" spans="1:8" x14ac:dyDescent="0.2">
      <c r="A713" s="31" t="s">
        <v>859</v>
      </c>
      <c r="B713" s="31" t="s">
        <v>887</v>
      </c>
      <c r="C713" s="31" t="s">
        <v>1588</v>
      </c>
      <c r="D713" s="31"/>
      <c r="E713" s="27" t="str">
        <f t="shared" si="11"/>
        <v>Public safety &gt; Abuse prevention &gt; Child abuse</v>
      </c>
      <c r="F713" s="33">
        <f>COUNTIF(Classifications!$N:$N,'All Subjects'!$E713)</f>
        <v>0</v>
      </c>
      <c r="G713" s="34">
        <f>SUMIF(Classifications!$N:$N,'All Subjects'!$E713,Classifications!$L:$L)</f>
        <v>0</v>
      </c>
      <c r="H713" s="34">
        <f>SUMIF(Classifications!$N:$N,'All Subjects'!$E713,Classifications!$M:$M)</f>
        <v>0</v>
      </c>
    </row>
    <row r="714" spans="1:8" x14ac:dyDescent="0.2">
      <c r="A714" s="31" t="s">
        <v>859</v>
      </c>
      <c r="B714" s="31" t="s">
        <v>887</v>
      </c>
      <c r="C714" s="31" t="s">
        <v>1589</v>
      </c>
      <c r="D714" s="31"/>
      <c r="E714" s="27" t="str">
        <f t="shared" si="11"/>
        <v>Public safety &gt; Abuse prevention &gt; Domestic and family violence</v>
      </c>
      <c r="F714" s="33">
        <f>COUNTIF(Classifications!$N:$N,'All Subjects'!$E714)</f>
        <v>0</v>
      </c>
      <c r="G714" s="34">
        <f>SUMIF(Classifications!$N:$N,'All Subjects'!$E714,Classifications!$L:$L)</f>
        <v>0</v>
      </c>
      <c r="H714" s="34">
        <f>SUMIF(Classifications!$N:$N,'All Subjects'!$E714,Classifications!$M:$M)</f>
        <v>0</v>
      </c>
    </row>
    <row r="715" spans="1:8" x14ac:dyDescent="0.2">
      <c r="A715" s="31" t="s">
        <v>859</v>
      </c>
      <c r="B715" s="31" t="s">
        <v>887</v>
      </c>
      <c r="C715" s="31" t="s">
        <v>1590</v>
      </c>
      <c r="D715" s="31"/>
      <c r="E715" s="27" t="str">
        <f t="shared" si="11"/>
        <v>Public safety &gt; Abuse prevention &gt; Elder abuse</v>
      </c>
      <c r="F715" s="33">
        <f>COUNTIF(Classifications!$N:$N,'All Subjects'!$E715)</f>
        <v>0</v>
      </c>
      <c r="G715" s="34">
        <f>SUMIF(Classifications!$N:$N,'All Subjects'!$E715,Classifications!$L:$L)</f>
        <v>0</v>
      </c>
      <c r="H715" s="34">
        <f>SUMIF(Classifications!$N:$N,'All Subjects'!$E715,Classifications!$M:$M)</f>
        <v>0</v>
      </c>
    </row>
    <row r="716" spans="1:8" x14ac:dyDescent="0.2">
      <c r="A716" s="31" t="s">
        <v>859</v>
      </c>
      <c r="B716" s="31" t="s">
        <v>887</v>
      </c>
      <c r="C716" s="31" t="s">
        <v>1591</v>
      </c>
      <c r="D716" s="31"/>
      <c r="E716" s="27" t="str">
        <f t="shared" si="11"/>
        <v>Public safety &gt; Abuse prevention &gt; Racism</v>
      </c>
      <c r="F716" s="33">
        <f>COUNTIF(Classifications!$N:$N,'All Subjects'!$E716)</f>
        <v>0</v>
      </c>
      <c r="G716" s="34">
        <f>SUMIF(Classifications!$N:$N,'All Subjects'!$E716,Classifications!$L:$L)</f>
        <v>0</v>
      </c>
      <c r="H716" s="34">
        <f>SUMIF(Classifications!$N:$N,'All Subjects'!$E716,Classifications!$M:$M)</f>
        <v>0</v>
      </c>
    </row>
    <row r="717" spans="1:8" x14ac:dyDescent="0.2">
      <c r="A717" s="31" t="s">
        <v>859</v>
      </c>
      <c r="B717" s="31" t="s">
        <v>887</v>
      </c>
      <c r="C717" s="31" t="s">
        <v>1592</v>
      </c>
      <c r="D717" s="31"/>
      <c r="E717" s="27" t="str">
        <f t="shared" si="11"/>
        <v>Public safety &gt; Abuse prevention &gt; Sexual abuse</v>
      </c>
      <c r="F717" s="33">
        <f>COUNTIF(Classifications!$N:$N,'All Subjects'!$E717)</f>
        <v>0</v>
      </c>
      <c r="G717" s="34">
        <f>SUMIF(Classifications!$N:$N,'All Subjects'!$E717,Classifications!$L:$L)</f>
        <v>0</v>
      </c>
      <c r="H717" s="34">
        <f>SUMIF(Classifications!$N:$N,'All Subjects'!$E717,Classifications!$M:$M)</f>
        <v>0</v>
      </c>
    </row>
    <row r="718" spans="1:8" x14ac:dyDescent="0.2">
      <c r="A718" s="31" t="s">
        <v>859</v>
      </c>
      <c r="B718" s="31" t="s">
        <v>1593</v>
      </c>
      <c r="C718" s="31"/>
      <c r="D718" s="31"/>
      <c r="E718" s="27" t="str">
        <f t="shared" si="11"/>
        <v>Public safety &gt; Consumer protection</v>
      </c>
      <c r="F718" s="33">
        <f>COUNTIF(Classifications!$N:$N,'All Subjects'!$E718)</f>
        <v>0</v>
      </c>
      <c r="G718" s="34">
        <f>SUMIF(Classifications!$N:$N,'All Subjects'!$E718,Classifications!$L:$L)</f>
        <v>0</v>
      </c>
      <c r="H718" s="34">
        <f>SUMIF(Classifications!$N:$N,'All Subjects'!$E718,Classifications!$M:$M)</f>
        <v>0</v>
      </c>
    </row>
    <row r="719" spans="1:8" x14ac:dyDescent="0.2">
      <c r="A719" s="31" t="s">
        <v>859</v>
      </c>
      <c r="B719" s="31" t="s">
        <v>1593</v>
      </c>
      <c r="C719" s="31" t="s">
        <v>1594</v>
      </c>
      <c r="D719" s="31"/>
      <c r="E719" s="27" t="str">
        <f t="shared" si="11"/>
        <v>Public safety &gt; Consumer protection &gt; Drug safety</v>
      </c>
      <c r="F719" s="33">
        <f>COUNTIF(Classifications!$N:$N,'All Subjects'!$E719)</f>
        <v>0</v>
      </c>
      <c r="G719" s="34">
        <f>SUMIF(Classifications!$N:$N,'All Subjects'!$E719,Classifications!$L:$L)</f>
        <v>0</v>
      </c>
      <c r="H719" s="34">
        <f>SUMIF(Classifications!$N:$N,'All Subjects'!$E719,Classifications!$M:$M)</f>
        <v>0</v>
      </c>
    </row>
    <row r="720" spans="1:8" x14ac:dyDescent="0.2">
      <c r="A720" s="31" t="s">
        <v>859</v>
      </c>
      <c r="B720" s="31" t="s">
        <v>1593</v>
      </c>
      <c r="C720" s="31" t="s">
        <v>1595</v>
      </c>
      <c r="D720" s="31"/>
      <c r="E720" s="27" t="str">
        <f t="shared" si="11"/>
        <v>Public safety &gt; Consumer protection &gt; Food safety</v>
      </c>
      <c r="F720" s="33">
        <f>COUNTIF(Classifications!$N:$N,'All Subjects'!$E720)</f>
        <v>0</v>
      </c>
      <c r="G720" s="34">
        <f>SUMIF(Classifications!$N:$N,'All Subjects'!$E720,Classifications!$L:$L)</f>
        <v>0</v>
      </c>
      <c r="H720" s="34">
        <f>SUMIF(Classifications!$N:$N,'All Subjects'!$E720,Classifications!$M:$M)</f>
        <v>0</v>
      </c>
    </row>
    <row r="721" spans="1:8" x14ac:dyDescent="0.2">
      <c r="A721" s="31" t="s">
        <v>859</v>
      </c>
      <c r="B721" s="31" t="s">
        <v>1593</v>
      </c>
      <c r="C721" s="31" t="s">
        <v>1596</v>
      </c>
      <c r="D721" s="31"/>
      <c r="E721" s="27" t="str">
        <f t="shared" si="11"/>
        <v>Public safety &gt; Consumer protection &gt; Household products safety</v>
      </c>
      <c r="F721" s="33">
        <f>COUNTIF(Classifications!$N:$N,'All Subjects'!$E721)</f>
        <v>0</v>
      </c>
      <c r="G721" s="34">
        <f>SUMIF(Classifications!$N:$N,'All Subjects'!$E721,Classifications!$L:$L)</f>
        <v>0</v>
      </c>
      <c r="H721" s="34">
        <f>SUMIF(Classifications!$N:$N,'All Subjects'!$E721,Classifications!$M:$M)</f>
        <v>0</v>
      </c>
    </row>
    <row r="722" spans="1:8" x14ac:dyDescent="0.2">
      <c r="A722" s="31" t="s">
        <v>859</v>
      </c>
      <c r="B722" s="31" t="s">
        <v>1593</v>
      </c>
      <c r="C722" s="31" t="s">
        <v>1597</v>
      </c>
      <c r="D722" s="31"/>
      <c r="E722" s="27" t="str">
        <f t="shared" si="11"/>
        <v>Public safety &gt; Consumer protection &gt; Universal design</v>
      </c>
      <c r="F722" s="33">
        <f>COUNTIF(Classifications!$N:$N,'All Subjects'!$E722)</f>
        <v>0</v>
      </c>
      <c r="G722" s="34">
        <f>SUMIF(Classifications!$N:$N,'All Subjects'!$E722,Classifications!$L:$L)</f>
        <v>0</v>
      </c>
      <c r="H722" s="34">
        <f>SUMIF(Classifications!$N:$N,'All Subjects'!$E722,Classifications!$M:$M)</f>
        <v>0</v>
      </c>
    </row>
    <row r="723" spans="1:8" x14ac:dyDescent="0.2">
      <c r="A723" s="31" t="s">
        <v>859</v>
      </c>
      <c r="B723" s="31" t="s">
        <v>860</v>
      </c>
      <c r="C723" s="31"/>
      <c r="D723" s="31"/>
      <c r="E723" s="27" t="str">
        <f t="shared" si="11"/>
        <v>Public safety &gt; Corrections and penology</v>
      </c>
      <c r="F723" s="33">
        <f>COUNTIF(Classifications!$N:$N,'All Subjects'!$E723)</f>
        <v>1</v>
      </c>
      <c r="G723" s="34">
        <f>SUMIF(Classifications!$N:$N,'All Subjects'!$E723,Classifications!$L:$L)</f>
        <v>6333.333333333333</v>
      </c>
      <c r="H723" s="34">
        <f>SUMIF(Classifications!$N:$N,'All Subjects'!$E723,Classifications!$M:$M)</f>
        <v>5446.666666666667</v>
      </c>
    </row>
    <row r="724" spans="1:8" x14ac:dyDescent="0.2">
      <c r="A724" s="31" t="s">
        <v>859</v>
      </c>
      <c r="B724" s="31" t="s">
        <v>860</v>
      </c>
      <c r="C724" s="31" t="s">
        <v>1598</v>
      </c>
      <c r="D724" s="31"/>
      <c r="E724" s="27" t="str">
        <f t="shared" si="11"/>
        <v>Public safety &gt; Corrections and penology &gt; Deaths in custody</v>
      </c>
      <c r="F724" s="33">
        <f>COUNTIF(Classifications!$N:$N,'All Subjects'!$E724)</f>
        <v>0</v>
      </c>
      <c r="G724" s="34">
        <f>SUMIF(Classifications!$N:$N,'All Subjects'!$E724,Classifications!$L:$L)</f>
        <v>0</v>
      </c>
      <c r="H724" s="34">
        <f>SUMIF(Classifications!$N:$N,'All Subjects'!$E724,Classifications!$M:$M)</f>
        <v>0</v>
      </c>
    </row>
    <row r="725" spans="1:8" x14ac:dyDescent="0.2">
      <c r="A725" s="31" t="s">
        <v>859</v>
      </c>
      <c r="B725" s="31" t="s">
        <v>860</v>
      </c>
      <c r="C725" s="31" t="s">
        <v>1599</v>
      </c>
      <c r="D725" s="31"/>
      <c r="E725" s="27" t="str">
        <f t="shared" si="11"/>
        <v>Public safety &gt; Corrections and penology &gt; Offender re-entry</v>
      </c>
      <c r="F725" s="33">
        <f>COUNTIF(Classifications!$N:$N,'All Subjects'!$E725)</f>
        <v>0</v>
      </c>
      <c r="G725" s="34">
        <f>SUMIF(Classifications!$N:$N,'All Subjects'!$E725,Classifications!$L:$L)</f>
        <v>0</v>
      </c>
      <c r="H725" s="34">
        <f>SUMIF(Classifications!$N:$N,'All Subjects'!$E725,Classifications!$M:$M)</f>
        <v>0</v>
      </c>
    </row>
    <row r="726" spans="1:8" x14ac:dyDescent="0.2">
      <c r="A726" s="31" t="s">
        <v>859</v>
      </c>
      <c r="B726" s="31" t="s">
        <v>860</v>
      </c>
      <c r="C726" s="31" t="s">
        <v>1600</v>
      </c>
      <c r="D726" s="31"/>
      <c r="E726" s="27" t="str">
        <f t="shared" si="11"/>
        <v>Public safety &gt; Corrections and penology &gt; Prison alternatives</v>
      </c>
      <c r="F726" s="33">
        <f>COUNTIF(Classifications!$N:$N,'All Subjects'!$E726)</f>
        <v>0</v>
      </c>
      <c r="G726" s="34">
        <f>SUMIF(Classifications!$N:$N,'All Subjects'!$E726,Classifications!$L:$L)</f>
        <v>0</v>
      </c>
      <c r="H726" s="34">
        <f>SUMIF(Classifications!$N:$N,'All Subjects'!$E726,Classifications!$M:$M)</f>
        <v>0</v>
      </c>
    </row>
    <row r="727" spans="1:8" x14ac:dyDescent="0.2">
      <c r="A727" s="31" t="s">
        <v>859</v>
      </c>
      <c r="B727" s="31" t="s">
        <v>860</v>
      </c>
      <c r="C727" s="31" t="s">
        <v>1601</v>
      </c>
      <c r="D727" s="31"/>
      <c r="E727" s="27" t="str">
        <f t="shared" si="11"/>
        <v>Public safety &gt; Corrections and penology &gt; Probation and parole</v>
      </c>
      <c r="F727" s="33">
        <f>COUNTIF(Classifications!$N:$N,'All Subjects'!$E727)</f>
        <v>0</v>
      </c>
      <c r="G727" s="34">
        <f>SUMIF(Classifications!$N:$N,'All Subjects'!$E727,Classifications!$L:$L)</f>
        <v>0</v>
      </c>
      <c r="H727" s="34">
        <f>SUMIF(Classifications!$N:$N,'All Subjects'!$E727,Classifications!$M:$M)</f>
        <v>0</v>
      </c>
    </row>
    <row r="728" spans="1:8" x14ac:dyDescent="0.2">
      <c r="A728" s="31" t="s">
        <v>859</v>
      </c>
      <c r="B728" s="31" t="s">
        <v>860</v>
      </c>
      <c r="C728" s="31" t="s">
        <v>1602</v>
      </c>
      <c r="D728" s="31"/>
      <c r="E728" s="27" t="str">
        <f t="shared" si="11"/>
        <v>Public safety &gt; Corrections and penology &gt; Rehabilitation of offenders</v>
      </c>
      <c r="F728" s="33">
        <f>COUNTIF(Classifications!$N:$N,'All Subjects'!$E728)</f>
        <v>0</v>
      </c>
      <c r="G728" s="34">
        <f>SUMIF(Classifications!$N:$N,'All Subjects'!$E728,Classifications!$L:$L)</f>
        <v>0</v>
      </c>
      <c r="H728" s="34">
        <f>SUMIF(Classifications!$N:$N,'All Subjects'!$E728,Classifications!$M:$M)</f>
        <v>0</v>
      </c>
    </row>
    <row r="729" spans="1:8" x14ac:dyDescent="0.2">
      <c r="A729" s="31" t="s">
        <v>859</v>
      </c>
      <c r="B729" s="31" t="s">
        <v>860</v>
      </c>
      <c r="C729" s="31" t="s">
        <v>1603</v>
      </c>
      <c r="D729" s="31"/>
      <c r="E729" s="27" t="str">
        <f t="shared" si="11"/>
        <v>Public safety &gt; Corrections and penology &gt; Restorative justice</v>
      </c>
      <c r="F729" s="33">
        <f>COUNTIF(Classifications!$N:$N,'All Subjects'!$E729)</f>
        <v>0</v>
      </c>
      <c r="G729" s="34">
        <f>SUMIF(Classifications!$N:$N,'All Subjects'!$E729,Classifications!$L:$L)</f>
        <v>0</v>
      </c>
      <c r="H729" s="34">
        <f>SUMIF(Classifications!$N:$N,'All Subjects'!$E729,Classifications!$M:$M)</f>
        <v>0</v>
      </c>
    </row>
    <row r="730" spans="1:8" x14ac:dyDescent="0.2">
      <c r="A730" s="31" t="s">
        <v>859</v>
      </c>
      <c r="B730" s="31" t="s">
        <v>860</v>
      </c>
      <c r="C730" s="31" t="s">
        <v>1604</v>
      </c>
      <c r="D730" s="31"/>
      <c r="E730" s="27" t="str">
        <f t="shared" si="11"/>
        <v>Public safety &gt; Corrections and penology &gt; Services for offenders</v>
      </c>
      <c r="F730" s="33">
        <f>COUNTIF(Classifications!$N:$N,'All Subjects'!$E730)</f>
        <v>0</v>
      </c>
      <c r="G730" s="34">
        <f>SUMIF(Classifications!$N:$N,'All Subjects'!$E730,Classifications!$L:$L)</f>
        <v>0</v>
      </c>
      <c r="H730" s="34">
        <f>SUMIF(Classifications!$N:$N,'All Subjects'!$E730,Classifications!$M:$M)</f>
        <v>0</v>
      </c>
    </row>
    <row r="731" spans="1:8" x14ac:dyDescent="0.2">
      <c r="A731" s="31" t="s">
        <v>859</v>
      </c>
      <c r="B731" s="31" t="s">
        <v>1605</v>
      </c>
      <c r="C731" s="31"/>
      <c r="D731" s="31"/>
      <c r="E731" s="27" t="str">
        <f t="shared" si="11"/>
        <v>Public safety &gt; Courts</v>
      </c>
      <c r="F731" s="33">
        <f>COUNTIF(Classifications!$N:$N,'All Subjects'!$E731)</f>
        <v>0</v>
      </c>
      <c r="G731" s="34">
        <f>SUMIF(Classifications!$N:$N,'All Subjects'!$E731,Classifications!$L:$L)</f>
        <v>0</v>
      </c>
      <c r="H731" s="34">
        <f>SUMIF(Classifications!$N:$N,'All Subjects'!$E731,Classifications!$M:$M)</f>
        <v>0</v>
      </c>
    </row>
    <row r="732" spans="1:8" x14ac:dyDescent="0.2">
      <c r="A732" s="31" t="s">
        <v>859</v>
      </c>
      <c r="B732" s="31" t="s">
        <v>1605</v>
      </c>
      <c r="C732" s="31" t="s">
        <v>1606</v>
      </c>
      <c r="D732" s="31"/>
      <c r="E732" s="27" t="str">
        <f t="shared" si="11"/>
        <v>Public safety &gt; Courts &gt; Children's court</v>
      </c>
      <c r="F732" s="33">
        <f>COUNTIF(Classifications!$N:$N,'All Subjects'!$E732)</f>
        <v>0</v>
      </c>
      <c r="G732" s="34">
        <f>SUMIF(Classifications!$N:$N,'All Subjects'!$E732,Classifications!$L:$L)</f>
        <v>0</v>
      </c>
      <c r="H732" s="34">
        <f>SUMIF(Classifications!$N:$N,'All Subjects'!$E732,Classifications!$M:$M)</f>
        <v>0</v>
      </c>
    </row>
    <row r="733" spans="1:8" x14ac:dyDescent="0.2">
      <c r="A733" s="31" t="s">
        <v>859</v>
      </c>
      <c r="B733" s="31" t="s">
        <v>1605</v>
      </c>
      <c r="C733" s="31" t="s">
        <v>1607</v>
      </c>
      <c r="D733" s="31"/>
      <c r="E733" s="27" t="str">
        <f t="shared" si="11"/>
        <v>Public safety &gt; Courts &gt; Family courts</v>
      </c>
      <c r="F733" s="33">
        <f>COUNTIF(Classifications!$N:$N,'All Subjects'!$E733)</f>
        <v>0</v>
      </c>
      <c r="G733" s="34">
        <f>SUMIF(Classifications!$N:$N,'All Subjects'!$E733,Classifications!$L:$L)</f>
        <v>0</v>
      </c>
      <c r="H733" s="34">
        <f>SUMIF(Classifications!$N:$N,'All Subjects'!$E733,Classifications!$M:$M)</f>
        <v>0</v>
      </c>
    </row>
    <row r="734" spans="1:8" x14ac:dyDescent="0.2">
      <c r="A734" s="31" t="s">
        <v>859</v>
      </c>
      <c r="B734" s="31" t="s">
        <v>895</v>
      </c>
      <c r="C734" s="31"/>
      <c r="D734" s="31"/>
      <c r="E734" s="27" t="str">
        <f t="shared" si="11"/>
        <v>Public safety &gt; Crime prevention</v>
      </c>
      <c r="F734" s="33">
        <f>COUNTIF(Classifications!$N:$N,'All Subjects'!$E734)</f>
        <v>1</v>
      </c>
      <c r="G734" s="34">
        <f>SUMIF(Classifications!$N:$N,'All Subjects'!$E734,Classifications!$L:$L)</f>
        <v>6000</v>
      </c>
      <c r="H734" s="34">
        <f>SUMIF(Classifications!$N:$N,'All Subjects'!$E734,Classifications!$M:$M)</f>
        <v>0</v>
      </c>
    </row>
    <row r="735" spans="1:8" x14ac:dyDescent="0.2">
      <c r="A735" s="31" t="s">
        <v>859</v>
      </c>
      <c r="B735" s="31" t="s">
        <v>895</v>
      </c>
      <c r="C735" s="31" t="s">
        <v>1608</v>
      </c>
      <c r="D735" s="31"/>
      <c r="E735" s="27" t="str">
        <f t="shared" si="11"/>
        <v>Public safety &gt; Crime prevention &gt; Cyber-crime</v>
      </c>
      <c r="F735" s="33">
        <f>COUNTIF(Classifications!$N:$N,'All Subjects'!$E735)</f>
        <v>0</v>
      </c>
      <c r="G735" s="34">
        <f>SUMIF(Classifications!$N:$N,'All Subjects'!$E735,Classifications!$L:$L)</f>
        <v>0</v>
      </c>
      <c r="H735" s="34">
        <f>SUMIF(Classifications!$N:$N,'All Subjects'!$E735,Classifications!$M:$M)</f>
        <v>0</v>
      </c>
    </row>
    <row r="736" spans="1:8" x14ac:dyDescent="0.2">
      <c r="A736" s="31" t="s">
        <v>859</v>
      </c>
      <c r="B736" s="31" t="s">
        <v>895</v>
      </c>
      <c r="C736" s="31" t="s">
        <v>1609</v>
      </c>
      <c r="D736" s="31"/>
      <c r="E736" s="27" t="str">
        <f t="shared" si="11"/>
        <v>Public safety &gt; Crime prevention &gt; Drug control</v>
      </c>
      <c r="F736" s="33">
        <f>COUNTIF(Classifications!$N:$N,'All Subjects'!$E736)</f>
        <v>0</v>
      </c>
      <c r="G736" s="34">
        <f>SUMIF(Classifications!$N:$N,'All Subjects'!$E736,Classifications!$L:$L)</f>
        <v>0</v>
      </c>
      <c r="H736" s="34">
        <f>SUMIF(Classifications!$N:$N,'All Subjects'!$E736,Classifications!$M:$M)</f>
        <v>0</v>
      </c>
    </row>
    <row r="737" spans="1:8" x14ac:dyDescent="0.2">
      <c r="A737" s="31" t="s">
        <v>859</v>
      </c>
      <c r="B737" s="31" t="s">
        <v>895</v>
      </c>
      <c r="C737" s="31" t="s">
        <v>1610</v>
      </c>
      <c r="D737" s="31"/>
      <c r="E737" s="27" t="str">
        <f t="shared" si="11"/>
        <v>Public safety &gt; Crime prevention &gt; Gun control</v>
      </c>
      <c r="F737" s="33">
        <f>COUNTIF(Classifications!$N:$N,'All Subjects'!$E737)</f>
        <v>0</v>
      </c>
      <c r="G737" s="34">
        <f>SUMIF(Classifications!$N:$N,'All Subjects'!$E737,Classifications!$L:$L)</f>
        <v>0</v>
      </c>
      <c r="H737" s="34">
        <f>SUMIF(Classifications!$N:$N,'All Subjects'!$E737,Classifications!$M:$M)</f>
        <v>0</v>
      </c>
    </row>
    <row r="738" spans="1:8" x14ac:dyDescent="0.2">
      <c r="A738" s="31" t="s">
        <v>859</v>
      </c>
      <c r="B738" s="31" t="s">
        <v>895</v>
      </c>
      <c r="C738" s="31" t="s">
        <v>1611</v>
      </c>
      <c r="D738" s="31"/>
      <c r="E738" s="27" t="str">
        <f t="shared" si="11"/>
        <v>Public safety &gt; Crime prevention &gt; Pro-gun</v>
      </c>
      <c r="F738" s="33">
        <f>COUNTIF(Classifications!$N:$N,'All Subjects'!$E738)</f>
        <v>0</v>
      </c>
      <c r="G738" s="34">
        <f>SUMIF(Classifications!$N:$N,'All Subjects'!$E738,Classifications!$L:$L)</f>
        <v>0</v>
      </c>
      <c r="H738" s="34">
        <f>SUMIF(Classifications!$N:$N,'All Subjects'!$E738,Classifications!$M:$M)</f>
        <v>0</v>
      </c>
    </row>
    <row r="739" spans="1:8" x14ac:dyDescent="0.2">
      <c r="A739" s="31" t="s">
        <v>859</v>
      </c>
      <c r="B739" s="31" t="s">
        <v>895</v>
      </c>
      <c r="C739" s="31" t="s">
        <v>1612</v>
      </c>
      <c r="D739" s="31"/>
      <c r="E739" s="27" t="str">
        <f t="shared" si="11"/>
        <v>Public safety &gt; Crime prevention &gt; Human trafficking</v>
      </c>
      <c r="F739" s="33">
        <f>COUNTIF(Classifications!$N:$N,'All Subjects'!$E739)</f>
        <v>0</v>
      </c>
      <c r="G739" s="34">
        <f>SUMIF(Classifications!$N:$N,'All Subjects'!$E739,Classifications!$L:$L)</f>
        <v>0</v>
      </c>
      <c r="H739" s="34">
        <f>SUMIF(Classifications!$N:$N,'All Subjects'!$E739,Classifications!$M:$M)</f>
        <v>0</v>
      </c>
    </row>
    <row r="740" spans="1:8" x14ac:dyDescent="0.2">
      <c r="A740" s="31" t="s">
        <v>859</v>
      </c>
      <c r="B740" s="31" t="s">
        <v>895</v>
      </c>
      <c r="C740" s="31" t="s">
        <v>1613</v>
      </c>
      <c r="D740" s="31"/>
      <c r="E740" s="27" t="str">
        <f t="shared" si="11"/>
        <v>Public safety &gt; Crime prevention &gt; Impaired driving</v>
      </c>
      <c r="F740" s="33">
        <f>COUNTIF(Classifications!$N:$N,'All Subjects'!$E740)</f>
        <v>0</v>
      </c>
      <c r="G740" s="34">
        <f>SUMIF(Classifications!$N:$N,'All Subjects'!$E740,Classifications!$L:$L)</f>
        <v>0</v>
      </c>
      <c r="H740" s="34">
        <f>SUMIF(Classifications!$N:$N,'All Subjects'!$E740,Classifications!$M:$M)</f>
        <v>0</v>
      </c>
    </row>
    <row r="741" spans="1:8" x14ac:dyDescent="0.2">
      <c r="A741" s="31" t="s">
        <v>859</v>
      </c>
      <c r="B741" s="31" t="s">
        <v>895</v>
      </c>
      <c r="C741" s="31" t="s">
        <v>1614</v>
      </c>
      <c r="D741" s="31"/>
      <c r="E741" s="27" t="str">
        <f t="shared" si="11"/>
        <v>Public safety &gt; Crime prevention &gt; Law enforcement</v>
      </c>
      <c r="F741" s="33">
        <f>COUNTIF(Classifications!$N:$N,'All Subjects'!$E741)</f>
        <v>0</v>
      </c>
      <c r="G741" s="34">
        <f>SUMIF(Classifications!$N:$N,'All Subjects'!$E741,Classifications!$L:$L)</f>
        <v>0</v>
      </c>
      <c r="H741" s="34">
        <f>SUMIF(Classifications!$N:$N,'All Subjects'!$E741,Classifications!$M:$M)</f>
        <v>0</v>
      </c>
    </row>
    <row r="742" spans="1:8" x14ac:dyDescent="0.2">
      <c r="A742" s="31" t="s">
        <v>859</v>
      </c>
      <c r="B742" s="31" t="s">
        <v>895</v>
      </c>
      <c r="C742" s="31" t="s">
        <v>1614</v>
      </c>
      <c r="D742" s="31" t="s">
        <v>1615</v>
      </c>
      <c r="E742" s="27" t="str">
        <f t="shared" si="11"/>
        <v>Public safety &gt; Crime prevention &gt; Law enforcement &gt; Community policing</v>
      </c>
      <c r="F742" s="33">
        <f>COUNTIF(Classifications!$N:$N,'All Subjects'!$E742)</f>
        <v>0</v>
      </c>
      <c r="G742" s="34">
        <f>SUMIF(Classifications!$N:$N,'All Subjects'!$E742,Classifications!$L:$L)</f>
        <v>0</v>
      </c>
      <c r="H742" s="34">
        <f>SUMIF(Classifications!$N:$N,'All Subjects'!$E742,Classifications!$M:$M)</f>
        <v>0</v>
      </c>
    </row>
    <row r="743" spans="1:8" x14ac:dyDescent="0.2">
      <c r="A743" s="31" t="s">
        <v>859</v>
      </c>
      <c r="B743" s="31" t="s">
        <v>895</v>
      </c>
      <c r="C743" s="31" t="s">
        <v>1614</v>
      </c>
      <c r="D743" s="31" t="s">
        <v>1616</v>
      </c>
      <c r="E743" s="27" t="str">
        <f t="shared" si="11"/>
        <v>Public safety &gt; Crime prevention &gt; Law enforcement &gt; Police agencies</v>
      </c>
      <c r="F743" s="33">
        <f>COUNTIF(Classifications!$N:$N,'All Subjects'!$E743)</f>
        <v>0</v>
      </c>
      <c r="G743" s="34">
        <f>SUMIF(Classifications!$N:$N,'All Subjects'!$E743,Classifications!$L:$L)</f>
        <v>0</v>
      </c>
      <c r="H743" s="34">
        <f>SUMIF(Classifications!$N:$N,'All Subjects'!$E743,Classifications!$M:$M)</f>
        <v>0</v>
      </c>
    </row>
    <row r="744" spans="1:8" x14ac:dyDescent="0.2">
      <c r="A744" s="31" t="s">
        <v>859</v>
      </c>
      <c r="B744" s="31" t="s">
        <v>895</v>
      </c>
      <c r="C744" s="31" t="s">
        <v>1617</v>
      </c>
      <c r="D744" s="31"/>
      <c r="E744" s="27" t="str">
        <f t="shared" si="11"/>
        <v>Public safety &gt; Crime prevention &gt; Missing persons</v>
      </c>
      <c r="F744" s="33">
        <f>COUNTIF(Classifications!$N:$N,'All Subjects'!$E744)</f>
        <v>0</v>
      </c>
      <c r="G744" s="34">
        <f>SUMIF(Classifications!$N:$N,'All Subjects'!$E744,Classifications!$L:$L)</f>
        <v>0</v>
      </c>
      <c r="H744" s="34">
        <f>SUMIF(Classifications!$N:$N,'All Subjects'!$E744,Classifications!$M:$M)</f>
        <v>0</v>
      </c>
    </row>
    <row r="745" spans="1:8" x14ac:dyDescent="0.2">
      <c r="A745" s="31" t="s">
        <v>859</v>
      </c>
      <c r="B745" s="31" t="s">
        <v>1618</v>
      </c>
      <c r="C745" s="31"/>
      <c r="D745" s="31"/>
      <c r="E745" s="27" t="str">
        <f t="shared" si="11"/>
        <v>Public safety &gt; Disasters and emergency management</v>
      </c>
      <c r="F745" s="33">
        <f>COUNTIF(Classifications!$N:$N,'All Subjects'!$E745)</f>
        <v>0</v>
      </c>
      <c r="G745" s="34">
        <f>SUMIF(Classifications!$N:$N,'All Subjects'!$E745,Classifications!$L:$L)</f>
        <v>0</v>
      </c>
      <c r="H745" s="34">
        <f>SUMIF(Classifications!$N:$N,'All Subjects'!$E745,Classifications!$M:$M)</f>
        <v>0</v>
      </c>
    </row>
    <row r="746" spans="1:8" x14ac:dyDescent="0.2">
      <c r="A746" s="31" t="s">
        <v>859</v>
      </c>
      <c r="B746" s="31" t="s">
        <v>1618</v>
      </c>
      <c r="C746" s="31" t="s">
        <v>1619</v>
      </c>
      <c r="D746" s="31"/>
      <c r="E746" s="27" t="str">
        <f t="shared" si="11"/>
        <v>Public safety &gt; Disasters and emergency management &gt; Civil defence</v>
      </c>
      <c r="F746" s="33">
        <f>COUNTIF(Classifications!$N:$N,'All Subjects'!$E746)</f>
        <v>0</v>
      </c>
      <c r="G746" s="34">
        <f>SUMIF(Classifications!$N:$N,'All Subjects'!$E746,Classifications!$L:$L)</f>
        <v>0</v>
      </c>
      <c r="H746" s="34">
        <f>SUMIF(Classifications!$N:$N,'All Subjects'!$E746,Classifications!$M:$M)</f>
        <v>0</v>
      </c>
    </row>
    <row r="747" spans="1:8" x14ac:dyDescent="0.2">
      <c r="A747" s="31" t="s">
        <v>859</v>
      </c>
      <c r="B747" s="31" t="s">
        <v>1618</v>
      </c>
      <c r="C747" s="31" t="s">
        <v>1620</v>
      </c>
      <c r="D747" s="31"/>
      <c r="E747" s="27" t="str">
        <f t="shared" si="11"/>
        <v>Public safety &gt; Disasters and emergency management &gt; Disaster preparedness</v>
      </c>
      <c r="F747" s="33">
        <f>COUNTIF(Classifications!$N:$N,'All Subjects'!$E747)</f>
        <v>0</v>
      </c>
      <c r="G747" s="34">
        <f>SUMIF(Classifications!$N:$N,'All Subjects'!$E747,Classifications!$L:$L)</f>
        <v>0</v>
      </c>
      <c r="H747" s="34">
        <f>SUMIF(Classifications!$N:$N,'All Subjects'!$E747,Classifications!$M:$M)</f>
        <v>0</v>
      </c>
    </row>
    <row r="748" spans="1:8" x14ac:dyDescent="0.2">
      <c r="A748" s="31" t="s">
        <v>859</v>
      </c>
      <c r="B748" s="31" t="s">
        <v>1618</v>
      </c>
      <c r="C748" s="31" t="s">
        <v>1621</v>
      </c>
      <c r="D748" s="31"/>
      <c r="E748" s="27" t="str">
        <f t="shared" si="11"/>
        <v>Public safety &gt; Disasters and emergency management &gt; Disaster recovery</v>
      </c>
      <c r="F748" s="33">
        <f>COUNTIF(Classifications!$N:$N,'All Subjects'!$E748)</f>
        <v>0</v>
      </c>
      <c r="G748" s="34">
        <f>SUMIF(Classifications!$N:$N,'All Subjects'!$E748,Classifications!$L:$L)</f>
        <v>0</v>
      </c>
      <c r="H748" s="34">
        <f>SUMIF(Classifications!$N:$N,'All Subjects'!$E748,Classifications!$M:$M)</f>
        <v>0</v>
      </c>
    </row>
    <row r="749" spans="1:8" x14ac:dyDescent="0.2">
      <c r="A749" s="31" t="s">
        <v>859</v>
      </c>
      <c r="B749" s="31" t="s">
        <v>1618</v>
      </c>
      <c r="C749" s="31" t="s">
        <v>1622</v>
      </c>
      <c r="D749" s="31"/>
      <c r="E749" s="27" t="str">
        <f t="shared" si="11"/>
        <v>Public safety &gt; Disasters and emergency management &gt; Disaster relief</v>
      </c>
      <c r="F749" s="33">
        <f>COUNTIF(Classifications!$N:$N,'All Subjects'!$E749)</f>
        <v>0</v>
      </c>
      <c r="G749" s="34">
        <f>SUMIF(Classifications!$N:$N,'All Subjects'!$E749,Classifications!$L:$L)</f>
        <v>0</v>
      </c>
      <c r="H749" s="34">
        <f>SUMIF(Classifications!$N:$N,'All Subjects'!$E749,Classifications!$M:$M)</f>
        <v>0</v>
      </c>
    </row>
    <row r="750" spans="1:8" x14ac:dyDescent="0.2">
      <c r="A750" s="31" t="s">
        <v>859</v>
      </c>
      <c r="B750" s="31" t="s">
        <v>1618</v>
      </c>
      <c r="C750" s="31" t="s">
        <v>1623</v>
      </c>
      <c r="D750" s="31"/>
      <c r="E750" s="27" t="str">
        <f t="shared" si="11"/>
        <v>Public safety &gt; Disasters and emergency management &gt; Disasters</v>
      </c>
      <c r="F750" s="33">
        <f>COUNTIF(Classifications!$N:$N,'All Subjects'!$E750)</f>
        <v>0</v>
      </c>
      <c r="G750" s="34">
        <f>SUMIF(Classifications!$N:$N,'All Subjects'!$E750,Classifications!$L:$L)</f>
        <v>0</v>
      </c>
      <c r="H750" s="34">
        <f>SUMIF(Classifications!$N:$N,'All Subjects'!$E750,Classifications!$M:$M)</f>
        <v>0</v>
      </c>
    </row>
    <row r="751" spans="1:8" x14ac:dyDescent="0.2">
      <c r="A751" s="31" t="s">
        <v>859</v>
      </c>
      <c r="B751" s="31" t="s">
        <v>1618</v>
      </c>
      <c r="C751" s="31" t="s">
        <v>1623</v>
      </c>
      <c r="D751" s="31" t="s">
        <v>1624</v>
      </c>
      <c r="E751" s="27" t="str">
        <f t="shared" si="11"/>
        <v>Public safety &gt; Disasters and emergency management &gt; Disasters &gt; Bushfires</v>
      </c>
      <c r="F751" s="33">
        <f>COUNTIF(Classifications!$N:$N,'All Subjects'!$E751)</f>
        <v>0</v>
      </c>
      <c r="G751" s="34">
        <f>SUMIF(Classifications!$N:$N,'All Subjects'!$E751,Classifications!$L:$L)</f>
        <v>0</v>
      </c>
      <c r="H751" s="34">
        <f>SUMIF(Classifications!$N:$N,'All Subjects'!$E751,Classifications!$M:$M)</f>
        <v>0</v>
      </c>
    </row>
    <row r="752" spans="1:8" x14ac:dyDescent="0.2">
      <c r="A752" s="31" t="s">
        <v>859</v>
      </c>
      <c r="B752" s="31" t="s">
        <v>1618</v>
      </c>
      <c r="C752" s="31" t="s">
        <v>1623</v>
      </c>
      <c r="D752" s="31" t="s">
        <v>1625</v>
      </c>
      <c r="E752" s="27" t="str">
        <f t="shared" si="11"/>
        <v>Public safety &gt; Disasters and emergency management &gt; Disasters &gt; Droughts</v>
      </c>
      <c r="F752" s="33">
        <f>COUNTIF(Classifications!$N:$N,'All Subjects'!$E752)</f>
        <v>0</v>
      </c>
      <c r="G752" s="34">
        <f>SUMIF(Classifications!$N:$N,'All Subjects'!$E752,Classifications!$L:$L)</f>
        <v>0</v>
      </c>
      <c r="H752" s="34">
        <f>SUMIF(Classifications!$N:$N,'All Subjects'!$E752,Classifications!$M:$M)</f>
        <v>0</v>
      </c>
    </row>
    <row r="753" spans="1:8" x14ac:dyDescent="0.2">
      <c r="A753" s="31" t="s">
        <v>859</v>
      </c>
      <c r="B753" s="31" t="s">
        <v>1618</v>
      </c>
      <c r="C753" s="31" t="s">
        <v>1623</v>
      </c>
      <c r="D753" s="31" t="s">
        <v>1626</v>
      </c>
      <c r="E753" s="27" t="str">
        <f t="shared" si="11"/>
        <v>Public safety &gt; Disasters and emergency management &gt; Disasters &gt; Earthquakes</v>
      </c>
      <c r="F753" s="33">
        <f>COUNTIF(Classifications!$N:$N,'All Subjects'!$E753)</f>
        <v>0</v>
      </c>
      <c r="G753" s="34">
        <f>SUMIF(Classifications!$N:$N,'All Subjects'!$E753,Classifications!$L:$L)</f>
        <v>0</v>
      </c>
      <c r="H753" s="34">
        <f>SUMIF(Classifications!$N:$N,'All Subjects'!$E753,Classifications!$M:$M)</f>
        <v>0</v>
      </c>
    </row>
    <row r="754" spans="1:8" x14ac:dyDescent="0.2">
      <c r="A754" s="31" t="s">
        <v>859</v>
      </c>
      <c r="B754" s="31" t="s">
        <v>1618</v>
      </c>
      <c r="C754" s="31" t="s">
        <v>1623</v>
      </c>
      <c r="D754" s="31" t="s">
        <v>1627</v>
      </c>
      <c r="E754" s="27" t="str">
        <f t="shared" si="11"/>
        <v>Public safety &gt; Disasters and emergency management &gt; Disasters &gt; Extreme temperatures</v>
      </c>
      <c r="F754" s="33">
        <f>COUNTIF(Classifications!$N:$N,'All Subjects'!$E754)</f>
        <v>0</v>
      </c>
      <c r="G754" s="34">
        <f>SUMIF(Classifications!$N:$N,'All Subjects'!$E754,Classifications!$L:$L)</f>
        <v>0</v>
      </c>
      <c r="H754" s="34">
        <f>SUMIF(Classifications!$N:$N,'All Subjects'!$E754,Classifications!$M:$M)</f>
        <v>0</v>
      </c>
    </row>
    <row r="755" spans="1:8" x14ac:dyDescent="0.2">
      <c r="A755" s="31" t="s">
        <v>859</v>
      </c>
      <c r="B755" s="31" t="s">
        <v>1618</v>
      </c>
      <c r="C755" s="31" t="s">
        <v>1623</v>
      </c>
      <c r="D755" s="31" t="s">
        <v>1628</v>
      </c>
      <c r="E755" s="27" t="str">
        <f t="shared" si="11"/>
        <v>Public safety &gt; Disasters and emergency management &gt; Disasters &gt; Famines</v>
      </c>
      <c r="F755" s="33">
        <f>COUNTIF(Classifications!$N:$N,'All Subjects'!$E755)</f>
        <v>0</v>
      </c>
      <c r="G755" s="34">
        <f>SUMIF(Classifications!$N:$N,'All Subjects'!$E755,Classifications!$L:$L)</f>
        <v>0</v>
      </c>
      <c r="H755" s="34">
        <f>SUMIF(Classifications!$N:$N,'All Subjects'!$E755,Classifications!$M:$M)</f>
        <v>0</v>
      </c>
    </row>
    <row r="756" spans="1:8" x14ac:dyDescent="0.2">
      <c r="A756" s="31" t="s">
        <v>859</v>
      </c>
      <c r="B756" s="31" t="s">
        <v>1618</v>
      </c>
      <c r="C756" s="31" t="s">
        <v>1623</v>
      </c>
      <c r="D756" s="31" t="s">
        <v>1629</v>
      </c>
      <c r="E756" s="27" t="str">
        <f t="shared" si="11"/>
        <v>Public safety &gt; Disasters and emergency management &gt; Disasters &gt; Floods</v>
      </c>
      <c r="F756" s="33">
        <f>COUNTIF(Classifications!$N:$N,'All Subjects'!$E756)</f>
        <v>0</v>
      </c>
      <c r="G756" s="34">
        <f>SUMIF(Classifications!$N:$N,'All Subjects'!$E756,Classifications!$L:$L)</f>
        <v>0</v>
      </c>
      <c r="H756" s="34">
        <f>SUMIF(Classifications!$N:$N,'All Subjects'!$E756,Classifications!$M:$M)</f>
        <v>0</v>
      </c>
    </row>
    <row r="757" spans="1:8" x14ac:dyDescent="0.2">
      <c r="A757" s="31" t="s">
        <v>859</v>
      </c>
      <c r="B757" s="31" t="s">
        <v>1618</v>
      </c>
      <c r="C757" s="31" t="s">
        <v>1623</v>
      </c>
      <c r="D757" s="31" t="s">
        <v>1630</v>
      </c>
      <c r="E757" s="27" t="str">
        <f t="shared" si="11"/>
        <v>Public safety &gt; Disasters and emergency management &gt; Disasters &gt; Mass movements</v>
      </c>
      <c r="F757" s="33">
        <f>COUNTIF(Classifications!$N:$N,'All Subjects'!$E757)</f>
        <v>0</v>
      </c>
      <c r="G757" s="34">
        <f>SUMIF(Classifications!$N:$N,'All Subjects'!$E757,Classifications!$L:$L)</f>
        <v>0</v>
      </c>
      <c r="H757" s="34">
        <f>SUMIF(Classifications!$N:$N,'All Subjects'!$E757,Classifications!$M:$M)</f>
        <v>0</v>
      </c>
    </row>
    <row r="758" spans="1:8" x14ac:dyDescent="0.2">
      <c r="A758" s="31" t="s">
        <v>859</v>
      </c>
      <c r="B758" s="31" t="s">
        <v>1618</v>
      </c>
      <c r="C758" s="31" t="s">
        <v>1623</v>
      </c>
      <c r="D758" s="31" t="s">
        <v>1631</v>
      </c>
      <c r="E758" s="27" t="str">
        <f t="shared" si="11"/>
        <v>Public safety &gt; Disasters and emergency management &gt; Disasters &gt; Non-natural disasters</v>
      </c>
      <c r="F758" s="33">
        <f>COUNTIF(Classifications!$N:$N,'All Subjects'!$E758)</f>
        <v>0</v>
      </c>
      <c r="G758" s="34">
        <f>SUMIF(Classifications!$N:$N,'All Subjects'!$E758,Classifications!$L:$L)</f>
        <v>0</v>
      </c>
      <c r="H758" s="34">
        <f>SUMIF(Classifications!$N:$N,'All Subjects'!$E758,Classifications!$M:$M)</f>
        <v>0</v>
      </c>
    </row>
    <row r="759" spans="1:8" x14ac:dyDescent="0.2">
      <c r="A759" s="31" t="s">
        <v>859</v>
      </c>
      <c r="B759" s="31" t="s">
        <v>1618</v>
      </c>
      <c r="C759" s="31" t="s">
        <v>1623</v>
      </c>
      <c r="D759" s="31" t="s">
        <v>1632</v>
      </c>
      <c r="E759" s="27" t="str">
        <f t="shared" si="11"/>
        <v>Public safety &gt; Disasters and emergency management &gt; Disasters &gt; Storms and cyclones</v>
      </c>
      <c r="F759" s="33">
        <f>COUNTIF(Classifications!$N:$N,'All Subjects'!$E759)</f>
        <v>0</v>
      </c>
      <c r="G759" s="34">
        <f>SUMIF(Classifications!$N:$N,'All Subjects'!$E759,Classifications!$L:$L)</f>
        <v>0</v>
      </c>
      <c r="H759" s="34">
        <f>SUMIF(Classifications!$N:$N,'All Subjects'!$E759,Classifications!$M:$M)</f>
        <v>0</v>
      </c>
    </row>
    <row r="760" spans="1:8" x14ac:dyDescent="0.2">
      <c r="A760" s="31" t="s">
        <v>859</v>
      </c>
      <c r="B760" s="31" t="s">
        <v>1618</v>
      </c>
      <c r="C760" s="31" t="s">
        <v>1623</v>
      </c>
      <c r="D760" s="31" t="s">
        <v>1633</v>
      </c>
      <c r="E760" s="27" t="str">
        <f t="shared" si="11"/>
        <v>Public safety &gt; Disasters and emergency management &gt; Disasters &gt; Tsunamis</v>
      </c>
      <c r="F760" s="33">
        <f>COUNTIF(Classifications!$N:$N,'All Subjects'!$E760)</f>
        <v>0</v>
      </c>
      <c r="G760" s="34">
        <f>SUMIF(Classifications!$N:$N,'All Subjects'!$E760,Classifications!$L:$L)</f>
        <v>0</v>
      </c>
      <c r="H760" s="34">
        <f>SUMIF(Classifications!$N:$N,'All Subjects'!$E760,Classifications!$M:$M)</f>
        <v>0</v>
      </c>
    </row>
    <row r="761" spans="1:8" x14ac:dyDescent="0.2">
      <c r="A761" s="31" t="s">
        <v>859</v>
      </c>
      <c r="B761" s="31" t="s">
        <v>1618</v>
      </c>
      <c r="C761" s="31" t="s">
        <v>1623</v>
      </c>
      <c r="D761" s="31" t="s">
        <v>1634</v>
      </c>
      <c r="E761" s="27" t="str">
        <f t="shared" si="11"/>
        <v>Public safety &gt; Disasters and emergency management &gt; Disasters &gt; Volcanos</v>
      </c>
      <c r="F761" s="33">
        <f>COUNTIF(Classifications!$N:$N,'All Subjects'!$E761)</f>
        <v>0</v>
      </c>
      <c r="G761" s="34">
        <f>SUMIF(Classifications!$N:$N,'All Subjects'!$E761,Classifications!$L:$L)</f>
        <v>0</v>
      </c>
      <c r="H761" s="34">
        <f>SUMIF(Classifications!$N:$N,'All Subjects'!$E761,Classifications!$M:$M)</f>
        <v>0</v>
      </c>
    </row>
    <row r="762" spans="1:8" x14ac:dyDescent="0.2">
      <c r="A762" s="31" t="s">
        <v>859</v>
      </c>
      <c r="B762" s="31" t="s">
        <v>1618</v>
      </c>
      <c r="C762" s="31" t="s">
        <v>1635</v>
      </c>
      <c r="D762" s="31"/>
      <c r="E762" s="27" t="str">
        <f t="shared" si="11"/>
        <v>Public safety &gt; Disasters and emergency management &gt; Internal resettlement</v>
      </c>
      <c r="F762" s="33">
        <f>COUNTIF(Classifications!$N:$N,'All Subjects'!$E762)</f>
        <v>0</v>
      </c>
      <c r="G762" s="34">
        <f>SUMIF(Classifications!$N:$N,'All Subjects'!$E762,Classifications!$L:$L)</f>
        <v>0</v>
      </c>
      <c r="H762" s="34">
        <f>SUMIF(Classifications!$N:$N,'All Subjects'!$E762,Classifications!$M:$M)</f>
        <v>0</v>
      </c>
    </row>
    <row r="763" spans="1:8" x14ac:dyDescent="0.2">
      <c r="A763" s="31" t="s">
        <v>859</v>
      </c>
      <c r="B763" s="31" t="s">
        <v>1618</v>
      </c>
      <c r="C763" s="31" t="s">
        <v>1636</v>
      </c>
      <c r="D763" s="31"/>
      <c r="E763" s="27" t="str">
        <f t="shared" si="11"/>
        <v>Public safety &gt; Disasters and emergency management &gt; Search and rescue</v>
      </c>
      <c r="F763" s="33">
        <f>COUNTIF(Classifications!$N:$N,'All Subjects'!$E763)</f>
        <v>0</v>
      </c>
      <c r="G763" s="34">
        <f>SUMIF(Classifications!$N:$N,'All Subjects'!$E763,Classifications!$L:$L)</f>
        <v>0</v>
      </c>
      <c r="H763" s="34">
        <f>SUMIF(Classifications!$N:$N,'All Subjects'!$E763,Classifications!$M:$M)</f>
        <v>0</v>
      </c>
    </row>
    <row r="764" spans="1:8" x14ac:dyDescent="0.2">
      <c r="A764" s="31" t="s">
        <v>859</v>
      </c>
      <c r="B764" s="31" t="s">
        <v>1618</v>
      </c>
      <c r="C764" s="31" t="s">
        <v>1636</v>
      </c>
      <c r="D764" s="31" t="s">
        <v>1637</v>
      </c>
      <c r="E764" s="27" t="str">
        <f t="shared" si="11"/>
        <v>Public safety &gt; Disasters and emergency management &gt; Search and rescue &gt; Surf life saving</v>
      </c>
      <c r="F764" s="33">
        <f>COUNTIF(Classifications!$N:$N,'All Subjects'!$E764)</f>
        <v>0</v>
      </c>
      <c r="G764" s="34">
        <f>SUMIF(Classifications!$N:$N,'All Subjects'!$E764,Classifications!$L:$L)</f>
        <v>0</v>
      </c>
      <c r="H764" s="34">
        <f>SUMIF(Classifications!$N:$N,'All Subjects'!$E764,Classifications!$M:$M)</f>
        <v>0</v>
      </c>
    </row>
    <row r="765" spans="1:8" x14ac:dyDescent="0.2">
      <c r="A765" s="31" t="s">
        <v>859</v>
      </c>
      <c r="B765" s="31" t="s">
        <v>1638</v>
      </c>
      <c r="C765" s="31"/>
      <c r="D765" s="31"/>
      <c r="E765" s="27" t="str">
        <f t="shared" si="11"/>
        <v>Public safety &gt; Fire prevention and control</v>
      </c>
      <c r="F765" s="33">
        <f>COUNTIF(Classifications!$N:$N,'All Subjects'!$E765)</f>
        <v>0</v>
      </c>
      <c r="G765" s="34">
        <f>SUMIF(Classifications!$N:$N,'All Subjects'!$E765,Classifications!$L:$L)</f>
        <v>0</v>
      </c>
      <c r="H765" s="34">
        <f>SUMIF(Classifications!$N:$N,'All Subjects'!$E765,Classifications!$M:$M)</f>
        <v>0</v>
      </c>
    </row>
    <row r="766" spans="1:8" x14ac:dyDescent="0.2">
      <c r="A766" s="31" t="s">
        <v>859</v>
      </c>
      <c r="B766" s="31" t="s">
        <v>1639</v>
      </c>
      <c r="C766" s="31"/>
      <c r="D766" s="31"/>
      <c r="E766" s="27" t="str">
        <f t="shared" si="11"/>
        <v>Public safety &gt; Legal services</v>
      </c>
      <c r="F766" s="33">
        <f>COUNTIF(Classifications!$N:$N,'All Subjects'!$E766)</f>
        <v>0</v>
      </c>
      <c r="G766" s="34">
        <f>SUMIF(Classifications!$N:$N,'All Subjects'!$E766,Classifications!$L:$L)</f>
        <v>0</v>
      </c>
      <c r="H766" s="34">
        <f>SUMIF(Classifications!$N:$N,'All Subjects'!$E766,Classifications!$M:$M)</f>
        <v>0</v>
      </c>
    </row>
    <row r="767" spans="1:8" x14ac:dyDescent="0.2">
      <c r="A767" s="31" t="s">
        <v>859</v>
      </c>
      <c r="B767" s="31" t="s">
        <v>1639</v>
      </c>
      <c r="C767" s="31" t="s">
        <v>1640</v>
      </c>
      <c r="D767" s="31"/>
      <c r="E767" s="27" t="str">
        <f t="shared" si="11"/>
        <v>Public safety &gt; Legal services &gt; Child advocacy</v>
      </c>
      <c r="F767" s="33">
        <f>COUNTIF(Classifications!$N:$N,'All Subjects'!$E767)</f>
        <v>0</v>
      </c>
      <c r="G767" s="34">
        <f>SUMIF(Classifications!$N:$N,'All Subjects'!$E767,Classifications!$L:$L)</f>
        <v>0</v>
      </c>
      <c r="H767" s="34">
        <f>SUMIF(Classifications!$N:$N,'All Subjects'!$E767,Classifications!$M:$M)</f>
        <v>0</v>
      </c>
    </row>
    <row r="768" spans="1:8" x14ac:dyDescent="0.2">
      <c r="A768" s="31" t="s">
        <v>859</v>
      </c>
      <c r="B768" s="31" t="s">
        <v>1639</v>
      </c>
      <c r="C768" s="31" t="s">
        <v>1641</v>
      </c>
      <c r="D768" s="31"/>
      <c r="E768" s="27" t="str">
        <f t="shared" si="11"/>
        <v>Public safety &gt; Legal services &gt; Dispute resolution</v>
      </c>
      <c r="F768" s="33">
        <f>COUNTIF(Classifications!$N:$N,'All Subjects'!$E768)</f>
        <v>0</v>
      </c>
      <c r="G768" s="34">
        <f>SUMIF(Classifications!$N:$N,'All Subjects'!$E768,Classifications!$L:$L)</f>
        <v>0</v>
      </c>
      <c r="H768" s="34">
        <f>SUMIF(Classifications!$N:$N,'All Subjects'!$E768,Classifications!$M:$M)</f>
        <v>0</v>
      </c>
    </row>
    <row r="769" spans="1:8" x14ac:dyDescent="0.2">
      <c r="A769" s="31" t="s">
        <v>859</v>
      </c>
      <c r="B769" s="31" t="s">
        <v>1639</v>
      </c>
      <c r="C769" s="31" t="s">
        <v>1642</v>
      </c>
      <c r="D769" s="31"/>
      <c r="E769" s="27" t="str">
        <f t="shared" si="11"/>
        <v>Public safety &gt; Legal services &gt; Employment law</v>
      </c>
      <c r="F769" s="33">
        <f>COUNTIF(Classifications!$N:$N,'All Subjects'!$E769)</f>
        <v>0</v>
      </c>
      <c r="G769" s="34">
        <f>SUMIF(Classifications!$N:$N,'All Subjects'!$E769,Classifications!$L:$L)</f>
        <v>0</v>
      </c>
      <c r="H769" s="34">
        <f>SUMIF(Classifications!$N:$N,'All Subjects'!$E769,Classifications!$M:$M)</f>
        <v>0</v>
      </c>
    </row>
    <row r="770" spans="1:8" x14ac:dyDescent="0.2">
      <c r="A770" s="31" t="s">
        <v>859</v>
      </c>
      <c r="B770" s="31" t="s">
        <v>1639</v>
      </c>
      <c r="C770" s="31" t="s">
        <v>1643</v>
      </c>
      <c r="D770" s="31"/>
      <c r="E770" s="27" t="str">
        <f t="shared" si="11"/>
        <v>Public safety &gt; Legal services &gt; Guardianship</v>
      </c>
      <c r="F770" s="33">
        <f>COUNTIF(Classifications!$N:$N,'All Subjects'!$E770)</f>
        <v>0</v>
      </c>
      <c r="G770" s="34">
        <f>SUMIF(Classifications!$N:$N,'All Subjects'!$E770,Classifications!$L:$L)</f>
        <v>0</v>
      </c>
      <c r="H770" s="34">
        <f>SUMIF(Classifications!$N:$N,'All Subjects'!$E770,Classifications!$M:$M)</f>
        <v>0</v>
      </c>
    </row>
    <row r="771" spans="1:8" x14ac:dyDescent="0.2">
      <c r="A771" s="31" t="s">
        <v>859</v>
      </c>
      <c r="B771" s="31" t="s">
        <v>1639</v>
      </c>
      <c r="C771" s="31" t="s">
        <v>1644</v>
      </c>
      <c r="D771" s="31"/>
      <c r="E771" s="27" t="str">
        <f t="shared" si="11"/>
        <v>Public safety &gt; Legal services &gt; Housing law</v>
      </c>
      <c r="F771" s="33">
        <f>COUNTIF(Classifications!$N:$N,'All Subjects'!$E771)</f>
        <v>0</v>
      </c>
      <c r="G771" s="34">
        <f>SUMIF(Classifications!$N:$N,'All Subjects'!$E771,Classifications!$L:$L)</f>
        <v>0</v>
      </c>
      <c r="H771" s="34">
        <f>SUMIF(Classifications!$N:$N,'All Subjects'!$E771,Classifications!$M:$M)</f>
        <v>0</v>
      </c>
    </row>
    <row r="772" spans="1:8" x14ac:dyDescent="0.2">
      <c r="A772" s="31" t="s">
        <v>859</v>
      </c>
      <c r="B772" s="31" t="s">
        <v>1639</v>
      </c>
      <c r="C772" s="31" t="s">
        <v>1645</v>
      </c>
      <c r="D772" s="31"/>
      <c r="E772" s="27" t="str">
        <f t="shared" ref="E772:E835" si="12">TRIM(A772&amp;IF(B772="",""," &gt; "&amp;B772&amp;IF(C772="",""," &gt; "&amp;C772&amp;IF(D772="",""," &gt; "&amp;D772))))</f>
        <v>Public safety &gt; Legal services &gt; Immigration law</v>
      </c>
      <c r="F772" s="33">
        <f>COUNTIF(Classifications!$N:$N,'All Subjects'!$E772)</f>
        <v>0</v>
      </c>
      <c r="G772" s="34">
        <f>SUMIF(Classifications!$N:$N,'All Subjects'!$E772,Classifications!$L:$L)</f>
        <v>0</v>
      </c>
      <c r="H772" s="34">
        <f>SUMIF(Classifications!$N:$N,'All Subjects'!$E772,Classifications!$M:$M)</f>
        <v>0</v>
      </c>
    </row>
    <row r="773" spans="1:8" x14ac:dyDescent="0.2">
      <c r="A773" s="31" t="s">
        <v>859</v>
      </c>
      <c r="B773" s="31" t="s">
        <v>1639</v>
      </c>
      <c r="C773" s="31" t="s">
        <v>1646</v>
      </c>
      <c r="D773" s="31"/>
      <c r="E773" s="27" t="str">
        <f t="shared" si="12"/>
        <v>Public safety &gt; Legal services &gt; Intellectual property</v>
      </c>
      <c r="F773" s="33">
        <f>COUNTIF(Classifications!$N:$N,'All Subjects'!$E773)</f>
        <v>0</v>
      </c>
      <c r="G773" s="34">
        <f>SUMIF(Classifications!$N:$N,'All Subjects'!$E773,Classifications!$L:$L)</f>
        <v>0</v>
      </c>
      <c r="H773" s="34">
        <f>SUMIF(Classifications!$N:$N,'All Subjects'!$E773,Classifications!$M:$M)</f>
        <v>0</v>
      </c>
    </row>
    <row r="774" spans="1:8" x14ac:dyDescent="0.2">
      <c r="A774" s="31" t="s">
        <v>859</v>
      </c>
      <c r="B774" s="31" t="s">
        <v>1639</v>
      </c>
      <c r="C774" s="31" t="s">
        <v>1647</v>
      </c>
      <c r="D774" s="31"/>
      <c r="E774" s="27" t="str">
        <f t="shared" si="12"/>
        <v>Public safety &gt; Legal services &gt; Legal aid</v>
      </c>
      <c r="F774" s="33">
        <f>COUNTIF(Classifications!$N:$N,'All Subjects'!$E774)</f>
        <v>0</v>
      </c>
      <c r="G774" s="34">
        <f>SUMIF(Classifications!$N:$N,'All Subjects'!$E774,Classifications!$L:$L)</f>
        <v>0</v>
      </c>
      <c r="H774" s="34">
        <f>SUMIF(Classifications!$N:$N,'All Subjects'!$E774,Classifications!$M:$M)</f>
        <v>0</v>
      </c>
    </row>
    <row r="775" spans="1:8" x14ac:dyDescent="0.2">
      <c r="A775" s="31" t="s">
        <v>859</v>
      </c>
      <c r="B775" s="31" t="s">
        <v>1639</v>
      </c>
      <c r="C775" s="31" t="s">
        <v>1648</v>
      </c>
      <c r="D775" s="31"/>
      <c r="E775" s="27" t="str">
        <f t="shared" si="12"/>
        <v>Public safety &gt; Legal services &gt; Public interest law</v>
      </c>
      <c r="F775" s="33">
        <f>COUNTIF(Classifications!$N:$N,'All Subjects'!$E775)</f>
        <v>0</v>
      </c>
      <c r="G775" s="34">
        <f>SUMIF(Classifications!$N:$N,'All Subjects'!$E775,Classifications!$L:$L)</f>
        <v>0</v>
      </c>
      <c r="H775" s="34">
        <f>SUMIF(Classifications!$N:$N,'All Subjects'!$E775,Classifications!$M:$M)</f>
        <v>0</v>
      </c>
    </row>
    <row r="776" spans="1:8" x14ac:dyDescent="0.2">
      <c r="A776" s="31" t="s">
        <v>859</v>
      </c>
      <c r="B776" s="31" t="s">
        <v>1649</v>
      </c>
      <c r="C776" s="31"/>
      <c r="D776" s="31"/>
      <c r="E776" s="27" t="str">
        <f t="shared" si="12"/>
        <v>Public safety &gt; Safety education</v>
      </c>
      <c r="F776" s="33">
        <f>COUNTIF(Classifications!$N:$N,'All Subjects'!$E776)</f>
        <v>0</v>
      </c>
      <c r="G776" s="34">
        <f>SUMIF(Classifications!$N:$N,'All Subjects'!$E776,Classifications!$L:$L)</f>
        <v>0</v>
      </c>
      <c r="H776" s="34">
        <f>SUMIF(Classifications!$N:$N,'All Subjects'!$E776,Classifications!$M:$M)</f>
        <v>0</v>
      </c>
    </row>
    <row r="777" spans="1:8" x14ac:dyDescent="0.2">
      <c r="A777" s="31" t="s">
        <v>859</v>
      </c>
      <c r="B777" s="31" t="s">
        <v>1649</v>
      </c>
      <c r="C777" s="31" t="s">
        <v>1650</v>
      </c>
      <c r="D777" s="31"/>
      <c r="E777" s="27" t="str">
        <f t="shared" si="12"/>
        <v>Public safety &gt; Safety education &gt; Farm safety</v>
      </c>
      <c r="F777" s="33">
        <f>COUNTIF(Classifications!$N:$N,'All Subjects'!$E777)</f>
        <v>0</v>
      </c>
      <c r="G777" s="34">
        <f>SUMIF(Classifications!$N:$N,'All Subjects'!$E777,Classifications!$L:$L)</f>
        <v>0</v>
      </c>
      <c r="H777" s="34">
        <f>SUMIF(Classifications!$N:$N,'All Subjects'!$E777,Classifications!$M:$M)</f>
        <v>0</v>
      </c>
    </row>
    <row r="778" spans="1:8" x14ac:dyDescent="0.2">
      <c r="A778" s="31" t="s">
        <v>859</v>
      </c>
      <c r="B778" s="31" t="s">
        <v>1649</v>
      </c>
      <c r="C778" s="31" t="s">
        <v>1651</v>
      </c>
      <c r="D778" s="31"/>
      <c r="E778" s="27" t="str">
        <f t="shared" si="12"/>
        <v>Public safety &gt; Safety education &gt; First aid training</v>
      </c>
      <c r="F778" s="33">
        <f>COUNTIF(Classifications!$N:$N,'All Subjects'!$E778)</f>
        <v>0</v>
      </c>
      <c r="G778" s="34">
        <f>SUMIF(Classifications!$N:$N,'All Subjects'!$E778,Classifications!$L:$L)</f>
        <v>0</v>
      </c>
      <c r="H778" s="34">
        <f>SUMIF(Classifications!$N:$N,'All Subjects'!$E778,Classifications!$M:$M)</f>
        <v>0</v>
      </c>
    </row>
    <row r="779" spans="1:8" x14ac:dyDescent="0.2">
      <c r="A779" s="31" t="s">
        <v>859</v>
      </c>
      <c r="B779" s="31" t="s">
        <v>1649</v>
      </c>
      <c r="C779" s="31" t="s">
        <v>1652</v>
      </c>
      <c r="D779" s="31"/>
      <c r="E779" s="27" t="str">
        <f t="shared" si="12"/>
        <v>Public safety &gt; Safety education &gt; Home safety</v>
      </c>
      <c r="F779" s="33">
        <f>COUNTIF(Classifications!$N:$N,'All Subjects'!$E779)</f>
        <v>0</v>
      </c>
      <c r="G779" s="34">
        <f>SUMIF(Classifications!$N:$N,'All Subjects'!$E779,Classifications!$L:$L)</f>
        <v>0</v>
      </c>
      <c r="H779" s="34">
        <f>SUMIF(Classifications!$N:$N,'All Subjects'!$E779,Classifications!$M:$M)</f>
        <v>0</v>
      </c>
    </row>
    <row r="780" spans="1:8" x14ac:dyDescent="0.2">
      <c r="A780" s="31" t="s">
        <v>859</v>
      </c>
      <c r="B780" s="31" t="s">
        <v>1649</v>
      </c>
      <c r="C780" s="31" t="s">
        <v>1653</v>
      </c>
      <c r="D780" s="31"/>
      <c r="E780" s="27" t="str">
        <f t="shared" si="12"/>
        <v>Public safety &gt; Safety education &gt; Poison control</v>
      </c>
      <c r="F780" s="33">
        <f>COUNTIF(Classifications!$N:$N,'All Subjects'!$E780)</f>
        <v>0</v>
      </c>
      <c r="G780" s="34">
        <f>SUMIF(Classifications!$N:$N,'All Subjects'!$E780,Classifications!$L:$L)</f>
        <v>0</v>
      </c>
      <c r="H780" s="34">
        <f>SUMIF(Classifications!$N:$N,'All Subjects'!$E780,Classifications!$M:$M)</f>
        <v>0</v>
      </c>
    </row>
    <row r="781" spans="1:8" x14ac:dyDescent="0.2">
      <c r="A781" s="31" t="s">
        <v>859</v>
      </c>
      <c r="B781" s="31" t="s">
        <v>1649</v>
      </c>
      <c r="C781" s="31" t="s">
        <v>1654</v>
      </c>
      <c r="D781" s="31"/>
      <c r="E781" s="27" t="str">
        <f t="shared" si="12"/>
        <v>Public safety &gt; Safety education &gt; Traffic safety</v>
      </c>
      <c r="F781" s="33">
        <f>COUNTIF(Classifications!$N:$N,'All Subjects'!$E781)</f>
        <v>0</v>
      </c>
      <c r="G781" s="34">
        <f>SUMIF(Classifications!$N:$N,'All Subjects'!$E781,Classifications!$L:$L)</f>
        <v>0</v>
      </c>
      <c r="H781" s="34">
        <f>SUMIF(Classifications!$N:$N,'All Subjects'!$E781,Classifications!$M:$M)</f>
        <v>0</v>
      </c>
    </row>
    <row r="782" spans="1:8" x14ac:dyDescent="0.2">
      <c r="A782" s="31" t="s">
        <v>859</v>
      </c>
      <c r="B782" s="31" t="s">
        <v>1649</v>
      </c>
      <c r="C782" s="31" t="s">
        <v>1654</v>
      </c>
      <c r="D782" s="31" t="s">
        <v>1655</v>
      </c>
      <c r="E782" s="27" t="str">
        <f t="shared" si="12"/>
        <v>Public safety &gt; Safety education &gt; Traffic safety &gt; Bicycle safety</v>
      </c>
      <c r="F782" s="33">
        <f>COUNTIF(Classifications!$N:$N,'All Subjects'!$E782)</f>
        <v>0</v>
      </c>
      <c r="G782" s="34">
        <f>SUMIF(Classifications!$N:$N,'All Subjects'!$E782,Classifications!$L:$L)</f>
        <v>0</v>
      </c>
      <c r="H782" s="34">
        <f>SUMIF(Classifications!$N:$N,'All Subjects'!$E782,Classifications!$M:$M)</f>
        <v>0</v>
      </c>
    </row>
    <row r="783" spans="1:8" x14ac:dyDescent="0.2">
      <c r="A783" s="31" t="s">
        <v>859</v>
      </c>
      <c r="B783" s="31" t="s">
        <v>1649</v>
      </c>
      <c r="C783" s="31" t="s">
        <v>1654</v>
      </c>
      <c r="D783" s="31" t="s">
        <v>1656</v>
      </c>
      <c r="E783" s="27" t="str">
        <f t="shared" si="12"/>
        <v>Public safety &gt; Safety education &gt; Traffic safety &gt; Motor vehicle safety</v>
      </c>
      <c r="F783" s="33">
        <f>COUNTIF(Classifications!$N:$N,'All Subjects'!$E783)</f>
        <v>0</v>
      </c>
      <c r="G783" s="34">
        <f>SUMIF(Classifications!$N:$N,'All Subjects'!$E783,Classifications!$L:$L)</f>
        <v>0</v>
      </c>
      <c r="H783" s="34">
        <f>SUMIF(Classifications!$N:$N,'All Subjects'!$E783,Classifications!$M:$M)</f>
        <v>0</v>
      </c>
    </row>
    <row r="784" spans="1:8" x14ac:dyDescent="0.2">
      <c r="A784" s="31" t="s">
        <v>859</v>
      </c>
      <c r="B784" s="31" t="s">
        <v>1649</v>
      </c>
      <c r="C784" s="31" t="s">
        <v>1654</v>
      </c>
      <c r="D784" s="31" t="s">
        <v>1657</v>
      </c>
      <c r="E784" s="27" t="str">
        <f t="shared" si="12"/>
        <v>Public safety &gt; Safety education &gt; Traffic safety &gt; Pedestrian safety</v>
      </c>
      <c r="F784" s="33">
        <f>COUNTIF(Classifications!$N:$N,'All Subjects'!$E784)</f>
        <v>0</v>
      </c>
      <c r="G784" s="34">
        <f>SUMIF(Classifications!$N:$N,'All Subjects'!$E784,Classifications!$L:$L)</f>
        <v>0</v>
      </c>
      <c r="H784" s="34">
        <f>SUMIF(Classifications!$N:$N,'All Subjects'!$E784,Classifications!$M:$M)</f>
        <v>0</v>
      </c>
    </row>
    <row r="785" spans="1:8" x14ac:dyDescent="0.2">
      <c r="A785" s="31" t="s">
        <v>1658</v>
      </c>
      <c r="B785" s="31"/>
      <c r="C785" s="31"/>
      <c r="D785" s="31"/>
      <c r="E785" s="27" t="str">
        <f t="shared" si="12"/>
        <v>Religion and faith-based spirituality</v>
      </c>
      <c r="F785" s="33">
        <f>COUNTIF(Classifications!$N:$N,'All Subjects'!$E785)</f>
        <v>0</v>
      </c>
      <c r="G785" s="34">
        <f>SUMIF(Classifications!$N:$N,'All Subjects'!$E785,Classifications!$L:$L)</f>
        <v>0</v>
      </c>
      <c r="H785" s="34">
        <f>SUMIF(Classifications!$N:$N,'All Subjects'!$E785,Classifications!$M:$M)</f>
        <v>0</v>
      </c>
    </row>
    <row r="786" spans="1:8" x14ac:dyDescent="0.2">
      <c r="A786" s="31" t="s">
        <v>1658</v>
      </c>
      <c r="B786" s="31" t="s">
        <v>1659</v>
      </c>
      <c r="C786" s="31"/>
      <c r="D786" s="31"/>
      <c r="E786" s="27" t="str">
        <f t="shared" si="12"/>
        <v>Religion and faith-based spirituality &gt; Baha'i</v>
      </c>
      <c r="F786" s="33">
        <f>COUNTIF(Classifications!$N:$N,'All Subjects'!$E786)</f>
        <v>0</v>
      </c>
      <c r="G786" s="34">
        <f>SUMIF(Classifications!$N:$N,'All Subjects'!$E786,Classifications!$L:$L)</f>
        <v>0</v>
      </c>
      <c r="H786" s="34">
        <f>SUMIF(Classifications!$N:$N,'All Subjects'!$E786,Classifications!$M:$M)</f>
        <v>0</v>
      </c>
    </row>
    <row r="787" spans="1:8" x14ac:dyDescent="0.2">
      <c r="A787" s="31" t="s">
        <v>1658</v>
      </c>
      <c r="B787" s="31" t="s">
        <v>1660</v>
      </c>
      <c r="C787" s="31"/>
      <c r="D787" s="31"/>
      <c r="E787" s="27" t="str">
        <f t="shared" si="12"/>
        <v>Religion and faith-based spirituality &gt; Buddhism</v>
      </c>
      <c r="F787" s="33">
        <f>COUNTIF(Classifications!$N:$N,'All Subjects'!$E787)</f>
        <v>0</v>
      </c>
      <c r="G787" s="34">
        <f>SUMIF(Classifications!$N:$N,'All Subjects'!$E787,Classifications!$L:$L)</f>
        <v>0</v>
      </c>
      <c r="H787" s="34">
        <f>SUMIF(Classifications!$N:$N,'All Subjects'!$E787,Classifications!$M:$M)</f>
        <v>0</v>
      </c>
    </row>
    <row r="788" spans="1:8" x14ac:dyDescent="0.2">
      <c r="A788" s="31" t="s">
        <v>1658</v>
      </c>
      <c r="B788" s="31" t="s">
        <v>1661</v>
      </c>
      <c r="C788" s="31"/>
      <c r="D788" s="31"/>
      <c r="E788" s="27" t="str">
        <f t="shared" si="12"/>
        <v>Religion and faith-based spirituality &gt; Christianity</v>
      </c>
      <c r="F788" s="33">
        <f>COUNTIF(Classifications!$N:$N,'All Subjects'!$E788)</f>
        <v>0</v>
      </c>
      <c r="G788" s="34">
        <f>SUMIF(Classifications!$N:$N,'All Subjects'!$E788,Classifications!$L:$L)</f>
        <v>0</v>
      </c>
      <c r="H788" s="34">
        <f>SUMIF(Classifications!$N:$N,'All Subjects'!$E788,Classifications!$M:$M)</f>
        <v>0</v>
      </c>
    </row>
    <row r="789" spans="1:8" x14ac:dyDescent="0.2">
      <c r="A789" s="31" t="s">
        <v>1658</v>
      </c>
      <c r="B789" s="31" t="s">
        <v>1661</v>
      </c>
      <c r="C789" s="31" t="s">
        <v>1662</v>
      </c>
      <c r="D789" s="31"/>
      <c r="E789" s="27" t="str">
        <f t="shared" si="12"/>
        <v>Religion and faith-based spirituality &gt; Christianity &gt; Catholicism</v>
      </c>
      <c r="F789" s="33">
        <f>COUNTIF(Classifications!$N:$N,'All Subjects'!$E789)</f>
        <v>0</v>
      </c>
      <c r="G789" s="34">
        <f>SUMIF(Classifications!$N:$N,'All Subjects'!$E789,Classifications!$L:$L)</f>
        <v>0</v>
      </c>
      <c r="H789" s="34">
        <f>SUMIF(Classifications!$N:$N,'All Subjects'!$E789,Classifications!$M:$M)</f>
        <v>0</v>
      </c>
    </row>
    <row r="790" spans="1:8" x14ac:dyDescent="0.2">
      <c r="A790" s="31" t="s">
        <v>1658</v>
      </c>
      <c r="B790" s="31" t="s">
        <v>1661</v>
      </c>
      <c r="C790" s="31" t="s">
        <v>1663</v>
      </c>
      <c r="D790" s="31"/>
      <c r="E790" s="27" t="str">
        <f t="shared" si="12"/>
        <v>Religion and faith-based spirituality &gt; Christianity &gt; Christian Science</v>
      </c>
      <c r="F790" s="33">
        <f>COUNTIF(Classifications!$N:$N,'All Subjects'!$E790)</f>
        <v>0</v>
      </c>
      <c r="G790" s="34">
        <f>SUMIF(Classifications!$N:$N,'All Subjects'!$E790,Classifications!$L:$L)</f>
        <v>0</v>
      </c>
      <c r="H790" s="34">
        <f>SUMIF(Classifications!$N:$N,'All Subjects'!$E790,Classifications!$M:$M)</f>
        <v>0</v>
      </c>
    </row>
    <row r="791" spans="1:8" x14ac:dyDescent="0.2">
      <c r="A791" s="31" t="s">
        <v>1658</v>
      </c>
      <c r="B791" s="31" t="s">
        <v>1661</v>
      </c>
      <c r="C791" s="31" t="s">
        <v>1664</v>
      </c>
      <c r="D791" s="31"/>
      <c r="E791" s="27" t="str">
        <f t="shared" si="12"/>
        <v>Religion and faith-based spirituality &gt; Christianity &gt; Mormonism</v>
      </c>
      <c r="F791" s="33">
        <f>COUNTIF(Classifications!$N:$N,'All Subjects'!$E791)</f>
        <v>0</v>
      </c>
      <c r="G791" s="34">
        <f>SUMIF(Classifications!$N:$N,'All Subjects'!$E791,Classifications!$L:$L)</f>
        <v>0</v>
      </c>
      <c r="H791" s="34">
        <f>SUMIF(Classifications!$N:$N,'All Subjects'!$E791,Classifications!$M:$M)</f>
        <v>0</v>
      </c>
    </row>
    <row r="792" spans="1:8" x14ac:dyDescent="0.2">
      <c r="A792" s="31" t="s">
        <v>1658</v>
      </c>
      <c r="B792" s="31" t="s">
        <v>1661</v>
      </c>
      <c r="C792" s="31" t="s">
        <v>1665</v>
      </c>
      <c r="D792" s="31"/>
      <c r="E792" s="27" t="str">
        <f t="shared" si="12"/>
        <v>Religion and faith-based spirituality &gt; Christianity &gt; Orthodox Christianity</v>
      </c>
      <c r="F792" s="33">
        <f>COUNTIF(Classifications!$N:$N,'All Subjects'!$E792)</f>
        <v>0</v>
      </c>
      <c r="G792" s="34">
        <f>SUMIF(Classifications!$N:$N,'All Subjects'!$E792,Classifications!$L:$L)</f>
        <v>0</v>
      </c>
      <c r="H792" s="34">
        <f>SUMIF(Classifications!$N:$N,'All Subjects'!$E792,Classifications!$M:$M)</f>
        <v>0</v>
      </c>
    </row>
    <row r="793" spans="1:8" x14ac:dyDescent="0.2">
      <c r="A793" s="31" t="s">
        <v>1658</v>
      </c>
      <c r="B793" s="31" t="s">
        <v>1661</v>
      </c>
      <c r="C793" s="31" t="s">
        <v>1666</v>
      </c>
      <c r="D793" s="31"/>
      <c r="E793" s="27" t="str">
        <f t="shared" si="12"/>
        <v>Religion and faith-based spirituality &gt; Christianity &gt; Pentecostalism</v>
      </c>
      <c r="F793" s="33">
        <f>COUNTIF(Classifications!$N:$N,'All Subjects'!$E793)</f>
        <v>0</v>
      </c>
      <c r="G793" s="34">
        <f>SUMIF(Classifications!$N:$N,'All Subjects'!$E793,Classifications!$L:$L)</f>
        <v>0</v>
      </c>
      <c r="H793" s="34">
        <f>SUMIF(Classifications!$N:$N,'All Subjects'!$E793,Classifications!$M:$M)</f>
        <v>0</v>
      </c>
    </row>
    <row r="794" spans="1:8" x14ac:dyDescent="0.2">
      <c r="A794" s="31" t="s">
        <v>1658</v>
      </c>
      <c r="B794" s="31" t="s">
        <v>1661</v>
      </c>
      <c r="C794" s="31" t="s">
        <v>1667</v>
      </c>
      <c r="D794" s="31"/>
      <c r="E794" s="27" t="str">
        <f t="shared" si="12"/>
        <v>Religion and faith-based spirituality &gt; Christianity &gt; Protestantism</v>
      </c>
      <c r="F794" s="33">
        <f>COUNTIF(Classifications!$N:$N,'All Subjects'!$E794)</f>
        <v>0</v>
      </c>
      <c r="G794" s="34">
        <f>SUMIF(Classifications!$N:$N,'All Subjects'!$E794,Classifications!$L:$L)</f>
        <v>0</v>
      </c>
      <c r="H794" s="34">
        <f>SUMIF(Classifications!$N:$N,'All Subjects'!$E794,Classifications!$M:$M)</f>
        <v>0</v>
      </c>
    </row>
    <row r="795" spans="1:8" x14ac:dyDescent="0.2">
      <c r="A795" s="31" t="s">
        <v>1658</v>
      </c>
      <c r="B795" s="31" t="s">
        <v>1661</v>
      </c>
      <c r="C795" s="31" t="s">
        <v>1667</v>
      </c>
      <c r="D795" s="31" t="s">
        <v>1668</v>
      </c>
      <c r="E795" s="27" t="str">
        <f t="shared" si="12"/>
        <v>Religion and faith-based spirituality &gt; Christianity &gt; Protestantism &gt; Anglicanism</v>
      </c>
      <c r="F795" s="33">
        <f>COUNTIF(Classifications!$N:$N,'All Subjects'!$E795)</f>
        <v>0</v>
      </c>
      <c r="G795" s="34">
        <f>SUMIF(Classifications!$N:$N,'All Subjects'!$E795,Classifications!$L:$L)</f>
        <v>0</v>
      </c>
      <c r="H795" s="34">
        <f>SUMIF(Classifications!$N:$N,'All Subjects'!$E795,Classifications!$M:$M)</f>
        <v>0</v>
      </c>
    </row>
    <row r="796" spans="1:8" x14ac:dyDescent="0.2">
      <c r="A796" s="31" t="s">
        <v>1658</v>
      </c>
      <c r="B796" s="31" t="s">
        <v>1661</v>
      </c>
      <c r="C796" s="31" t="s">
        <v>1667</v>
      </c>
      <c r="D796" s="31" t="s">
        <v>1669</v>
      </c>
      <c r="E796" s="27" t="str">
        <f t="shared" si="12"/>
        <v>Religion and faith-based spirituality &gt; Christianity &gt; Protestantism &gt; Baptist</v>
      </c>
      <c r="F796" s="33">
        <f>COUNTIF(Classifications!$N:$N,'All Subjects'!$E796)</f>
        <v>0</v>
      </c>
      <c r="G796" s="34">
        <f>SUMIF(Classifications!$N:$N,'All Subjects'!$E796,Classifications!$L:$L)</f>
        <v>0</v>
      </c>
      <c r="H796" s="34">
        <f>SUMIF(Classifications!$N:$N,'All Subjects'!$E796,Classifications!$M:$M)</f>
        <v>0</v>
      </c>
    </row>
    <row r="797" spans="1:8" x14ac:dyDescent="0.2">
      <c r="A797" s="31" t="s">
        <v>1658</v>
      </c>
      <c r="B797" s="31" t="s">
        <v>1661</v>
      </c>
      <c r="C797" s="31" t="s">
        <v>1667</v>
      </c>
      <c r="D797" s="31" t="s">
        <v>1670</v>
      </c>
      <c r="E797" s="27" t="str">
        <f t="shared" si="12"/>
        <v>Religion and faith-based spirituality &gt; Christianity &gt; Protestantism &gt; Lutheranism</v>
      </c>
      <c r="F797" s="33">
        <f>COUNTIF(Classifications!$N:$N,'All Subjects'!$E797)</f>
        <v>0</v>
      </c>
      <c r="G797" s="34">
        <f>SUMIF(Classifications!$N:$N,'All Subjects'!$E797,Classifications!$L:$L)</f>
        <v>0</v>
      </c>
      <c r="H797" s="34">
        <f>SUMIF(Classifications!$N:$N,'All Subjects'!$E797,Classifications!$M:$M)</f>
        <v>0</v>
      </c>
    </row>
    <row r="798" spans="1:8" x14ac:dyDescent="0.2">
      <c r="A798" s="31" t="s">
        <v>1658</v>
      </c>
      <c r="B798" s="31" t="s">
        <v>1661</v>
      </c>
      <c r="C798" s="31" t="s">
        <v>1667</v>
      </c>
      <c r="D798" s="31" t="s">
        <v>1671</v>
      </c>
      <c r="E798" s="27" t="str">
        <f t="shared" si="12"/>
        <v>Religion and faith-based spirituality &gt; Christianity &gt; Protestantism &gt; Methodism</v>
      </c>
      <c r="F798" s="33">
        <f>COUNTIF(Classifications!$N:$N,'All Subjects'!$E798)</f>
        <v>0</v>
      </c>
      <c r="G798" s="34">
        <f>SUMIF(Classifications!$N:$N,'All Subjects'!$E798,Classifications!$L:$L)</f>
        <v>0</v>
      </c>
      <c r="H798" s="34">
        <f>SUMIF(Classifications!$N:$N,'All Subjects'!$E798,Classifications!$M:$M)</f>
        <v>0</v>
      </c>
    </row>
    <row r="799" spans="1:8" x14ac:dyDescent="0.2">
      <c r="A799" s="31" t="s">
        <v>1658</v>
      </c>
      <c r="B799" s="31" t="s">
        <v>1661</v>
      </c>
      <c r="C799" s="31" t="s">
        <v>1667</v>
      </c>
      <c r="D799" s="31" t="s">
        <v>1672</v>
      </c>
      <c r="E799" s="27" t="str">
        <f t="shared" si="12"/>
        <v>Religion and faith-based spirituality &gt; Christianity &gt; Protestantism &gt; Presbyterianism</v>
      </c>
      <c r="F799" s="33">
        <f>COUNTIF(Classifications!$N:$N,'All Subjects'!$E799)</f>
        <v>0</v>
      </c>
      <c r="G799" s="34">
        <f>SUMIF(Classifications!$N:$N,'All Subjects'!$E799,Classifications!$L:$L)</f>
        <v>0</v>
      </c>
      <c r="H799" s="34">
        <f>SUMIF(Classifications!$N:$N,'All Subjects'!$E799,Classifications!$M:$M)</f>
        <v>0</v>
      </c>
    </row>
    <row r="800" spans="1:8" x14ac:dyDescent="0.2">
      <c r="A800" s="31" t="s">
        <v>1658</v>
      </c>
      <c r="B800" s="31" t="s">
        <v>1661</v>
      </c>
      <c r="C800" s="31" t="s">
        <v>1667</v>
      </c>
      <c r="D800" s="31" t="s">
        <v>1673</v>
      </c>
      <c r="E800" s="27" t="str">
        <f t="shared" si="12"/>
        <v>Religion and faith-based spirituality &gt; Christianity &gt; Protestantism &gt; Uniting Church</v>
      </c>
      <c r="F800" s="33">
        <f>COUNTIF(Classifications!$N:$N,'All Subjects'!$E800)</f>
        <v>0</v>
      </c>
      <c r="G800" s="34">
        <f>SUMIF(Classifications!$N:$N,'All Subjects'!$E800,Classifications!$L:$L)</f>
        <v>0</v>
      </c>
      <c r="H800" s="34">
        <f>SUMIF(Classifications!$N:$N,'All Subjects'!$E800,Classifications!$M:$M)</f>
        <v>0</v>
      </c>
    </row>
    <row r="801" spans="1:8" x14ac:dyDescent="0.2">
      <c r="A801" s="31" t="s">
        <v>1658</v>
      </c>
      <c r="B801" s="31" t="s">
        <v>1674</v>
      </c>
      <c r="C801" s="31"/>
      <c r="D801" s="31"/>
      <c r="E801" s="27" t="str">
        <f t="shared" si="12"/>
        <v>Religion and faith-based spirituality &gt; Confucianism</v>
      </c>
      <c r="F801" s="33">
        <f>COUNTIF(Classifications!$N:$N,'All Subjects'!$E801)</f>
        <v>0</v>
      </c>
      <c r="G801" s="34">
        <f>SUMIF(Classifications!$N:$N,'All Subjects'!$E801,Classifications!$L:$L)</f>
        <v>0</v>
      </c>
      <c r="H801" s="34">
        <f>SUMIF(Classifications!$N:$N,'All Subjects'!$E801,Classifications!$M:$M)</f>
        <v>0</v>
      </c>
    </row>
    <row r="802" spans="1:8" x14ac:dyDescent="0.2">
      <c r="A802" s="31" t="s">
        <v>1658</v>
      </c>
      <c r="B802" s="31" t="s">
        <v>1675</v>
      </c>
      <c r="C802" s="31"/>
      <c r="D802" s="31"/>
      <c r="E802" s="27" t="str">
        <f t="shared" si="12"/>
        <v>Religion and faith-based spirituality &gt; Hinduism</v>
      </c>
      <c r="F802" s="33">
        <f>COUNTIF(Classifications!$N:$N,'All Subjects'!$E802)</f>
        <v>0</v>
      </c>
      <c r="G802" s="34">
        <f>SUMIF(Classifications!$N:$N,'All Subjects'!$E802,Classifications!$L:$L)</f>
        <v>0</v>
      </c>
      <c r="H802" s="34">
        <f>SUMIF(Classifications!$N:$N,'All Subjects'!$E802,Classifications!$M:$M)</f>
        <v>0</v>
      </c>
    </row>
    <row r="803" spans="1:8" x14ac:dyDescent="0.2">
      <c r="A803" s="31" t="s">
        <v>1658</v>
      </c>
      <c r="B803" s="31" t="s">
        <v>1676</v>
      </c>
      <c r="C803" s="31"/>
      <c r="D803" s="31"/>
      <c r="E803" s="27" t="str">
        <f t="shared" si="12"/>
        <v>Religion and faith-based spirituality &gt; Indigenous religions and spiritual beliefs</v>
      </c>
      <c r="F803" s="33">
        <f>COUNTIF(Classifications!$N:$N,'All Subjects'!$E803)</f>
        <v>0</v>
      </c>
      <c r="G803" s="34">
        <f>SUMIF(Classifications!$N:$N,'All Subjects'!$E803,Classifications!$L:$L)</f>
        <v>0</v>
      </c>
      <c r="H803" s="34">
        <f>SUMIF(Classifications!$N:$N,'All Subjects'!$E803,Classifications!$M:$M)</f>
        <v>0</v>
      </c>
    </row>
    <row r="804" spans="1:8" x14ac:dyDescent="0.2">
      <c r="A804" s="31" t="s">
        <v>1658</v>
      </c>
      <c r="B804" s="31" t="s">
        <v>1677</v>
      </c>
      <c r="C804" s="31"/>
      <c r="D804" s="31"/>
      <c r="E804" s="27" t="str">
        <f t="shared" si="12"/>
        <v>Religion and faith-based spirituality &gt; Interfaith</v>
      </c>
      <c r="F804" s="33">
        <f>COUNTIF(Classifications!$N:$N,'All Subjects'!$E804)</f>
        <v>0</v>
      </c>
      <c r="G804" s="34">
        <f>SUMIF(Classifications!$N:$N,'All Subjects'!$E804,Classifications!$L:$L)</f>
        <v>0</v>
      </c>
      <c r="H804" s="34">
        <f>SUMIF(Classifications!$N:$N,'All Subjects'!$E804,Classifications!$M:$M)</f>
        <v>0</v>
      </c>
    </row>
    <row r="805" spans="1:8" x14ac:dyDescent="0.2">
      <c r="A805" s="31" t="s">
        <v>1658</v>
      </c>
      <c r="B805" s="31" t="s">
        <v>1678</v>
      </c>
      <c r="C805" s="31"/>
      <c r="D805" s="31"/>
      <c r="E805" s="27" t="str">
        <f t="shared" si="12"/>
        <v>Religion and faith-based spirituality &gt; Islam</v>
      </c>
      <c r="F805" s="33">
        <f>COUNTIF(Classifications!$N:$N,'All Subjects'!$E805)</f>
        <v>0</v>
      </c>
      <c r="G805" s="34">
        <f>SUMIF(Classifications!$N:$N,'All Subjects'!$E805,Classifications!$L:$L)</f>
        <v>0</v>
      </c>
      <c r="H805" s="34">
        <f>SUMIF(Classifications!$N:$N,'All Subjects'!$E805,Classifications!$M:$M)</f>
        <v>0</v>
      </c>
    </row>
    <row r="806" spans="1:8" x14ac:dyDescent="0.2">
      <c r="A806" s="31" t="s">
        <v>1658</v>
      </c>
      <c r="B806" s="31" t="s">
        <v>1678</v>
      </c>
      <c r="C806" s="31" t="s">
        <v>1679</v>
      </c>
      <c r="D806" s="31"/>
      <c r="E806" s="27" t="str">
        <f t="shared" si="12"/>
        <v>Religion and faith-based spirituality &gt; Islam &gt; Shi'a</v>
      </c>
      <c r="F806" s="33">
        <f>COUNTIF(Classifications!$N:$N,'All Subjects'!$E806)</f>
        <v>0</v>
      </c>
      <c r="G806" s="34">
        <f>SUMIF(Classifications!$N:$N,'All Subjects'!$E806,Classifications!$L:$L)</f>
        <v>0</v>
      </c>
      <c r="H806" s="34">
        <f>SUMIF(Classifications!$N:$N,'All Subjects'!$E806,Classifications!$M:$M)</f>
        <v>0</v>
      </c>
    </row>
    <row r="807" spans="1:8" x14ac:dyDescent="0.2">
      <c r="A807" s="31" t="s">
        <v>1658</v>
      </c>
      <c r="B807" s="31" t="s">
        <v>1678</v>
      </c>
      <c r="C807" s="31" t="s">
        <v>1680</v>
      </c>
      <c r="D807" s="31"/>
      <c r="E807" s="27" t="str">
        <f t="shared" si="12"/>
        <v>Religion and faith-based spirituality &gt; Islam &gt; Sufism</v>
      </c>
      <c r="F807" s="33">
        <f>COUNTIF(Classifications!$N:$N,'All Subjects'!$E807)</f>
        <v>0</v>
      </c>
      <c r="G807" s="34">
        <f>SUMIF(Classifications!$N:$N,'All Subjects'!$E807,Classifications!$L:$L)</f>
        <v>0</v>
      </c>
      <c r="H807" s="34">
        <f>SUMIF(Classifications!$N:$N,'All Subjects'!$E807,Classifications!$M:$M)</f>
        <v>0</v>
      </c>
    </row>
    <row r="808" spans="1:8" x14ac:dyDescent="0.2">
      <c r="A808" s="31" t="s">
        <v>1658</v>
      </c>
      <c r="B808" s="31" t="s">
        <v>1678</v>
      </c>
      <c r="C808" s="31" t="s">
        <v>1681</v>
      </c>
      <c r="D808" s="31"/>
      <c r="E808" s="27" t="str">
        <f t="shared" si="12"/>
        <v>Religion and faith-based spirituality &gt; Islam &gt; Sunni</v>
      </c>
      <c r="F808" s="33">
        <f>COUNTIF(Classifications!$N:$N,'All Subjects'!$E808)</f>
        <v>0</v>
      </c>
      <c r="G808" s="34">
        <f>SUMIF(Classifications!$N:$N,'All Subjects'!$E808,Classifications!$L:$L)</f>
        <v>0</v>
      </c>
      <c r="H808" s="34">
        <f>SUMIF(Classifications!$N:$N,'All Subjects'!$E808,Classifications!$M:$M)</f>
        <v>0</v>
      </c>
    </row>
    <row r="809" spans="1:8" x14ac:dyDescent="0.2">
      <c r="A809" s="31" t="s">
        <v>1658</v>
      </c>
      <c r="B809" s="31" t="s">
        <v>1682</v>
      </c>
      <c r="C809" s="31"/>
      <c r="D809" s="31"/>
      <c r="E809" s="27" t="str">
        <f t="shared" si="12"/>
        <v>Religion and faith-based spirituality &gt; Judaism</v>
      </c>
      <c r="F809" s="33">
        <f>COUNTIF(Classifications!$N:$N,'All Subjects'!$E809)</f>
        <v>0</v>
      </c>
      <c r="G809" s="34">
        <f>SUMIF(Classifications!$N:$N,'All Subjects'!$E809,Classifications!$L:$L)</f>
        <v>0</v>
      </c>
      <c r="H809" s="34">
        <f>SUMIF(Classifications!$N:$N,'All Subjects'!$E809,Classifications!$M:$M)</f>
        <v>0</v>
      </c>
    </row>
    <row r="810" spans="1:8" x14ac:dyDescent="0.2">
      <c r="A810" s="31" t="s">
        <v>1658</v>
      </c>
      <c r="B810" s="31" t="s">
        <v>1682</v>
      </c>
      <c r="C810" s="31" t="s">
        <v>1683</v>
      </c>
      <c r="D810" s="31"/>
      <c r="E810" s="27" t="str">
        <f t="shared" si="12"/>
        <v>Religion and faith-based spirituality &gt; Judaism &gt; Conservative Judaism</v>
      </c>
      <c r="F810" s="33">
        <f>COUNTIF(Classifications!$N:$N,'All Subjects'!$E810)</f>
        <v>0</v>
      </c>
      <c r="G810" s="34">
        <f>SUMIF(Classifications!$N:$N,'All Subjects'!$E810,Classifications!$L:$L)</f>
        <v>0</v>
      </c>
      <c r="H810" s="34">
        <f>SUMIF(Classifications!$N:$N,'All Subjects'!$E810,Classifications!$M:$M)</f>
        <v>0</v>
      </c>
    </row>
    <row r="811" spans="1:8" x14ac:dyDescent="0.2">
      <c r="A811" s="31" t="s">
        <v>1658</v>
      </c>
      <c r="B811" s="31" t="s">
        <v>1682</v>
      </c>
      <c r="C811" s="31" t="s">
        <v>1684</v>
      </c>
      <c r="D811" s="31"/>
      <c r="E811" s="27" t="str">
        <f t="shared" si="12"/>
        <v>Religion and faith-based spirituality &gt; Judaism &gt; Orthodox Judaism</v>
      </c>
      <c r="F811" s="33">
        <f>COUNTIF(Classifications!$N:$N,'All Subjects'!$E811)</f>
        <v>0</v>
      </c>
      <c r="G811" s="34">
        <f>SUMIF(Classifications!$N:$N,'All Subjects'!$E811,Classifications!$L:$L)</f>
        <v>0</v>
      </c>
      <c r="H811" s="34">
        <f>SUMIF(Classifications!$N:$N,'All Subjects'!$E811,Classifications!$M:$M)</f>
        <v>0</v>
      </c>
    </row>
    <row r="812" spans="1:8" x14ac:dyDescent="0.2">
      <c r="A812" s="31" t="s">
        <v>1658</v>
      </c>
      <c r="B812" s="31" t="s">
        <v>1682</v>
      </c>
      <c r="C812" s="31" t="s">
        <v>1685</v>
      </c>
      <c r="D812" s="31"/>
      <c r="E812" s="27" t="str">
        <f t="shared" si="12"/>
        <v>Religion and faith-based spirituality &gt; Judaism &gt; Reform Judaism</v>
      </c>
      <c r="F812" s="33">
        <f>COUNTIF(Classifications!$N:$N,'All Subjects'!$E812)</f>
        <v>0</v>
      </c>
      <c r="G812" s="34">
        <f>SUMIF(Classifications!$N:$N,'All Subjects'!$E812,Classifications!$L:$L)</f>
        <v>0</v>
      </c>
      <c r="H812" s="34">
        <f>SUMIF(Classifications!$N:$N,'All Subjects'!$E812,Classifications!$M:$M)</f>
        <v>0</v>
      </c>
    </row>
    <row r="813" spans="1:8" x14ac:dyDescent="0.2">
      <c r="A813" s="31" t="s">
        <v>1658</v>
      </c>
      <c r="B813" s="31" t="s">
        <v>1686</v>
      </c>
      <c r="C813" s="31"/>
      <c r="D813" s="31"/>
      <c r="E813" s="27" t="str">
        <f t="shared" si="12"/>
        <v>Religion and faith-based spirituality &gt; Shintoism</v>
      </c>
      <c r="F813" s="33">
        <f>COUNTIF(Classifications!$N:$N,'All Subjects'!$E813)</f>
        <v>0</v>
      </c>
      <c r="G813" s="34">
        <f>SUMIF(Classifications!$N:$N,'All Subjects'!$E813,Classifications!$L:$L)</f>
        <v>0</v>
      </c>
      <c r="H813" s="34">
        <f>SUMIF(Classifications!$N:$N,'All Subjects'!$E813,Classifications!$M:$M)</f>
        <v>0</v>
      </c>
    </row>
    <row r="814" spans="1:8" x14ac:dyDescent="0.2">
      <c r="A814" s="31" t="s">
        <v>1658</v>
      </c>
      <c r="B814" s="31" t="s">
        <v>1687</v>
      </c>
      <c r="C814" s="31"/>
      <c r="D814" s="31"/>
      <c r="E814" s="27" t="str">
        <f t="shared" si="12"/>
        <v>Religion and faith-based spirituality &gt; Sikhism</v>
      </c>
      <c r="F814" s="33">
        <f>COUNTIF(Classifications!$N:$N,'All Subjects'!$E814)</f>
        <v>0</v>
      </c>
      <c r="G814" s="34">
        <f>SUMIF(Classifications!$N:$N,'All Subjects'!$E814,Classifications!$L:$L)</f>
        <v>0</v>
      </c>
      <c r="H814" s="34">
        <f>SUMIF(Classifications!$N:$N,'All Subjects'!$E814,Classifications!$M:$M)</f>
        <v>0</v>
      </c>
    </row>
    <row r="815" spans="1:8" x14ac:dyDescent="0.2">
      <c r="A815" s="31" t="s">
        <v>1658</v>
      </c>
      <c r="B815" s="31" t="s">
        <v>1688</v>
      </c>
      <c r="C815" s="31"/>
      <c r="D815" s="31"/>
      <c r="E815" s="27" t="str">
        <f t="shared" si="12"/>
        <v>Religion and faith-based spirituality &gt; Spirituality</v>
      </c>
      <c r="F815" s="33">
        <f>COUNTIF(Classifications!$N:$N,'All Subjects'!$E815)</f>
        <v>0</v>
      </c>
      <c r="G815" s="34">
        <f>SUMIF(Classifications!$N:$N,'All Subjects'!$E815,Classifications!$L:$L)</f>
        <v>0</v>
      </c>
      <c r="H815" s="34">
        <f>SUMIF(Classifications!$N:$N,'All Subjects'!$E815,Classifications!$M:$M)</f>
        <v>0</v>
      </c>
    </row>
    <row r="816" spans="1:8" x14ac:dyDescent="0.2">
      <c r="A816" s="31" t="s">
        <v>1658</v>
      </c>
      <c r="B816" s="31" t="s">
        <v>1689</v>
      </c>
      <c r="C816" s="31"/>
      <c r="D816" s="31"/>
      <c r="E816" s="27" t="str">
        <f t="shared" si="12"/>
        <v>Religion and faith-based spirituality &gt; Theology</v>
      </c>
      <c r="F816" s="33">
        <f>COUNTIF(Classifications!$N:$N,'All Subjects'!$E816)</f>
        <v>0</v>
      </c>
      <c r="G816" s="34">
        <f>SUMIF(Classifications!$N:$N,'All Subjects'!$E816,Classifications!$L:$L)</f>
        <v>0</v>
      </c>
      <c r="H816" s="34">
        <f>SUMIF(Classifications!$N:$N,'All Subjects'!$E816,Classifications!$M:$M)</f>
        <v>0</v>
      </c>
    </row>
    <row r="817" spans="1:8" x14ac:dyDescent="0.2">
      <c r="A817" s="31" t="s">
        <v>884</v>
      </c>
      <c r="B817" s="31"/>
      <c r="C817" s="31"/>
      <c r="D817" s="31"/>
      <c r="E817" s="27" t="str">
        <f t="shared" si="12"/>
        <v>Science</v>
      </c>
      <c r="F817" s="33">
        <f>COUNTIF(Classifications!$N:$N,'All Subjects'!$E817)</f>
        <v>0</v>
      </c>
      <c r="G817" s="34">
        <f>SUMIF(Classifications!$N:$N,'All Subjects'!$E817,Classifications!$L:$L)</f>
        <v>0</v>
      </c>
      <c r="H817" s="34">
        <f>SUMIF(Classifications!$N:$N,'All Subjects'!$E817,Classifications!$M:$M)</f>
        <v>0</v>
      </c>
    </row>
    <row r="818" spans="1:8" x14ac:dyDescent="0.2">
      <c r="A818" s="31" t="s">
        <v>884</v>
      </c>
      <c r="B818" s="31" t="s">
        <v>908</v>
      </c>
      <c r="C818" s="31"/>
      <c r="D818" s="31"/>
      <c r="E818" s="27" t="str">
        <f t="shared" si="12"/>
        <v>Science &gt; Biology</v>
      </c>
      <c r="F818" s="33">
        <f>COUNTIF(Classifications!$N:$N,'All Subjects'!$E818)</f>
        <v>2</v>
      </c>
      <c r="G818" s="34">
        <f>SUMIF(Classifications!$N:$N,'All Subjects'!$E818,Classifications!$L:$L)</f>
        <v>8050</v>
      </c>
      <c r="H818" s="34">
        <f>SUMIF(Classifications!$N:$N,'All Subjects'!$E818,Classifications!$M:$M)</f>
        <v>7467.5</v>
      </c>
    </row>
    <row r="819" spans="1:8" x14ac:dyDescent="0.2">
      <c r="A819" s="31" t="s">
        <v>884</v>
      </c>
      <c r="B819" s="31" t="s">
        <v>908</v>
      </c>
      <c r="C819" s="31" t="s">
        <v>1690</v>
      </c>
      <c r="D819" s="31"/>
      <c r="E819" s="27" t="str">
        <f t="shared" si="12"/>
        <v>Science &gt; Biology &gt; Biochemistry</v>
      </c>
      <c r="F819" s="33">
        <f>COUNTIF(Classifications!$N:$N,'All Subjects'!$E819)</f>
        <v>0</v>
      </c>
      <c r="G819" s="34">
        <f>SUMIF(Classifications!$N:$N,'All Subjects'!$E819,Classifications!$L:$L)</f>
        <v>0</v>
      </c>
      <c r="H819" s="34">
        <f>SUMIF(Classifications!$N:$N,'All Subjects'!$E819,Classifications!$M:$M)</f>
        <v>0</v>
      </c>
    </row>
    <row r="820" spans="1:8" x14ac:dyDescent="0.2">
      <c r="A820" s="31" t="s">
        <v>884</v>
      </c>
      <c r="B820" s="31" t="s">
        <v>908</v>
      </c>
      <c r="C820" s="31" t="s">
        <v>1691</v>
      </c>
      <c r="D820" s="31"/>
      <c r="E820" s="27" t="str">
        <f t="shared" si="12"/>
        <v>Science &gt; Biology &gt; Botany</v>
      </c>
      <c r="F820" s="33">
        <f>COUNTIF(Classifications!$N:$N,'All Subjects'!$E820)</f>
        <v>0</v>
      </c>
      <c r="G820" s="34">
        <f>SUMIF(Classifications!$N:$N,'All Subjects'!$E820,Classifications!$L:$L)</f>
        <v>0</v>
      </c>
      <c r="H820" s="34">
        <f>SUMIF(Classifications!$N:$N,'All Subjects'!$E820,Classifications!$M:$M)</f>
        <v>0</v>
      </c>
    </row>
    <row r="821" spans="1:8" x14ac:dyDescent="0.2">
      <c r="A821" s="31" t="s">
        <v>884</v>
      </c>
      <c r="B821" s="31" t="s">
        <v>908</v>
      </c>
      <c r="C821" s="31" t="s">
        <v>1692</v>
      </c>
      <c r="D821" s="31"/>
      <c r="E821" s="27" t="str">
        <f t="shared" si="12"/>
        <v>Science &gt; Biology &gt; Ecology</v>
      </c>
      <c r="F821" s="33">
        <f>COUNTIF(Classifications!$N:$N,'All Subjects'!$E821)</f>
        <v>0</v>
      </c>
      <c r="G821" s="34">
        <f>SUMIF(Classifications!$N:$N,'All Subjects'!$E821,Classifications!$L:$L)</f>
        <v>0</v>
      </c>
      <c r="H821" s="34">
        <f>SUMIF(Classifications!$N:$N,'All Subjects'!$E821,Classifications!$M:$M)</f>
        <v>0</v>
      </c>
    </row>
    <row r="822" spans="1:8" x14ac:dyDescent="0.2">
      <c r="A822" s="31" t="s">
        <v>884</v>
      </c>
      <c r="B822" s="31" t="s">
        <v>908</v>
      </c>
      <c r="C822" s="31" t="s">
        <v>1693</v>
      </c>
      <c r="D822" s="31"/>
      <c r="E822" s="27" t="str">
        <f t="shared" si="12"/>
        <v>Science &gt; Biology &gt; Genetic research</v>
      </c>
      <c r="F822" s="33">
        <f>COUNTIF(Classifications!$N:$N,'All Subjects'!$E822)</f>
        <v>0</v>
      </c>
      <c r="G822" s="34">
        <f>SUMIF(Classifications!$N:$N,'All Subjects'!$E822,Classifications!$L:$L)</f>
        <v>0</v>
      </c>
      <c r="H822" s="34">
        <f>SUMIF(Classifications!$N:$N,'All Subjects'!$E822,Classifications!$M:$M)</f>
        <v>0</v>
      </c>
    </row>
    <row r="823" spans="1:8" x14ac:dyDescent="0.2">
      <c r="A823" s="31" t="s">
        <v>884</v>
      </c>
      <c r="B823" s="31" t="s">
        <v>908</v>
      </c>
      <c r="C823" s="31" t="s">
        <v>1694</v>
      </c>
      <c r="D823" s="31"/>
      <c r="E823" s="27" t="str">
        <f t="shared" si="12"/>
        <v>Science &gt; Biology &gt; Human physiology</v>
      </c>
      <c r="F823" s="33">
        <f>COUNTIF(Classifications!$N:$N,'All Subjects'!$E823)</f>
        <v>0</v>
      </c>
      <c r="G823" s="34">
        <f>SUMIF(Classifications!$N:$N,'All Subjects'!$E823,Classifications!$L:$L)</f>
        <v>0</v>
      </c>
      <c r="H823" s="34">
        <f>SUMIF(Classifications!$N:$N,'All Subjects'!$E823,Classifications!$M:$M)</f>
        <v>0</v>
      </c>
    </row>
    <row r="824" spans="1:8" x14ac:dyDescent="0.2">
      <c r="A824" s="31" t="s">
        <v>884</v>
      </c>
      <c r="B824" s="31" t="s">
        <v>908</v>
      </c>
      <c r="C824" s="31" t="s">
        <v>1695</v>
      </c>
      <c r="D824" s="31"/>
      <c r="E824" s="27" t="str">
        <f t="shared" si="12"/>
        <v>Science &gt; Biology &gt; Molecular biology</v>
      </c>
      <c r="F824" s="33">
        <f>COUNTIF(Classifications!$N:$N,'All Subjects'!$E824)</f>
        <v>0</v>
      </c>
      <c r="G824" s="34">
        <f>SUMIF(Classifications!$N:$N,'All Subjects'!$E824,Classifications!$L:$L)</f>
        <v>0</v>
      </c>
      <c r="H824" s="34">
        <f>SUMIF(Classifications!$N:$N,'All Subjects'!$E824,Classifications!$M:$M)</f>
        <v>0</v>
      </c>
    </row>
    <row r="825" spans="1:8" x14ac:dyDescent="0.2">
      <c r="A825" s="31" t="s">
        <v>884</v>
      </c>
      <c r="B825" s="31" t="s">
        <v>908</v>
      </c>
      <c r="C825" s="31" t="s">
        <v>1696</v>
      </c>
      <c r="D825" s="31"/>
      <c r="E825" s="27" t="str">
        <f t="shared" si="12"/>
        <v>Science &gt; Biology &gt; Paleontology</v>
      </c>
      <c r="F825" s="33">
        <f>COUNTIF(Classifications!$N:$N,'All Subjects'!$E825)</f>
        <v>0</v>
      </c>
      <c r="G825" s="34">
        <f>SUMIF(Classifications!$N:$N,'All Subjects'!$E825,Classifications!$L:$L)</f>
        <v>0</v>
      </c>
      <c r="H825" s="34">
        <f>SUMIF(Classifications!$N:$N,'All Subjects'!$E825,Classifications!$M:$M)</f>
        <v>0</v>
      </c>
    </row>
    <row r="826" spans="1:8" x14ac:dyDescent="0.2">
      <c r="A826" s="31" t="s">
        <v>884</v>
      </c>
      <c r="B826" s="31" t="s">
        <v>908</v>
      </c>
      <c r="C826" s="31" t="s">
        <v>1697</v>
      </c>
      <c r="D826" s="31"/>
      <c r="E826" s="27" t="str">
        <f t="shared" si="12"/>
        <v>Science &gt; Biology &gt; Zoology</v>
      </c>
      <c r="F826" s="33">
        <f>COUNTIF(Classifications!$N:$N,'All Subjects'!$E826)</f>
        <v>0</v>
      </c>
      <c r="G826" s="34">
        <f>SUMIF(Classifications!$N:$N,'All Subjects'!$E826,Classifications!$L:$L)</f>
        <v>0</v>
      </c>
      <c r="H826" s="34">
        <f>SUMIF(Classifications!$N:$N,'All Subjects'!$E826,Classifications!$M:$M)</f>
        <v>0</v>
      </c>
    </row>
    <row r="827" spans="1:8" x14ac:dyDescent="0.2">
      <c r="A827" s="31" t="s">
        <v>884</v>
      </c>
      <c r="B827" s="31" t="s">
        <v>885</v>
      </c>
      <c r="C827" s="31"/>
      <c r="D827" s="31"/>
      <c r="E827" s="27" t="str">
        <f t="shared" si="12"/>
        <v>Science &gt; Engineering</v>
      </c>
      <c r="F827" s="33">
        <f>COUNTIF(Classifications!$N:$N,'All Subjects'!$E827)</f>
        <v>3</v>
      </c>
      <c r="G827" s="34">
        <f>SUMIF(Classifications!$N:$N,'All Subjects'!$E827,Classifications!$L:$L)</f>
        <v>17766.666666666664</v>
      </c>
      <c r="H827" s="34">
        <f>SUMIF(Classifications!$N:$N,'All Subjects'!$E827,Classifications!$M:$M)</f>
        <v>15657.666666666666</v>
      </c>
    </row>
    <row r="828" spans="1:8" x14ac:dyDescent="0.2">
      <c r="A828" s="31" t="s">
        <v>884</v>
      </c>
      <c r="B828" s="31" t="s">
        <v>885</v>
      </c>
      <c r="C828" s="31" t="s">
        <v>1698</v>
      </c>
      <c r="D828" s="31"/>
      <c r="E828" s="27" t="str">
        <f t="shared" si="12"/>
        <v>Science &gt; Engineering &gt; Aerospace engineering</v>
      </c>
      <c r="F828" s="33">
        <f>COUNTIF(Classifications!$N:$N,'All Subjects'!$E828)</f>
        <v>0</v>
      </c>
      <c r="G828" s="34">
        <f>SUMIF(Classifications!$N:$N,'All Subjects'!$E828,Classifications!$L:$L)</f>
        <v>0</v>
      </c>
      <c r="H828" s="34">
        <f>SUMIF(Classifications!$N:$N,'All Subjects'!$E828,Classifications!$M:$M)</f>
        <v>0</v>
      </c>
    </row>
    <row r="829" spans="1:8" x14ac:dyDescent="0.2">
      <c r="A829" s="31" t="s">
        <v>884</v>
      </c>
      <c r="B829" s="31" t="s">
        <v>885</v>
      </c>
      <c r="C829" s="31" t="s">
        <v>1699</v>
      </c>
      <c r="D829" s="31"/>
      <c r="E829" s="27" t="str">
        <f t="shared" si="12"/>
        <v>Science &gt; Engineering &gt; Biomedical engineering</v>
      </c>
      <c r="F829" s="33">
        <f>COUNTIF(Classifications!$N:$N,'All Subjects'!$E829)</f>
        <v>0</v>
      </c>
      <c r="G829" s="34">
        <f>SUMIF(Classifications!$N:$N,'All Subjects'!$E829,Classifications!$L:$L)</f>
        <v>0</v>
      </c>
      <c r="H829" s="34">
        <f>SUMIF(Classifications!$N:$N,'All Subjects'!$E829,Classifications!$M:$M)</f>
        <v>0</v>
      </c>
    </row>
    <row r="830" spans="1:8" x14ac:dyDescent="0.2">
      <c r="A830" s="31" t="s">
        <v>884</v>
      </c>
      <c r="B830" s="31" t="s">
        <v>885</v>
      </c>
      <c r="C830" s="31" t="s">
        <v>1700</v>
      </c>
      <c r="D830" s="31"/>
      <c r="E830" s="27" t="str">
        <f t="shared" si="12"/>
        <v>Science &gt; Engineering &gt; Chemical engineering</v>
      </c>
      <c r="F830" s="33">
        <f>COUNTIF(Classifications!$N:$N,'All Subjects'!$E830)</f>
        <v>0</v>
      </c>
      <c r="G830" s="34">
        <f>SUMIF(Classifications!$N:$N,'All Subjects'!$E830,Classifications!$L:$L)</f>
        <v>0</v>
      </c>
      <c r="H830" s="34">
        <f>SUMIF(Classifications!$N:$N,'All Subjects'!$E830,Classifications!$M:$M)</f>
        <v>0</v>
      </c>
    </row>
    <row r="831" spans="1:8" x14ac:dyDescent="0.2">
      <c r="A831" s="31" t="s">
        <v>884</v>
      </c>
      <c r="B831" s="31" t="s">
        <v>885</v>
      </c>
      <c r="C831" s="31" t="s">
        <v>1701</v>
      </c>
      <c r="D831" s="31"/>
      <c r="E831" s="27" t="str">
        <f t="shared" si="12"/>
        <v>Science &gt; Engineering &gt; Civil engineering</v>
      </c>
      <c r="F831" s="33">
        <f>COUNTIF(Classifications!$N:$N,'All Subjects'!$E831)</f>
        <v>0</v>
      </c>
      <c r="G831" s="34">
        <f>SUMIF(Classifications!$N:$N,'All Subjects'!$E831,Classifications!$L:$L)</f>
        <v>0</v>
      </c>
      <c r="H831" s="34">
        <f>SUMIF(Classifications!$N:$N,'All Subjects'!$E831,Classifications!$M:$M)</f>
        <v>0</v>
      </c>
    </row>
    <row r="832" spans="1:8" x14ac:dyDescent="0.2">
      <c r="A832" s="31" t="s">
        <v>884</v>
      </c>
      <c r="B832" s="31" t="s">
        <v>885</v>
      </c>
      <c r="C832" s="31" t="s">
        <v>1702</v>
      </c>
      <c r="D832" s="31"/>
      <c r="E832" s="27" t="str">
        <f t="shared" si="12"/>
        <v>Science &gt; Engineering &gt; Electrical engineering</v>
      </c>
      <c r="F832" s="33">
        <f>COUNTIF(Classifications!$N:$N,'All Subjects'!$E832)</f>
        <v>0</v>
      </c>
      <c r="G832" s="34">
        <f>SUMIF(Classifications!$N:$N,'All Subjects'!$E832,Classifications!$L:$L)</f>
        <v>0</v>
      </c>
      <c r="H832" s="34">
        <f>SUMIF(Classifications!$N:$N,'All Subjects'!$E832,Classifications!$M:$M)</f>
        <v>0</v>
      </c>
    </row>
    <row r="833" spans="1:8" x14ac:dyDescent="0.2">
      <c r="A833" s="31" t="s">
        <v>884</v>
      </c>
      <c r="B833" s="31" t="s">
        <v>885</v>
      </c>
      <c r="C833" s="31" t="s">
        <v>1703</v>
      </c>
      <c r="D833" s="31"/>
      <c r="E833" s="27" t="str">
        <f t="shared" si="12"/>
        <v>Science &gt; Engineering &gt; Mechanical engineering</v>
      </c>
      <c r="F833" s="33">
        <f>COUNTIF(Classifications!$N:$N,'All Subjects'!$E833)</f>
        <v>0</v>
      </c>
      <c r="G833" s="34">
        <f>SUMIF(Classifications!$N:$N,'All Subjects'!$E833,Classifications!$L:$L)</f>
        <v>0</v>
      </c>
      <c r="H833" s="34">
        <f>SUMIF(Classifications!$N:$N,'All Subjects'!$E833,Classifications!$M:$M)</f>
        <v>0</v>
      </c>
    </row>
    <row r="834" spans="1:8" x14ac:dyDescent="0.2">
      <c r="A834" s="31" t="s">
        <v>884</v>
      </c>
      <c r="B834" s="31" t="s">
        <v>1704</v>
      </c>
      <c r="C834" s="31"/>
      <c r="D834" s="31"/>
      <c r="E834" s="27" t="str">
        <f t="shared" si="12"/>
        <v>Science &gt; Forensic science</v>
      </c>
      <c r="F834" s="33">
        <f>COUNTIF(Classifications!$N:$N,'All Subjects'!$E834)</f>
        <v>0</v>
      </c>
      <c r="G834" s="34">
        <f>SUMIF(Classifications!$N:$N,'All Subjects'!$E834,Classifications!$L:$L)</f>
        <v>0</v>
      </c>
      <c r="H834" s="34">
        <f>SUMIF(Classifications!$N:$N,'All Subjects'!$E834,Classifications!$M:$M)</f>
        <v>0</v>
      </c>
    </row>
    <row r="835" spans="1:8" x14ac:dyDescent="0.2">
      <c r="A835" s="31" t="s">
        <v>884</v>
      </c>
      <c r="B835" s="31" t="s">
        <v>1705</v>
      </c>
      <c r="C835" s="31"/>
      <c r="D835" s="31"/>
      <c r="E835" s="27" t="str">
        <f t="shared" si="12"/>
        <v>Science &gt; Mathematics</v>
      </c>
      <c r="F835" s="33">
        <f>COUNTIF(Classifications!$N:$N,'All Subjects'!$E835)</f>
        <v>0</v>
      </c>
      <c r="G835" s="34">
        <f>SUMIF(Classifications!$N:$N,'All Subjects'!$E835,Classifications!$L:$L)</f>
        <v>0</v>
      </c>
      <c r="H835" s="34">
        <f>SUMIF(Classifications!$N:$N,'All Subjects'!$E835,Classifications!$M:$M)</f>
        <v>0</v>
      </c>
    </row>
    <row r="836" spans="1:8" x14ac:dyDescent="0.2">
      <c r="A836" s="31" t="s">
        <v>884</v>
      </c>
      <c r="B836" s="31" t="s">
        <v>1706</v>
      </c>
      <c r="C836" s="31"/>
      <c r="D836" s="31"/>
      <c r="E836" s="27" t="str">
        <f t="shared" ref="E836:E899" si="13">TRIM(A836&amp;IF(B836="",""," &gt; "&amp;B836&amp;IF(C836="",""," &gt; "&amp;C836&amp;IF(D836="",""," &gt; "&amp;D836))))</f>
        <v>Science &gt; Physical and earth sciences</v>
      </c>
      <c r="F836" s="33">
        <f>COUNTIF(Classifications!$N:$N,'All Subjects'!$E836)</f>
        <v>0</v>
      </c>
      <c r="G836" s="34">
        <f>SUMIF(Classifications!$N:$N,'All Subjects'!$E836,Classifications!$L:$L)</f>
        <v>0</v>
      </c>
      <c r="H836" s="34">
        <f>SUMIF(Classifications!$N:$N,'All Subjects'!$E836,Classifications!$M:$M)</f>
        <v>0</v>
      </c>
    </row>
    <row r="837" spans="1:8" x14ac:dyDescent="0.2">
      <c r="A837" s="31" t="s">
        <v>884</v>
      </c>
      <c r="B837" s="31" t="s">
        <v>1706</v>
      </c>
      <c r="C837" s="31" t="s">
        <v>1707</v>
      </c>
      <c r="D837" s="31"/>
      <c r="E837" s="27" t="str">
        <f t="shared" si="13"/>
        <v>Science &gt; Physical and earth sciences &gt; Astronomy</v>
      </c>
      <c r="F837" s="33">
        <f>COUNTIF(Classifications!$N:$N,'All Subjects'!$E837)</f>
        <v>0</v>
      </c>
      <c r="G837" s="34">
        <f>SUMIF(Classifications!$N:$N,'All Subjects'!$E837,Classifications!$L:$L)</f>
        <v>0</v>
      </c>
      <c r="H837" s="34">
        <f>SUMIF(Classifications!$N:$N,'All Subjects'!$E837,Classifications!$M:$M)</f>
        <v>0</v>
      </c>
    </row>
    <row r="838" spans="1:8" x14ac:dyDescent="0.2">
      <c r="A838" s="31" t="s">
        <v>884</v>
      </c>
      <c r="B838" s="31" t="s">
        <v>1706</v>
      </c>
      <c r="C838" s="31" t="s">
        <v>1708</v>
      </c>
      <c r="D838" s="31"/>
      <c r="E838" s="27" t="str">
        <f t="shared" si="13"/>
        <v>Science &gt; Physical and earth sciences &gt; Atmospheric science</v>
      </c>
      <c r="F838" s="33">
        <f>COUNTIF(Classifications!$N:$N,'All Subjects'!$E838)</f>
        <v>0</v>
      </c>
      <c r="G838" s="34">
        <f>SUMIF(Classifications!$N:$N,'All Subjects'!$E838,Classifications!$L:$L)</f>
        <v>0</v>
      </c>
      <c r="H838" s="34">
        <f>SUMIF(Classifications!$N:$N,'All Subjects'!$E838,Classifications!$M:$M)</f>
        <v>0</v>
      </c>
    </row>
    <row r="839" spans="1:8" x14ac:dyDescent="0.2">
      <c r="A839" s="31" t="s">
        <v>884</v>
      </c>
      <c r="B839" s="31" t="s">
        <v>1706</v>
      </c>
      <c r="C839" s="31" t="s">
        <v>1709</v>
      </c>
      <c r="D839" s="31"/>
      <c r="E839" s="27" t="str">
        <f t="shared" si="13"/>
        <v>Science &gt; Physical and earth sciences &gt; Chemistry</v>
      </c>
      <c r="F839" s="33">
        <f>COUNTIF(Classifications!$N:$N,'All Subjects'!$E839)</f>
        <v>0</v>
      </c>
      <c r="G839" s="34">
        <f>SUMIF(Classifications!$N:$N,'All Subjects'!$E839,Classifications!$L:$L)</f>
        <v>0</v>
      </c>
      <c r="H839" s="34">
        <f>SUMIF(Classifications!$N:$N,'All Subjects'!$E839,Classifications!$M:$M)</f>
        <v>0</v>
      </c>
    </row>
    <row r="840" spans="1:8" x14ac:dyDescent="0.2">
      <c r="A840" s="31" t="s">
        <v>884</v>
      </c>
      <c r="B840" s="31" t="s">
        <v>1706</v>
      </c>
      <c r="C840" s="31" t="s">
        <v>1710</v>
      </c>
      <c r="D840" s="31"/>
      <c r="E840" s="27" t="str">
        <f t="shared" si="13"/>
        <v>Science &gt; Physical and earth sciences &gt; Geology</v>
      </c>
      <c r="F840" s="33">
        <f>COUNTIF(Classifications!$N:$N,'All Subjects'!$E840)</f>
        <v>0</v>
      </c>
      <c r="G840" s="34">
        <f>SUMIF(Classifications!$N:$N,'All Subjects'!$E840,Classifications!$L:$L)</f>
        <v>0</v>
      </c>
      <c r="H840" s="34">
        <f>SUMIF(Classifications!$N:$N,'All Subjects'!$E840,Classifications!$M:$M)</f>
        <v>0</v>
      </c>
    </row>
    <row r="841" spans="1:8" x14ac:dyDescent="0.2">
      <c r="A841" s="31" t="s">
        <v>884</v>
      </c>
      <c r="B841" s="31" t="s">
        <v>1706</v>
      </c>
      <c r="C841" s="31" t="s">
        <v>1711</v>
      </c>
      <c r="D841" s="31"/>
      <c r="E841" s="27" t="str">
        <f t="shared" si="13"/>
        <v>Science &gt; Physical and earth sciences &gt; Hydrology</v>
      </c>
      <c r="F841" s="33">
        <f>COUNTIF(Classifications!$N:$N,'All Subjects'!$E841)</f>
        <v>0</v>
      </c>
      <c r="G841" s="34">
        <f>SUMIF(Classifications!$N:$N,'All Subjects'!$E841,Classifications!$L:$L)</f>
        <v>0</v>
      </c>
      <c r="H841" s="34">
        <f>SUMIF(Classifications!$N:$N,'All Subjects'!$E841,Classifications!$M:$M)</f>
        <v>0</v>
      </c>
    </row>
    <row r="842" spans="1:8" x14ac:dyDescent="0.2">
      <c r="A842" s="31" t="s">
        <v>884</v>
      </c>
      <c r="B842" s="31" t="s">
        <v>1706</v>
      </c>
      <c r="C842" s="31" t="s">
        <v>1712</v>
      </c>
      <c r="D842" s="31"/>
      <c r="E842" s="27" t="str">
        <f t="shared" si="13"/>
        <v>Science &gt; Physical and earth sciences &gt; Marine science</v>
      </c>
      <c r="F842" s="33">
        <f>COUNTIF(Classifications!$N:$N,'All Subjects'!$E842)</f>
        <v>0</v>
      </c>
      <c r="G842" s="34">
        <f>SUMIF(Classifications!$N:$N,'All Subjects'!$E842,Classifications!$L:$L)</f>
        <v>0</v>
      </c>
      <c r="H842" s="34">
        <f>SUMIF(Classifications!$N:$N,'All Subjects'!$E842,Classifications!$M:$M)</f>
        <v>0</v>
      </c>
    </row>
    <row r="843" spans="1:8" x14ac:dyDescent="0.2">
      <c r="A843" s="31" t="s">
        <v>884</v>
      </c>
      <c r="B843" s="31" t="s">
        <v>1706</v>
      </c>
      <c r="C843" s="31" t="s">
        <v>1713</v>
      </c>
      <c r="D843" s="31"/>
      <c r="E843" s="27" t="str">
        <f t="shared" si="13"/>
        <v>Science &gt; Physical and earth sciences &gt; Physics</v>
      </c>
      <c r="F843" s="33">
        <f>COUNTIF(Classifications!$N:$N,'All Subjects'!$E843)</f>
        <v>0</v>
      </c>
      <c r="G843" s="34">
        <f>SUMIF(Classifications!$N:$N,'All Subjects'!$E843,Classifications!$L:$L)</f>
        <v>0</v>
      </c>
      <c r="H843" s="34">
        <f>SUMIF(Classifications!$N:$N,'All Subjects'!$E843,Classifications!$M:$M)</f>
        <v>0</v>
      </c>
    </row>
    <row r="844" spans="1:8" x14ac:dyDescent="0.2">
      <c r="A844" s="31" t="s">
        <v>884</v>
      </c>
      <c r="B844" s="31" t="s">
        <v>1714</v>
      </c>
      <c r="C844" s="31"/>
      <c r="D844" s="31"/>
      <c r="E844" s="27" t="str">
        <f t="shared" si="13"/>
        <v>Science &gt; Technology</v>
      </c>
      <c r="F844" s="33">
        <f>COUNTIF(Classifications!$N:$N,'All Subjects'!$E844)</f>
        <v>0</v>
      </c>
      <c r="G844" s="34">
        <f>SUMIF(Classifications!$N:$N,'All Subjects'!$E844,Classifications!$L:$L)</f>
        <v>0</v>
      </c>
      <c r="H844" s="34">
        <f>SUMIF(Classifications!$N:$N,'All Subjects'!$E844,Classifications!$M:$M)</f>
        <v>0</v>
      </c>
    </row>
    <row r="845" spans="1:8" x14ac:dyDescent="0.2">
      <c r="A845" s="31" t="s">
        <v>884</v>
      </c>
      <c r="B845" s="31" t="s">
        <v>1714</v>
      </c>
      <c r="C845" s="31" t="s">
        <v>1715</v>
      </c>
      <c r="D845" s="31"/>
      <c r="E845" s="27" t="str">
        <f t="shared" si="13"/>
        <v>Science &gt; Technology &gt; Assistive technology</v>
      </c>
      <c r="F845" s="33">
        <f>COUNTIF(Classifications!$N:$N,'All Subjects'!$E845)</f>
        <v>0</v>
      </c>
      <c r="G845" s="34">
        <f>SUMIF(Classifications!$N:$N,'All Subjects'!$E845,Classifications!$L:$L)</f>
        <v>0</v>
      </c>
      <c r="H845" s="34">
        <f>SUMIF(Classifications!$N:$N,'All Subjects'!$E845,Classifications!$M:$M)</f>
        <v>0</v>
      </c>
    </row>
    <row r="846" spans="1:8" x14ac:dyDescent="0.2">
      <c r="A846" s="31" t="s">
        <v>884</v>
      </c>
      <c r="B846" s="31" t="s">
        <v>1714</v>
      </c>
      <c r="C846" s="31" t="s">
        <v>1716</v>
      </c>
      <c r="D846" s="31"/>
      <c r="E846" s="27" t="str">
        <f t="shared" si="13"/>
        <v>Science &gt; Technology &gt; Biotechnology</v>
      </c>
      <c r="F846" s="33">
        <f>COUNTIF(Classifications!$N:$N,'All Subjects'!$E846)</f>
        <v>0</v>
      </c>
      <c r="G846" s="34">
        <f>SUMIF(Classifications!$N:$N,'All Subjects'!$E846,Classifications!$L:$L)</f>
        <v>0</v>
      </c>
      <c r="H846" s="34">
        <f>SUMIF(Classifications!$N:$N,'All Subjects'!$E846,Classifications!$M:$M)</f>
        <v>0</v>
      </c>
    </row>
    <row r="847" spans="1:8" x14ac:dyDescent="0.2">
      <c r="A847" s="31" t="s">
        <v>884</v>
      </c>
      <c r="B847" s="31" t="s">
        <v>1714</v>
      </c>
      <c r="C847" s="31" t="s">
        <v>1717</v>
      </c>
      <c r="D847" s="31"/>
      <c r="E847" s="27" t="str">
        <f t="shared" si="13"/>
        <v>Science &gt; Technology &gt; Computer science</v>
      </c>
      <c r="F847" s="33">
        <f>COUNTIF(Classifications!$N:$N,'All Subjects'!$E847)</f>
        <v>0</v>
      </c>
      <c r="G847" s="34">
        <f>SUMIF(Classifications!$N:$N,'All Subjects'!$E847,Classifications!$L:$L)</f>
        <v>0</v>
      </c>
      <c r="H847" s="34">
        <f>SUMIF(Classifications!$N:$N,'All Subjects'!$E847,Classifications!$M:$M)</f>
        <v>0</v>
      </c>
    </row>
    <row r="848" spans="1:8" x14ac:dyDescent="0.2">
      <c r="A848" s="31" t="s">
        <v>884</v>
      </c>
      <c r="B848" s="31" t="s">
        <v>1714</v>
      </c>
      <c r="C848" s="31" t="s">
        <v>1718</v>
      </c>
      <c r="D848" s="31"/>
      <c r="E848" s="27" t="str">
        <f t="shared" si="13"/>
        <v>Science &gt; Technology &gt; Nanotechnology</v>
      </c>
      <c r="F848" s="33">
        <f>COUNTIF(Classifications!$N:$N,'All Subjects'!$E848)</f>
        <v>0</v>
      </c>
      <c r="G848" s="34">
        <f>SUMIF(Classifications!$N:$N,'All Subjects'!$E848,Classifications!$L:$L)</f>
        <v>0</v>
      </c>
      <c r="H848" s="34">
        <f>SUMIF(Classifications!$N:$N,'All Subjects'!$E848,Classifications!$M:$M)</f>
        <v>0</v>
      </c>
    </row>
    <row r="849" spans="1:8" x14ac:dyDescent="0.2">
      <c r="A849" s="31" t="s">
        <v>884</v>
      </c>
      <c r="B849" s="31" t="s">
        <v>1714</v>
      </c>
      <c r="C849" s="31" t="s">
        <v>1719</v>
      </c>
      <c r="D849" s="31"/>
      <c r="E849" s="27" t="str">
        <f t="shared" si="13"/>
        <v>Science &gt; Technology &gt; Robotics</v>
      </c>
      <c r="F849" s="33">
        <f>COUNTIF(Classifications!$N:$N,'All Subjects'!$E849)</f>
        <v>0</v>
      </c>
      <c r="G849" s="34">
        <f>SUMIF(Classifications!$N:$N,'All Subjects'!$E849,Classifications!$L:$L)</f>
        <v>0</v>
      </c>
      <c r="H849" s="34">
        <f>SUMIF(Classifications!$N:$N,'All Subjects'!$E849,Classifications!$M:$M)</f>
        <v>0</v>
      </c>
    </row>
    <row r="850" spans="1:8" x14ac:dyDescent="0.2">
      <c r="A850" s="31" t="s">
        <v>1720</v>
      </c>
      <c r="B850" s="31"/>
      <c r="C850" s="31"/>
      <c r="D850" s="31"/>
      <c r="E850" s="27" t="str">
        <f t="shared" si="13"/>
        <v>Social sciences</v>
      </c>
      <c r="F850" s="33">
        <f>COUNTIF(Classifications!$N:$N,'All Subjects'!$E850)</f>
        <v>0</v>
      </c>
      <c r="G850" s="34">
        <f>SUMIF(Classifications!$N:$N,'All Subjects'!$E850,Classifications!$L:$L)</f>
        <v>0</v>
      </c>
      <c r="H850" s="34">
        <f>SUMIF(Classifications!$N:$N,'All Subjects'!$E850,Classifications!$M:$M)</f>
        <v>0</v>
      </c>
    </row>
    <row r="851" spans="1:8" x14ac:dyDescent="0.2">
      <c r="A851" s="31" t="s">
        <v>1720</v>
      </c>
      <c r="B851" s="31" t="s">
        <v>1721</v>
      </c>
      <c r="C851" s="31"/>
      <c r="D851" s="31"/>
      <c r="E851" s="27" t="str">
        <f t="shared" si="13"/>
        <v>Social sciences &gt; Anthropology</v>
      </c>
      <c r="F851" s="33">
        <f>COUNTIF(Classifications!$N:$N,'All Subjects'!$E851)</f>
        <v>0</v>
      </c>
      <c r="G851" s="34">
        <f>SUMIF(Classifications!$N:$N,'All Subjects'!$E851,Classifications!$L:$L)</f>
        <v>0</v>
      </c>
      <c r="H851" s="34">
        <f>SUMIF(Classifications!$N:$N,'All Subjects'!$E851,Classifications!$M:$M)</f>
        <v>0</v>
      </c>
    </row>
    <row r="852" spans="1:8" x14ac:dyDescent="0.2">
      <c r="A852" s="31" t="s">
        <v>1720</v>
      </c>
      <c r="B852" s="31" t="s">
        <v>1721</v>
      </c>
      <c r="C852" s="31" t="s">
        <v>1722</v>
      </c>
      <c r="D852" s="31"/>
      <c r="E852" s="27" t="str">
        <f t="shared" si="13"/>
        <v>Social sciences &gt; Anthropology &gt; Archaeology</v>
      </c>
      <c r="F852" s="33">
        <f>COUNTIF(Classifications!$N:$N,'All Subjects'!$E852)</f>
        <v>0</v>
      </c>
      <c r="G852" s="34">
        <f>SUMIF(Classifications!$N:$N,'All Subjects'!$E852,Classifications!$L:$L)</f>
        <v>0</v>
      </c>
      <c r="H852" s="34">
        <f>SUMIF(Classifications!$N:$N,'All Subjects'!$E852,Classifications!$M:$M)</f>
        <v>0</v>
      </c>
    </row>
    <row r="853" spans="1:8" x14ac:dyDescent="0.2">
      <c r="A853" s="31" t="s">
        <v>1720</v>
      </c>
      <c r="B853" s="31" t="s">
        <v>1721</v>
      </c>
      <c r="C853" s="31" t="s">
        <v>1723</v>
      </c>
      <c r="D853" s="31"/>
      <c r="E853" s="27" t="str">
        <f t="shared" si="13"/>
        <v>Social sciences &gt; Anthropology &gt; Biological anthropology</v>
      </c>
      <c r="F853" s="33">
        <f>COUNTIF(Classifications!$N:$N,'All Subjects'!$E853)</f>
        <v>0</v>
      </c>
      <c r="G853" s="34">
        <f>SUMIF(Classifications!$N:$N,'All Subjects'!$E853,Classifications!$L:$L)</f>
        <v>0</v>
      </c>
      <c r="H853" s="34">
        <f>SUMIF(Classifications!$N:$N,'All Subjects'!$E853,Classifications!$M:$M)</f>
        <v>0</v>
      </c>
    </row>
    <row r="854" spans="1:8" x14ac:dyDescent="0.2">
      <c r="A854" s="31" t="s">
        <v>1720</v>
      </c>
      <c r="B854" s="31" t="s">
        <v>1721</v>
      </c>
      <c r="C854" s="31" t="s">
        <v>1724</v>
      </c>
      <c r="D854" s="31"/>
      <c r="E854" s="27" t="str">
        <f t="shared" si="13"/>
        <v>Social sciences &gt; Anthropology &gt; Cultural anthropology</v>
      </c>
      <c r="F854" s="33">
        <f>COUNTIF(Classifications!$N:$N,'All Subjects'!$E854)</f>
        <v>0</v>
      </c>
      <c r="G854" s="34">
        <f>SUMIF(Classifications!$N:$N,'All Subjects'!$E854,Classifications!$L:$L)</f>
        <v>0</v>
      </c>
      <c r="H854" s="34">
        <f>SUMIF(Classifications!$N:$N,'All Subjects'!$E854,Classifications!$M:$M)</f>
        <v>0</v>
      </c>
    </row>
    <row r="855" spans="1:8" x14ac:dyDescent="0.2">
      <c r="A855" s="31" t="s">
        <v>1720</v>
      </c>
      <c r="B855" s="31" t="s">
        <v>1725</v>
      </c>
      <c r="C855" s="31"/>
      <c r="D855" s="31"/>
      <c r="E855" s="27" t="str">
        <f t="shared" si="13"/>
        <v>Social sciences &gt; Demography</v>
      </c>
      <c r="F855" s="33">
        <f>COUNTIF(Classifications!$N:$N,'All Subjects'!$E855)</f>
        <v>0</v>
      </c>
      <c r="G855" s="34">
        <f>SUMIF(Classifications!$N:$N,'All Subjects'!$E855,Classifications!$L:$L)</f>
        <v>0</v>
      </c>
      <c r="H855" s="34">
        <f>SUMIF(Classifications!$N:$N,'All Subjects'!$E855,Classifications!$M:$M)</f>
        <v>0</v>
      </c>
    </row>
    <row r="856" spans="1:8" x14ac:dyDescent="0.2">
      <c r="A856" s="31" t="s">
        <v>1720</v>
      </c>
      <c r="B856" s="31" t="s">
        <v>1726</v>
      </c>
      <c r="C856" s="31"/>
      <c r="D856" s="31"/>
      <c r="E856" s="27" t="str">
        <f t="shared" si="13"/>
        <v>Social sciences &gt; Economics</v>
      </c>
      <c r="F856" s="33">
        <f>COUNTIF(Classifications!$N:$N,'All Subjects'!$E856)</f>
        <v>0</v>
      </c>
      <c r="G856" s="34">
        <f>SUMIF(Classifications!$N:$N,'All Subjects'!$E856,Classifications!$L:$L)</f>
        <v>0</v>
      </c>
      <c r="H856" s="34">
        <f>SUMIF(Classifications!$N:$N,'All Subjects'!$E856,Classifications!$M:$M)</f>
        <v>0</v>
      </c>
    </row>
    <row r="857" spans="1:8" x14ac:dyDescent="0.2">
      <c r="A857" s="31" t="s">
        <v>1720</v>
      </c>
      <c r="B857" s="31" t="s">
        <v>1727</v>
      </c>
      <c r="C857" s="31"/>
      <c r="D857" s="31"/>
      <c r="E857" s="27" t="str">
        <f t="shared" si="13"/>
        <v>Social sciences &gt; Geography</v>
      </c>
      <c r="F857" s="33">
        <f>COUNTIF(Classifications!$N:$N,'All Subjects'!$E857)</f>
        <v>0</v>
      </c>
      <c r="G857" s="34">
        <f>SUMIF(Classifications!$N:$N,'All Subjects'!$E857,Classifications!$L:$L)</f>
        <v>0</v>
      </c>
      <c r="H857" s="34">
        <f>SUMIF(Classifications!$N:$N,'All Subjects'!$E857,Classifications!$M:$M)</f>
        <v>0</v>
      </c>
    </row>
    <row r="858" spans="1:8" x14ac:dyDescent="0.2">
      <c r="A858" s="31" t="s">
        <v>1720</v>
      </c>
      <c r="B858" s="31" t="s">
        <v>1728</v>
      </c>
      <c r="C858" s="31"/>
      <c r="D858" s="31"/>
      <c r="E858" s="27" t="str">
        <f t="shared" si="13"/>
        <v>Social sciences &gt; Interdisciplinary studies</v>
      </c>
      <c r="F858" s="33">
        <f>COUNTIF(Classifications!$N:$N,'All Subjects'!$E858)</f>
        <v>0</v>
      </c>
      <c r="G858" s="34">
        <f>SUMIF(Classifications!$N:$N,'All Subjects'!$E858,Classifications!$L:$L)</f>
        <v>0</v>
      </c>
      <c r="H858" s="34">
        <f>SUMIF(Classifications!$N:$N,'All Subjects'!$E858,Classifications!$M:$M)</f>
        <v>0</v>
      </c>
    </row>
    <row r="859" spans="1:8" x14ac:dyDescent="0.2">
      <c r="A859" s="31" t="s">
        <v>1720</v>
      </c>
      <c r="B859" s="31" t="s">
        <v>1728</v>
      </c>
      <c r="C859" s="31" t="s">
        <v>1729</v>
      </c>
      <c r="D859" s="31"/>
      <c r="E859" s="27" t="str">
        <f t="shared" si="13"/>
        <v>Social sciences &gt; Interdisciplinary studies &gt; Asian studies</v>
      </c>
      <c r="F859" s="33">
        <f>COUNTIF(Classifications!$N:$N,'All Subjects'!$E859)</f>
        <v>0</v>
      </c>
      <c r="G859" s="34">
        <f>SUMIF(Classifications!$N:$N,'All Subjects'!$E859,Classifications!$L:$L)</f>
        <v>0</v>
      </c>
      <c r="H859" s="34">
        <f>SUMIF(Classifications!$N:$N,'All Subjects'!$E859,Classifications!$M:$M)</f>
        <v>0</v>
      </c>
    </row>
    <row r="860" spans="1:8" x14ac:dyDescent="0.2">
      <c r="A860" s="31" t="s">
        <v>1720</v>
      </c>
      <c r="B860" s="31" t="s">
        <v>1728</v>
      </c>
      <c r="C860" s="31" t="s">
        <v>1730</v>
      </c>
      <c r="D860" s="31"/>
      <c r="E860" s="27" t="str">
        <f t="shared" si="13"/>
        <v>Social sciences &gt; Interdisciplinary studies &gt; Australian studies</v>
      </c>
      <c r="F860" s="33">
        <f>COUNTIF(Classifications!$N:$N,'All Subjects'!$E860)</f>
        <v>0</v>
      </c>
      <c r="G860" s="34">
        <f>SUMIF(Classifications!$N:$N,'All Subjects'!$E860,Classifications!$L:$L)</f>
        <v>0</v>
      </c>
      <c r="H860" s="34">
        <f>SUMIF(Classifications!$N:$N,'All Subjects'!$E860,Classifications!$M:$M)</f>
        <v>0</v>
      </c>
    </row>
    <row r="861" spans="1:8" x14ac:dyDescent="0.2">
      <c r="A861" s="31" t="s">
        <v>1720</v>
      </c>
      <c r="B861" s="31" t="s">
        <v>1728</v>
      </c>
      <c r="C861" s="31" t="s">
        <v>1730</v>
      </c>
      <c r="D861" s="31" t="s">
        <v>1731</v>
      </c>
      <c r="E861" s="27" t="str">
        <f t="shared" si="13"/>
        <v>Social sciences &gt; Interdisciplinary studies &gt; Australian studies &gt; Australian indigenous studies</v>
      </c>
      <c r="F861" s="33">
        <f>COUNTIF(Classifications!$N:$N,'All Subjects'!$E861)</f>
        <v>0</v>
      </c>
      <c r="G861" s="34">
        <f>SUMIF(Classifications!$N:$N,'All Subjects'!$E861,Classifications!$L:$L)</f>
        <v>0</v>
      </c>
      <c r="H861" s="34">
        <f>SUMIF(Classifications!$N:$N,'All Subjects'!$E861,Classifications!$M:$M)</f>
        <v>0</v>
      </c>
    </row>
    <row r="862" spans="1:8" x14ac:dyDescent="0.2">
      <c r="A862" s="31" t="s">
        <v>1720</v>
      </c>
      <c r="B862" s="31" t="s">
        <v>1728</v>
      </c>
      <c r="C862" s="31" t="s">
        <v>1732</v>
      </c>
      <c r="D862" s="31"/>
      <c r="E862" s="27" t="str">
        <f t="shared" si="13"/>
        <v>Social sciences &gt; Interdisciplinary studies &gt; Ethnic studies</v>
      </c>
      <c r="F862" s="33">
        <f>COUNTIF(Classifications!$N:$N,'All Subjects'!$E862)</f>
        <v>0</v>
      </c>
      <c r="G862" s="34">
        <f>SUMIF(Classifications!$N:$N,'All Subjects'!$E862,Classifications!$L:$L)</f>
        <v>0</v>
      </c>
      <c r="H862" s="34">
        <f>SUMIF(Classifications!$N:$N,'All Subjects'!$E862,Classifications!$M:$M)</f>
        <v>0</v>
      </c>
    </row>
    <row r="863" spans="1:8" x14ac:dyDescent="0.2">
      <c r="A863" s="31" t="s">
        <v>1720</v>
      </c>
      <c r="B863" s="31" t="s">
        <v>1728</v>
      </c>
      <c r="C863" s="31" t="s">
        <v>1732</v>
      </c>
      <c r="D863" s="31" t="s">
        <v>1733</v>
      </c>
      <c r="E863" s="27" t="str">
        <f t="shared" si="13"/>
        <v>Social sciences &gt; Interdisciplinary studies &gt; Ethnic studies &gt; Indigenous studies</v>
      </c>
      <c r="F863" s="33">
        <f>COUNTIF(Classifications!$N:$N,'All Subjects'!$E863)</f>
        <v>0</v>
      </c>
      <c r="G863" s="34">
        <f>SUMIF(Classifications!$N:$N,'All Subjects'!$E863,Classifications!$L:$L)</f>
        <v>0</v>
      </c>
      <c r="H863" s="34">
        <f>SUMIF(Classifications!$N:$N,'All Subjects'!$E863,Classifications!$M:$M)</f>
        <v>0</v>
      </c>
    </row>
    <row r="864" spans="1:8" x14ac:dyDescent="0.2">
      <c r="A864" s="31" t="s">
        <v>1720</v>
      </c>
      <c r="B864" s="31" t="s">
        <v>1728</v>
      </c>
      <c r="C864" s="31" t="s">
        <v>1734</v>
      </c>
      <c r="D864" s="31"/>
      <c r="E864" s="27" t="str">
        <f t="shared" si="13"/>
        <v>Social sciences &gt; Interdisciplinary studies &gt; Gender and sexuality studies</v>
      </c>
      <c r="F864" s="33">
        <f>COUNTIF(Classifications!$N:$N,'All Subjects'!$E864)</f>
        <v>0</v>
      </c>
      <c r="G864" s="34">
        <f>SUMIF(Classifications!$N:$N,'All Subjects'!$E864,Classifications!$L:$L)</f>
        <v>0</v>
      </c>
      <c r="H864" s="34">
        <f>SUMIF(Classifications!$N:$N,'All Subjects'!$E864,Classifications!$M:$M)</f>
        <v>0</v>
      </c>
    </row>
    <row r="865" spans="1:8" x14ac:dyDescent="0.2">
      <c r="A865" s="31" t="s">
        <v>1720</v>
      </c>
      <c r="B865" s="31" t="s">
        <v>1728</v>
      </c>
      <c r="C865" s="31" t="s">
        <v>1734</v>
      </c>
      <c r="D865" s="31" t="s">
        <v>1735</v>
      </c>
      <c r="E865" s="27" t="str">
        <f t="shared" si="13"/>
        <v>Social sciences &gt; Interdisciplinary studies &gt; Gender and sexuality studies &gt; LGBTIQA+ studies</v>
      </c>
      <c r="F865" s="33">
        <f>COUNTIF(Classifications!$N:$N,'All Subjects'!$E865)</f>
        <v>0</v>
      </c>
      <c r="G865" s="34">
        <f>SUMIF(Classifications!$N:$N,'All Subjects'!$E865,Classifications!$L:$L)</f>
        <v>0</v>
      </c>
      <c r="H865" s="34">
        <f>SUMIF(Classifications!$N:$N,'All Subjects'!$E865,Classifications!$M:$M)</f>
        <v>0</v>
      </c>
    </row>
    <row r="866" spans="1:8" x14ac:dyDescent="0.2">
      <c r="A866" s="31" t="s">
        <v>1720</v>
      </c>
      <c r="B866" s="31" t="s">
        <v>1728</v>
      </c>
      <c r="C866" s="31" t="s">
        <v>1734</v>
      </c>
      <c r="D866" s="31" t="s">
        <v>1736</v>
      </c>
      <c r="E866" s="27" t="str">
        <f t="shared" si="13"/>
        <v>Social sciences &gt; Interdisciplinary studies &gt; Gender and sexuality studies &gt; Men's studies</v>
      </c>
      <c r="F866" s="33">
        <f>COUNTIF(Classifications!$N:$N,'All Subjects'!$E866)</f>
        <v>0</v>
      </c>
      <c r="G866" s="34">
        <f>SUMIF(Classifications!$N:$N,'All Subjects'!$E866,Classifications!$L:$L)</f>
        <v>0</v>
      </c>
      <c r="H866" s="34">
        <f>SUMIF(Classifications!$N:$N,'All Subjects'!$E866,Classifications!$M:$M)</f>
        <v>0</v>
      </c>
    </row>
    <row r="867" spans="1:8" x14ac:dyDescent="0.2">
      <c r="A867" s="31" t="s">
        <v>1720</v>
      </c>
      <c r="B867" s="31" t="s">
        <v>1728</v>
      </c>
      <c r="C867" s="31" t="s">
        <v>1734</v>
      </c>
      <c r="D867" s="31" t="s">
        <v>1737</v>
      </c>
      <c r="E867" s="27" t="str">
        <f t="shared" si="13"/>
        <v>Social sciences &gt; Interdisciplinary studies &gt; Gender and sexuality studies &gt; Women's studies</v>
      </c>
      <c r="F867" s="33">
        <f>COUNTIF(Classifications!$N:$N,'All Subjects'!$E867)</f>
        <v>0</v>
      </c>
      <c r="G867" s="34">
        <f>SUMIF(Classifications!$N:$N,'All Subjects'!$E867,Classifications!$L:$L)</f>
        <v>0</v>
      </c>
      <c r="H867" s="34">
        <f>SUMIF(Classifications!$N:$N,'All Subjects'!$E867,Classifications!$M:$M)</f>
        <v>0</v>
      </c>
    </row>
    <row r="868" spans="1:8" x14ac:dyDescent="0.2">
      <c r="A868" s="31" t="s">
        <v>1720</v>
      </c>
      <c r="B868" s="31" t="s">
        <v>1728</v>
      </c>
      <c r="C868" s="31" t="s">
        <v>1738</v>
      </c>
      <c r="D868" s="31"/>
      <c r="E868" s="27" t="str">
        <f t="shared" si="13"/>
        <v>Social sciences &gt; Interdisciplinary studies &gt; Gerontology</v>
      </c>
      <c r="F868" s="33">
        <f>COUNTIF(Classifications!$N:$N,'All Subjects'!$E868)</f>
        <v>0</v>
      </c>
      <c r="G868" s="34">
        <f>SUMIF(Classifications!$N:$N,'All Subjects'!$E868,Classifications!$L:$L)</f>
        <v>0</v>
      </c>
      <c r="H868" s="34">
        <f>SUMIF(Classifications!$N:$N,'All Subjects'!$E868,Classifications!$M:$M)</f>
        <v>0</v>
      </c>
    </row>
    <row r="869" spans="1:8" x14ac:dyDescent="0.2">
      <c r="A869" s="31" t="s">
        <v>1720</v>
      </c>
      <c r="B869" s="31" t="s">
        <v>1728</v>
      </c>
      <c r="C869" s="31" t="s">
        <v>1739</v>
      </c>
      <c r="D869" s="31"/>
      <c r="E869" s="27" t="str">
        <f t="shared" si="13"/>
        <v>Social sciences &gt; Interdisciplinary studies &gt; International studies</v>
      </c>
      <c r="F869" s="33">
        <f>COUNTIF(Classifications!$N:$N,'All Subjects'!$E869)</f>
        <v>0</v>
      </c>
      <c r="G869" s="34">
        <f>SUMIF(Classifications!$N:$N,'All Subjects'!$E869,Classifications!$L:$L)</f>
        <v>0</v>
      </c>
      <c r="H869" s="34">
        <f>SUMIF(Classifications!$N:$N,'All Subjects'!$E869,Classifications!$M:$M)</f>
        <v>0</v>
      </c>
    </row>
    <row r="870" spans="1:8" x14ac:dyDescent="0.2">
      <c r="A870" s="31" t="s">
        <v>1720</v>
      </c>
      <c r="B870" s="31" t="s">
        <v>1728</v>
      </c>
      <c r="C870" s="31" t="s">
        <v>1740</v>
      </c>
      <c r="D870" s="31"/>
      <c r="E870" s="27" t="str">
        <f t="shared" si="13"/>
        <v>Social sciences &gt; Interdisciplinary studies &gt; Labour studies</v>
      </c>
      <c r="F870" s="33">
        <f>COUNTIF(Classifications!$N:$N,'All Subjects'!$E870)</f>
        <v>0</v>
      </c>
      <c r="G870" s="34">
        <f>SUMIF(Classifications!$N:$N,'All Subjects'!$E870,Classifications!$L:$L)</f>
        <v>0</v>
      </c>
      <c r="H870" s="34">
        <f>SUMIF(Classifications!$N:$N,'All Subjects'!$E870,Classifications!$M:$M)</f>
        <v>0</v>
      </c>
    </row>
    <row r="871" spans="1:8" x14ac:dyDescent="0.2">
      <c r="A871" s="31" t="s">
        <v>1720</v>
      </c>
      <c r="B871" s="31" t="s">
        <v>1728</v>
      </c>
      <c r="C871" s="31" t="s">
        <v>1741</v>
      </c>
      <c r="D871" s="31"/>
      <c r="E871" s="27" t="str">
        <f t="shared" si="13"/>
        <v>Social sciences &gt; Interdisciplinary studies &gt; Poverty studies</v>
      </c>
      <c r="F871" s="33">
        <f>COUNTIF(Classifications!$N:$N,'All Subjects'!$E871)</f>
        <v>0</v>
      </c>
      <c r="G871" s="34">
        <f>SUMIF(Classifications!$N:$N,'All Subjects'!$E871,Classifications!$L:$L)</f>
        <v>0</v>
      </c>
      <c r="H871" s="34">
        <f>SUMIF(Classifications!$N:$N,'All Subjects'!$E871,Classifications!$M:$M)</f>
        <v>0</v>
      </c>
    </row>
    <row r="872" spans="1:8" x14ac:dyDescent="0.2">
      <c r="A872" s="31" t="s">
        <v>1720</v>
      </c>
      <c r="B872" s="31" t="s">
        <v>1728</v>
      </c>
      <c r="C872" s="31" t="s">
        <v>1742</v>
      </c>
      <c r="D872" s="31"/>
      <c r="E872" s="27" t="str">
        <f t="shared" si="13"/>
        <v>Social sciences &gt; Interdisciplinary studies &gt; Rural, regional and remote studies</v>
      </c>
      <c r="F872" s="33">
        <f>COUNTIF(Classifications!$N:$N,'All Subjects'!$E872)</f>
        <v>0</v>
      </c>
      <c r="G872" s="34">
        <f>SUMIF(Classifications!$N:$N,'All Subjects'!$E872,Classifications!$L:$L)</f>
        <v>0</v>
      </c>
      <c r="H872" s="34">
        <f>SUMIF(Classifications!$N:$N,'All Subjects'!$E872,Classifications!$M:$M)</f>
        <v>0</v>
      </c>
    </row>
    <row r="873" spans="1:8" x14ac:dyDescent="0.2">
      <c r="A873" s="31" t="s">
        <v>1720</v>
      </c>
      <c r="B873" s="31" t="s">
        <v>1728</v>
      </c>
      <c r="C873" s="31" t="s">
        <v>1743</v>
      </c>
      <c r="D873" s="31"/>
      <c r="E873" s="27" t="str">
        <f t="shared" si="13"/>
        <v>Social sciences &gt; Interdisciplinary studies &gt; Urban studies</v>
      </c>
      <c r="F873" s="33">
        <f>COUNTIF(Classifications!$N:$N,'All Subjects'!$E873)</f>
        <v>0</v>
      </c>
      <c r="G873" s="34">
        <f>SUMIF(Classifications!$N:$N,'All Subjects'!$E873,Classifications!$L:$L)</f>
        <v>0</v>
      </c>
      <c r="H873" s="34">
        <f>SUMIF(Classifications!$N:$N,'All Subjects'!$E873,Classifications!$M:$M)</f>
        <v>0</v>
      </c>
    </row>
    <row r="874" spans="1:8" x14ac:dyDescent="0.2">
      <c r="A874" s="31" t="s">
        <v>1720</v>
      </c>
      <c r="B874" s="31" t="s">
        <v>1744</v>
      </c>
      <c r="C874" s="31"/>
      <c r="D874" s="31"/>
      <c r="E874" s="27" t="str">
        <f t="shared" si="13"/>
        <v>Social sciences &gt; Law</v>
      </c>
      <c r="F874" s="33">
        <f>COUNTIF(Classifications!$N:$N,'All Subjects'!$E874)</f>
        <v>0</v>
      </c>
      <c r="G874" s="34">
        <f>SUMIF(Classifications!$N:$N,'All Subjects'!$E874,Classifications!$L:$L)</f>
        <v>0</v>
      </c>
      <c r="H874" s="34">
        <f>SUMIF(Classifications!$N:$N,'All Subjects'!$E874,Classifications!$M:$M)</f>
        <v>0</v>
      </c>
    </row>
    <row r="875" spans="1:8" x14ac:dyDescent="0.2">
      <c r="A875" s="31" t="s">
        <v>1720</v>
      </c>
      <c r="B875" s="31" t="s">
        <v>1745</v>
      </c>
      <c r="C875" s="31"/>
      <c r="D875" s="31"/>
      <c r="E875" s="27" t="str">
        <f t="shared" si="13"/>
        <v>Social sciences &gt; Paranormal and mystic studies</v>
      </c>
      <c r="F875" s="33">
        <f>COUNTIF(Classifications!$N:$N,'All Subjects'!$E875)</f>
        <v>0</v>
      </c>
      <c r="G875" s="34">
        <f>SUMIF(Classifications!$N:$N,'All Subjects'!$E875,Classifications!$L:$L)</f>
        <v>0</v>
      </c>
      <c r="H875" s="34">
        <f>SUMIF(Classifications!$N:$N,'All Subjects'!$E875,Classifications!$M:$M)</f>
        <v>0</v>
      </c>
    </row>
    <row r="876" spans="1:8" x14ac:dyDescent="0.2">
      <c r="A876" s="31" t="s">
        <v>1720</v>
      </c>
      <c r="B876" s="31" t="s">
        <v>1746</v>
      </c>
      <c r="C876" s="31"/>
      <c r="D876" s="31"/>
      <c r="E876" s="27" t="str">
        <f t="shared" si="13"/>
        <v>Social sciences &gt; Political science</v>
      </c>
      <c r="F876" s="33">
        <f>COUNTIF(Classifications!$N:$N,'All Subjects'!$E876)</f>
        <v>0</v>
      </c>
      <c r="G876" s="34">
        <f>SUMIF(Classifications!$N:$N,'All Subjects'!$E876,Classifications!$L:$L)</f>
        <v>0</v>
      </c>
      <c r="H876" s="34">
        <f>SUMIF(Classifications!$N:$N,'All Subjects'!$E876,Classifications!$M:$M)</f>
        <v>0</v>
      </c>
    </row>
    <row r="877" spans="1:8" x14ac:dyDescent="0.2">
      <c r="A877" s="31" t="s">
        <v>1720</v>
      </c>
      <c r="B877" s="31" t="s">
        <v>1747</v>
      </c>
      <c r="C877" s="31"/>
      <c r="D877" s="31"/>
      <c r="E877" s="27" t="str">
        <f t="shared" si="13"/>
        <v>Social sciences &gt; Psychology and behavioural science</v>
      </c>
      <c r="F877" s="33">
        <f>COUNTIF(Classifications!$N:$N,'All Subjects'!$E877)</f>
        <v>0</v>
      </c>
      <c r="G877" s="34">
        <f>SUMIF(Classifications!$N:$N,'All Subjects'!$E877,Classifications!$L:$L)</f>
        <v>0</v>
      </c>
      <c r="H877" s="34">
        <f>SUMIF(Classifications!$N:$N,'All Subjects'!$E877,Classifications!$M:$M)</f>
        <v>0</v>
      </c>
    </row>
    <row r="878" spans="1:8" x14ac:dyDescent="0.2">
      <c r="A878" s="31" t="s">
        <v>1720</v>
      </c>
      <c r="B878" s="31" t="s">
        <v>1748</v>
      </c>
      <c r="C878" s="31"/>
      <c r="D878" s="31"/>
      <c r="E878" s="27" t="str">
        <f t="shared" si="13"/>
        <v>Social sciences &gt; Sociology</v>
      </c>
      <c r="F878" s="33">
        <f>COUNTIF(Classifications!$N:$N,'All Subjects'!$E878)</f>
        <v>0</v>
      </c>
      <c r="G878" s="34">
        <f>SUMIF(Classifications!$N:$N,'All Subjects'!$E878,Classifications!$L:$L)</f>
        <v>0</v>
      </c>
      <c r="H878" s="34">
        <f>SUMIF(Classifications!$N:$N,'All Subjects'!$E878,Classifications!$M:$M)</f>
        <v>0</v>
      </c>
    </row>
    <row r="879" spans="1:8" x14ac:dyDescent="0.2">
      <c r="A879" s="31" t="s">
        <v>846</v>
      </c>
      <c r="B879" s="31"/>
      <c r="C879" s="31"/>
      <c r="D879" s="31"/>
      <c r="E879" s="27" t="str">
        <f t="shared" si="13"/>
        <v>Sport and recreation</v>
      </c>
      <c r="F879" s="33">
        <f>COUNTIF(Classifications!$N:$N,'All Subjects'!$E879)</f>
        <v>2</v>
      </c>
      <c r="G879" s="34">
        <f>SUMIF(Classifications!$N:$N,'All Subjects'!$E879,Classifications!$L:$L)</f>
        <v>6716.666666666667</v>
      </c>
      <c r="H879" s="34">
        <f>SUMIF(Classifications!$N:$N,'All Subjects'!$E879,Classifications!$M:$M)</f>
        <v>0</v>
      </c>
    </row>
    <row r="880" spans="1:8" x14ac:dyDescent="0.2">
      <c r="A880" s="31" t="s">
        <v>846</v>
      </c>
      <c r="B880" s="31" t="s">
        <v>847</v>
      </c>
      <c r="C880" s="31"/>
      <c r="D880" s="31"/>
      <c r="E880" s="27" t="str">
        <f t="shared" si="13"/>
        <v>Sport and recreation &gt; Community recreation</v>
      </c>
      <c r="F880" s="33">
        <f>COUNTIF(Classifications!$N:$N,'All Subjects'!$E880)</f>
        <v>13</v>
      </c>
      <c r="G880" s="34">
        <f>SUMIF(Classifications!$N:$N,'All Subjects'!$E880,Classifications!$L:$L)</f>
        <v>61133.333333333336</v>
      </c>
      <c r="H880" s="34">
        <f>SUMIF(Classifications!$N:$N,'All Subjects'!$E880,Classifications!$M:$M)</f>
        <v>28723.333333333336</v>
      </c>
    </row>
    <row r="881" spans="1:8" x14ac:dyDescent="0.2">
      <c r="A881" s="31" t="s">
        <v>846</v>
      </c>
      <c r="B881" s="31" t="s">
        <v>847</v>
      </c>
      <c r="C881" s="31" t="s">
        <v>1749</v>
      </c>
      <c r="D881" s="31"/>
      <c r="E881" s="27" t="str">
        <f t="shared" si="13"/>
        <v>Sport and recreation &gt; Community recreation &gt; Camps</v>
      </c>
      <c r="F881" s="33">
        <f>COUNTIF(Classifications!$N:$N,'All Subjects'!$E881)</f>
        <v>0</v>
      </c>
      <c r="G881" s="34">
        <f>SUMIF(Classifications!$N:$N,'All Subjects'!$E881,Classifications!$L:$L)</f>
        <v>0</v>
      </c>
      <c r="H881" s="34">
        <f>SUMIF(Classifications!$N:$N,'All Subjects'!$E881,Classifications!$M:$M)</f>
        <v>0</v>
      </c>
    </row>
    <row r="882" spans="1:8" x14ac:dyDescent="0.2">
      <c r="A882" s="31" t="s">
        <v>846</v>
      </c>
      <c r="B882" s="31" t="s">
        <v>847</v>
      </c>
      <c r="C882" s="31" t="s">
        <v>1750</v>
      </c>
      <c r="D882" s="31"/>
      <c r="E882" s="27" t="str">
        <f t="shared" si="13"/>
        <v>Sport and recreation &gt; Community recreation &gt; Parks</v>
      </c>
      <c r="F882" s="33">
        <f>COUNTIF(Classifications!$N:$N,'All Subjects'!$E882)</f>
        <v>0</v>
      </c>
      <c r="G882" s="34">
        <f>SUMIF(Classifications!$N:$N,'All Subjects'!$E882,Classifications!$L:$L)</f>
        <v>0</v>
      </c>
      <c r="H882" s="34">
        <f>SUMIF(Classifications!$N:$N,'All Subjects'!$E882,Classifications!$M:$M)</f>
        <v>0</v>
      </c>
    </row>
    <row r="883" spans="1:8" x14ac:dyDescent="0.2">
      <c r="A883" s="31" t="s">
        <v>846</v>
      </c>
      <c r="B883" s="31" t="s">
        <v>847</v>
      </c>
      <c r="C883" s="31" t="s">
        <v>1751</v>
      </c>
      <c r="D883" s="31"/>
      <c r="E883" s="27" t="str">
        <f t="shared" si="13"/>
        <v>Sport and recreation &gt; Community recreation &gt; Playgrounds</v>
      </c>
      <c r="F883" s="33">
        <f>COUNTIF(Classifications!$N:$N,'All Subjects'!$E883)</f>
        <v>0</v>
      </c>
      <c r="G883" s="34">
        <f>SUMIF(Classifications!$N:$N,'All Subjects'!$E883,Classifications!$L:$L)</f>
        <v>0</v>
      </c>
      <c r="H883" s="34">
        <f>SUMIF(Classifications!$N:$N,'All Subjects'!$E883,Classifications!$M:$M)</f>
        <v>0</v>
      </c>
    </row>
    <row r="884" spans="1:8" x14ac:dyDescent="0.2">
      <c r="A884" s="31" t="s">
        <v>846</v>
      </c>
      <c r="B884" s="31" t="s">
        <v>847</v>
      </c>
      <c r="C884" s="31" t="s">
        <v>1752</v>
      </c>
      <c r="D884" s="31"/>
      <c r="E884" s="27" t="str">
        <f t="shared" si="13"/>
        <v>Sport and recreation &gt; Community recreation &gt; Special interest clubs</v>
      </c>
      <c r="F884" s="33">
        <f>COUNTIF(Classifications!$N:$N,'All Subjects'!$E884)</f>
        <v>0</v>
      </c>
      <c r="G884" s="34">
        <f>SUMIF(Classifications!$N:$N,'All Subjects'!$E884,Classifications!$L:$L)</f>
        <v>0</v>
      </c>
      <c r="H884" s="34">
        <f>SUMIF(Classifications!$N:$N,'All Subjects'!$E884,Classifications!$M:$M)</f>
        <v>0</v>
      </c>
    </row>
    <row r="885" spans="1:8" x14ac:dyDescent="0.2">
      <c r="A885" s="31" t="s">
        <v>846</v>
      </c>
      <c r="B885" s="31" t="s">
        <v>847</v>
      </c>
      <c r="C885" s="31" t="s">
        <v>1753</v>
      </c>
      <c r="D885" s="31"/>
      <c r="E885" s="27" t="str">
        <f t="shared" si="13"/>
        <v>Sport and recreation &gt; Community recreation &gt; Sport facilities</v>
      </c>
      <c r="F885" s="33">
        <f>COUNTIF(Classifications!$N:$N,'All Subjects'!$E885)</f>
        <v>0</v>
      </c>
      <c r="G885" s="34">
        <f>SUMIF(Classifications!$N:$N,'All Subjects'!$E885,Classifications!$L:$L)</f>
        <v>0</v>
      </c>
      <c r="H885" s="34">
        <f>SUMIF(Classifications!$N:$N,'All Subjects'!$E885,Classifications!$M:$M)</f>
        <v>0</v>
      </c>
    </row>
    <row r="886" spans="1:8" x14ac:dyDescent="0.2">
      <c r="A886" s="31" t="s">
        <v>846</v>
      </c>
      <c r="B886" s="31" t="s">
        <v>898</v>
      </c>
      <c r="C886" s="31"/>
      <c r="D886" s="31"/>
      <c r="E886" s="27" t="str">
        <f t="shared" si="13"/>
        <v>Sport and recreation &gt; Sport</v>
      </c>
      <c r="F886" s="33">
        <f>COUNTIF(Classifications!$N:$N,'All Subjects'!$E886)</f>
        <v>1</v>
      </c>
      <c r="G886" s="34">
        <f>SUMIF(Classifications!$N:$N,'All Subjects'!$E886,Classifications!$L:$L)</f>
        <v>6000</v>
      </c>
      <c r="H886" s="34">
        <f>SUMIF(Classifications!$N:$N,'All Subjects'!$E886,Classifications!$M:$M)</f>
        <v>0</v>
      </c>
    </row>
    <row r="887" spans="1:8" x14ac:dyDescent="0.2">
      <c r="A887" s="31" t="s">
        <v>846</v>
      </c>
      <c r="B887" s="31" t="s">
        <v>898</v>
      </c>
      <c r="C887" s="31" t="s">
        <v>1754</v>
      </c>
      <c r="D887" s="31"/>
      <c r="E887" s="27" t="str">
        <f t="shared" si="13"/>
        <v>Sport and recreation &gt; Sport &gt; American football</v>
      </c>
      <c r="F887" s="33">
        <f>COUNTIF(Classifications!$N:$N,'All Subjects'!$E887)</f>
        <v>0</v>
      </c>
      <c r="G887" s="34">
        <f>SUMIF(Classifications!$N:$N,'All Subjects'!$E887,Classifications!$L:$L)</f>
        <v>0</v>
      </c>
      <c r="H887" s="34">
        <f>SUMIF(Classifications!$N:$N,'All Subjects'!$E887,Classifications!$M:$M)</f>
        <v>0</v>
      </c>
    </row>
    <row r="888" spans="1:8" x14ac:dyDescent="0.2">
      <c r="A888" s="31" t="s">
        <v>846</v>
      </c>
      <c r="B888" s="31" t="s">
        <v>898</v>
      </c>
      <c r="C888" s="31" t="s">
        <v>1755</v>
      </c>
      <c r="D888" s="31"/>
      <c r="E888" s="27" t="str">
        <f t="shared" si="13"/>
        <v>Sport and recreation &gt; Sport &gt; Athletics</v>
      </c>
      <c r="F888" s="33">
        <f>COUNTIF(Classifications!$N:$N,'All Subjects'!$E888)</f>
        <v>0</v>
      </c>
      <c r="G888" s="34">
        <f>SUMIF(Classifications!$N:$N,'All Subjects'!$E888,Classifications!$L:$L)</f>
        <v>0</v>
      </c>
      <c r="H888" s="34">
        <f>SUMIF(Classifications!$N:$N,'All Subjects'!$E888,Classifications!$M:$M)</f>
        <v>0</v>
      </c>
    </row>
    <row r="889" spans="1:8" x14ac:dyDescent="0.2">
      <c r="A889" s="31" t="s">
        <v>846</v>
      </c>
      <c r="B889" s="31" t="s">
        <v>898</v>
      </c>
      <c r="C889" s="31" t="s">
        <v>1756</v>
      </c>
      <c r="D889" s="31"/>
      <c r="E889" s="27" t="str">
        <f t="shared" si="13"/>
        <v>Sport and recreation &gt; Sport &gt; Australian Rules Football</v>
      </c>
      <c r="F889" s="33">
        <f>COUNTIF(Classifications!$N:$N,'All Subjects'!$E889)</f>
        <v>0</v>
      </c>
      <c r="G889" s="34">
        <f>SUMIF(Classifications!$N:$N,'All Subjects'!$E889,Classifications!$L:$L)</f>
        <v>0</v>
      </c>
      <c r="H889" s="34">
        <f>SUMIF(Classifications!$N:$N,'All Subjects'!$E889,Classifications!$M:$M)</f>
        <v>0</v>
      </c>
    </row>
    <row r="890" spans="1:8" x14ac:dyDescent="0.2">
      <c r="A890" s="31" t="s">
        <v>846</v>
      </c>
      <c r="B890" s="31" t="s">
        <v>898</v>
      </c>
      <c r="C890" s="31" t="s">
        <v>1757</v>
      </c>
      <c r="D890" s="31"/>
      <c r="E890" s="27" t="str">
        <f t="shared" si="13"/>
        <v>Sport and recreation &gt; Sport &gt; Baseball</v>
      </c>
      <c r="F890" s="33">
        <f>COUNTIF(Classifications!$N:$N,'All Subjects'!$E890)</f>
        <v>0</v>
      </c>
      <c r="G890" s="34">
        <f>SUMIF(Classifications!$N:$N,'All Subjects'!$E890,Classifications!$L:$L)</f>
        <v>0</v>
      </c>
      <c r="H890" s="34">
        <f>SUMIF(Classifications!$N:$N,'All Subjects'!$E890,Classifications!$M:$M)</f>
        <v>0</v>
      </c>
    </row>
    <row r="891" spans="1:8" x14ac:dyDescent="0.2">
      <c r="A891" s="31" t="s">
        <v>846</v>
      </c>
      <c r="B891" s="31" t="s">
        <v>898</v>
      </c>
      <c r="C891" s="31" t="s">
        <v>1758</v>
      </c>
      <c r="D891" s="31"/>
      <c r="E891" s="27" t="str">
        <f t="shared" si="13"/>
        <v>Sport and recreation &gt; Sport &gt; Basketball</v>
      </c>
      <c r="F891" s="33">
        <f>COUNTIF(Classifications!$N:$N,'All Subjects'!$E891)</f>
        <v>0</v>
      </c>
      <c r="G891" s="34">
        <f>SUMIF(Classifications!$N:$N,'All Subjects'!$E891,Classifications!$L:$L)</f>
        <v>0</v>
      </c>
      <c r="H891" s="34">
        <f>SUMIF(Classifications!$N:$N,'All Subjects'!$E891,Classifications!$M:$M)</f>
        <v>0</v>
      </c>
    </row>
    <row r="892" spans="1:8" x14ac:dyDescent="0.2">
      <c r="A892" s="31" t="s">
        <v>846</v>
      </c>
      <c r="B892" s="31" t="s">
        <v>898</v>
      </c>
      <c r="C892" s="31" t="s">
        <v>1759</v>
      </c>
      <c r="D892" s="31"/>
      <c r="E892" s="27" t="str">
        <f t="shared" si="13"/>
        <v>Sport and recreation &gt; Sport &gt; Cricket</v>
      </c>
      <c r="F892" s="33">
        <f>COUNTIF(Classifications!$N:$N,'All Subjects'!$E892)</f>
        <v>0</v>
      </c>
      <c r="G892" s="34">
        <f>SUMIF(Classifications!$N:$N,'All Subjects'!$E892,Classifications!$L:$L)</f>
        <v>0</v>
      </c>
      <c r="H892" s="34">
        <f>SUMIF(Classifications!$N:$N,'All Subjects'!$E892,Classifications!$M:$M)</f>
        <v>0</v>
      </c>
    </row>
    <row r="893" spans="1:8" x14ac:dyDescent="0.2">
      <c r="A893" s="31" t="s">
        <v>846</v>
      </c>
      <c r="B893" s="31" t="s">
        <v>898</v>
      </c>
      <c r="C893" s="31" t="s">
        <v>1760</v>
      </c>
      <c r="D893" s="31"/>
      <c r="E893" s="27" t="str">
        <f t="shared" si="13"/>
        <v>Sport and recreation &gt; Sport &gt; Croquet</v>
      </c>
      <c r="F893" s="33">
        <f>COUNTIF(Classifications!$N:$N,'All Subjects'!$E893)</f>
        <v>0</v>
      </c>
      <c r="G893" s="34">
        <f>SUMIF(Classifications!$N:$N,'All Subjects'!$E893,Classifications!$L:$L)</f>
        <v>0</v>
      </c>
      <c r="H893" s="34">
        <f>SUMIF(Classifications!$N:$N,'All Subjects'!$E893,Classifications!$M:$M)</f>
        <v>0</v>
      </c>
    </row>
    <row r="894" spans="1:8" x14ac:dyDescent="0.2">
      <c r="A894" s="31" t="s">
        <v>846</v>
      </c>
      <c r="B894" s="31" t="s">
        <v>898</v>
      </c>
      <c r="C894" s="31" t="s">
        <v>1761</v>
      </c>
      <c r="D894" s="31"/>
      <c r="E894" s="27" t="str">
        <f t="shared" si="13"/>
        <v>Sport and recreation &gt; Sport &gt; Cycling</v>
      </c>
      <c r="F894" s="33">
        <f>COUNTIF(Classifications!$N:$N,'All Subjects'!$E894)</f>
        <v>0</v>
      </c>
      <c r="G894" s="34">
        <f>SUMIF(Classifications!$N:$N,'All Subjects'!$E894,Classifications!$L:$L)</f>
        <v>0</v>
      </c>
      <c r="H894" s="34">
        <f>SUMIF(Classifications!$N:$N,'All Subjects'!$E894,Classifications!$M:$M)</f>
        <v>0</v>
      </c>
    </row>
    <row r="895" spans="1:8" x14ac:dyDescent="0.2">
      <c r="A895" s="31" t="s">
        <v>846</v>
      </c>
      <c r="B895" s="31" t="s">
        <v>898</v>
      </c>
      <c r="C895" s="31" t="s">
        <v>1762</v>
      </c>
      <c r="D895" s="31"/>
      <c r="E895" s="27" t="str">
        <f t="shared" si="13"/>
        <v>Sport and recreation &gt; Sport &gt; Disability sports</v>
      </c>
      <c r="F895" s="33">
        <f>COUNTIF(Classifications!$N:$N,'All Subjects'!$E895)</f>
        <v>0</v>
      </c>
      <c r="G895" s="34">
        <f>SUMIF(Classifications!$N:$N,'All Subjects'!$E895,Classifications!$L:$L)</f>
        <v>0</v>
      </c>
      <c r="H895" s="34">
        <f>SUMIF(Classifications!$N:$N,'All Subjects'!$E895,Classifications!$M:$M)</f>
        <v>0</v>
      </c>
    </row>
    <row r="896" spans="1:8" x14ac:dyDescent="0.2">
      <c r="A896" s="31" t="s">
        <v>846</v>
      </c>
      <c r="B896" s="31" t="s">
        <v>898</v>
      </c>
      <c r="C896" s="31" t="s">
        <v>1763</v>
      </c>
      <c r="D896" s="31"/>
      <c r="E896" s="27" t="str">
        <f t="shared" si="13"/>
        <v>Sport and recreation &gt; Sport &gt; Equestrian</v>
      </c>
      <c r="F896" s="33">
        <f>COUNTIF(Classifications!$N:$N,'All Subjects'!$E896)</f>
        <v>0</v>
      </c>
      <c r="G896" s="34">
        <f>SUMIF(Classifications!$N:$N,'All Subjects'!$E896,Classifications!$L:$L)</f>
        <v>0</v>
      </c>
      <c r="H896" s="34">
        <f>SUMIF(Classifications!$N:$N,'All Subjects'!$E896,Classifications!$M:$M)</f>
        <v>0</v>
      </c>
    </row>
    <row r="897" spans="1:8" x14ac:dyDescent="0.2">
      <c r="A897" s="31" t="s">
        <v>846</v>
      </c>
      <c r="B897" s="31" t="s">
        <v>898</v>
      </c>
      <c r="C897" s="31" t="s">
        <v>1764</v>
      </c>
      <c r="D897" s="31"/>
      <c r="E897" s="27" t="str">
        <f t="shared" si="13"/>
        <v>Sport and recreation &gt; Sport &gt; Golf</v>
      </c>
      <c r="F897" s="33">
        <f>COUNTIF(Classifications!$N:$N,'All Subjects'!$E897)</f>
        <v>0</v>
      </c>
      <c r="G897" s="34">
        <f>SUMIF(Classifications!$N:$N,'All Subjects'!$E897,Classifications!$L:$L)</f>
        <v>0</v>
      </c>
      <c r="H897" s="34">
        <f>SUMIF(Classifications!$N:$N,'All Subjects'!$E897,Classifications!$M:$M)</f>
        <v>0</v>
      </c>
    </row>
    <row r="898" spans="1:8" x14ac:dyDescent="0.2">
      <c r="A898" s="31" t="s">
        <v>846</v>
      </c>
      <c r="B898" s="31" t="s">
        <v>898</v>
      </c>
      <c r="C898" s="31" t="s">
        <v>1765</v>
      </c>
      <c r="D898" s="31"/>
      <c r="E898" s="27" t="str">
        <f t="shared" si="13"/>
        <v>Sport and recreation &gt; Sport &gt; Gymnastics</v>
      </c>
      <c r="F898" s="33">
        <f>COUNTIF(Classifications!$N:$N,'All Subjects'!$E898)</f>
        <v>0</v>
      </c>
      <c r="G898" s="34">
        <f>SUMIF(Classifications!$N:$N,'All Subjects'!$E898,Classifications!$L:$L)</f>
        <v>0</v>
      </c>
      <c r="H898" s="34">
        <f>SUMIF(Classifications!$N:$N,'All Subjects'!$E898,Classifications!$M:$M)</f>
        <v>0</v>
      </c>
    </row>
    <row r="899" spans="1:8" x14ac:dyDescent="0.2">
      <c r="A899" s="31" t="s">
        <v>846</v>
      </c>
      <c r="B899" s="31" t="s">
        <v>898</v>
      </c>
      <c r="C899" s="31" t="s">
        <v>1766</v>
      </c>
      <c r="D899" s="31"/>
      <c r="E899" s="27" t="str">
        <f t="shared" si="13"/>
        <v>Sport and recreation &gt; Sport &gt; Hockey</v>
      </c>
      <c r="F899" s="33">
        <f>COUNTIF(Classifications!$N:$N,'All Subjects'!$E899)</f>
        <v>0</v>
      </c>
      <c r="G899" s="34">
        <f>SUMIF(Classifications!$N:$N,'All Subjects'!$E899,Classifications!$L:$L)</f>
        <v>0</v>
      </c>
      <c r="H899" s="34">
        <f>SUMIF(Classifications!$N:$N,'All Subjects'!$E899,Classifications!$M:$M)</f>
        <v>0</v>
      </c>
    </row>
    <row r="900" spans="1:8" x14ac:dyDescent="0.2">
      <c r="A900" s="31" t="s">
        <v>846</v>
      </c>
      <c r="B900" s="31" t="s">
        <v>898</v>
      </c>
      <c r="C900" s="31" t="s">
        <v>1767</v>
      </c>
      <c r="D900" s="31"/>
      <c r="E900" s="27" t="str">
        <f t="shared" ref="E900:E963" si="14">TRIM(A900&amp;IF(B900="",""," &gt; "&amp;B900&amp;IF(C900="",""," &gt; "&amp;C900&amp;IF(D900="",""," &gt; "&amp;D900))))</f>
        <v>Sport and recreation &gt; Sport &gt; Invictus Games</v>
      </c>
      <c r="F900" s="33">
        <f>COUNTIF(Classifications!$N:$N,'All Subjects'!$E900)</f>
        <v>0</v>
      </c>
      <c r="G900" s="34">
        <f>SUMIF(Classifications!$N:$N,'All Subjects'!$E900,Classifications!$L:$L)</f>
        <v>0</v>
      </c>
      <c r="H900" s="34">
        <f>SUMIF(Classifications!$N:$N,'All Subjects'!$E900,Classifications!$M:$M)</f>
        <v>0</v>
      </c>
    </row>
    <row r="901" spans="1:8" x14ac:dyDescent="0.2">
      <c r="A901" s="31" t="s">
        <v>846</v>
      </c>
      <c r="B901" s="31" t="s">
        <v>898</v>
      </c>
      <c r="C901" s="31" t="s">
        <v>1768</v>
      </c>
      <c r="D901" s="31"/>
      <c r="E901" s="27" t="str">
        <f t="shared" si="14"/>
        <v>Sport and recreation &gt; Sport &gt; Lawn bowls</v>
      </c>
      <c r="F901" s="33">
        <f>COUNTIF(Classifications!$N:$N,'All Subjects'!$E901)</f>
        <v>0</v>
      </c>
      <c r="G901" s="34">
        <f>SUMIF(Classifications!$N:$N,'All Subjects'!$E901,Classifications!$L:$L)</f>
        <v>0</v>
      </c>
      <c r="H901" s="34">
        <f>SUMIF(Classifications!$N:$N,'All Subjects'!$E901,Classifications!$M:$M)</f>
        <v>0</v>
      </c>
    </row>
    <row r="902" spans="1:8" x14ac:dyDescent="0.2">
      <c r="A902" s="31" t="s">
        <v>846</v>
      </c>
      <c r="B902" s="31" t="s">
        <v>898</v>
      </c>
      <c r="C902" s="31" t="s">
        <v>1769</v>
      </c>
      <c r="D902" s="31"/>
      <c r="E902" s="27" t="str">
        <f t="shared" si="14"/>
        <v>Sport and recreation &gt; Sport &gt; Martial arts</v>
      </c>
      <c r="F902" s="33">
        <f>COUNTIF(Classifications!$N:$N,'All Subjects'!$E902)</f>
        <v>0</v>
      </c>
      <c r="G902" s="34">
        <f>SUMIF(Classifications!$N:$N,'All Subjects'!$E902,Classifications!$L:$L)</f>
        <v>0</v>
      </c>
      <c r="H902" s="34">
        <f>SUMIF(Classifications!$N:$N,'All Subjects'!$E902,Classifications!$M:$M)</f>
        <v>0</v>
      </c>
    </row>
    <row r="903" spans="1:8" x14ac:dyDescent="0.2">
      <c r="A903" s="31" t="s">
        <v>846</v>
      </c>
      <c r="B903" s="31" t="s">
        <v>898</v>
      </c>
      <c r="C903" s="31" t="s">
        <v>1770</v>
      </c>
      <c r="D903" s="31"/>
      <c r="E903" s="27" t="str">
        <f t="shared" si="14"/>
        <v>Sport and recreation &gt; Sport &gt; Netball</v>
      </c>
      <c r="F903" s="33">
        <f>COUNTIF(Classifications!$N:$N,'All Subjects'!$E903)</f>
        <v>0</v>
      </c>
      <c r="G903" s="34">
        <f>SUMIF(Classifications!$N:$N,'All Subjects'!$E903,Classifications!$L:$L)</f>
        <v>0</v>
      </c>
      <c r="H903" s="34">
        <f>SUMIF(Classifications!$N:$N,'All Subjects'!$E903,Classifications!$M:$M)</f>
        <v>0</v>
      </c>
    </row>
    <row r="904" spans="1:8" x14ac:dyDescent="0.2">
      <c r="A904" s="31" t="s">
        <v>846</v>
      </c>
      <c r="B904" s="31" t="s">
        <v>898</v>
      </c>
      <c r="C904" s="31" t="s">
        <v>1771</v>
      </c>
      <c r="D904" s="31"/>
      <c r="E904" s="27" t="str">
        <f t="shared" si="14"/>
        <v>Sport and recreation &gt; Sport &gt; Olympics</v>
      </c>
      <c r="F904" s="33">
        <f>COUNTIF(Classifications!$N:$N,'All Subjects'!$E904)</f>
        <v>0</v>
      </c>
      <c r="G904" s="34">
        <f>SUMIF(Classifications!$N:$N,'All Subjects'!$E904,Classifications!$L:$L)</f>
        <v>0</v>
      </c>
      <c r="H904" s="34">
        <f>SUMIF(Classifications!$N:$N,'All Subjects'!$E904,Classifications!$M:$M)</f>
        <v>0</v>
      </c>
    </row>
    <row r="905" spans="1:8" x14ac:dyDescent="0.2">
      <c r="A905" s="31" t="s">
        <v>846</v>
      </c>
      <c r="B905" s="31" t="s">
        <v>898</v>
      </c>
      <c r="C905" s="31" t="s">
        <v>1772</v>
      </c>
      <c r="D905" s="31"/>
      <c r="E905" s="27" t="str">
        <f t="shared" si="14"/>
        <v>Sport and recreation &gt; Sport &gt; Outdoor sport</v>
      </c>
      <c r="F905" s="33">
        <f>COUNTIF(Classifications!$N:$N,'All Subjects'!$E905)</f>
        <v>0</v>
      </c>
      <c r="G905" s="34">
        <f>SUMIF(Classifications!$N:$N,'All Subjects'!$E905,Classifications!$L:$L)</f>
        <v>0</v>
      </c>
      <c r="H905" s="34">
        <f>SUMIF(Classifications!$N:$N,'All Subjects'!$E905,Classifications!$M:$M)</f>
        <v>0</v>
      </c>
    </row>
    <row r="906" spans="1:8" x14ac:dyDescent="0.2">
      <c r="A906" s="31" t="s">
        <v>846</v>
      </c>
      <c r="B906" s="31" t="s">
        <v>898</v>
      </c>
      <c r="C906" s="31" t="s">
        <v>1772</v>
      </c>
      <c r="D906" s="31" t="s">
        <v>1773</v>
      </c>
      <c r="E906" s="27" t="str">
        <f t="shared" si="14"/>
        <v>Sport and recreation &gt; Sport &gt; Outdoor sport &gt; Hunting and shooting</v>
      </c>
      <c r="F906" s="33">
        <f>COUNTIF(Classifications!$N:$N,'All Subjects'!$E906)</f>
        <v>0</v>
      </c>
      <c r="G906" s="34">
        <f>SUMIF(Classifications!$N:$N,'All Subjects'!$E906,Classifications!$L:$L)</f>
        <v>0</v>
      </c>
      <c r="H906" s="34">
        <f>SUMIF(Classifications!$N:$N,'All Subjects'!$E906,Classifications!$M:$M)</f>
        <v>0</v>
      </c>
    </row>
    <row r="907" spans="1:8" x14ac:dyDescent="0.2">
      <c r="A907" s="31" t="s">
        <v>846</v>
      </c>
      <c r="B907" s="31" t="s">
        <v>898</v>
      </c>
      <c r="C907" s="31" t="s">
        <v>1772</v>
      </c>
      <c r="D907" s="31" t="s">
        <v>1774</v>
      </c>
      <c r="E907" s="27" t="str">
        <f t="shared" si="14"/>
        <v>Sport and recreation &gt; Sport &gt; Outdoor sport &gt; Hiking and walking</v>
      </c>
      <c r="F907" s="33">
        <f>COUNTIF(Classifications!$N:$N,'All Subjects'!$E907)</f>
        <v>0</v>
      </c>
      <c r="G907" s="34">
        <f>SUMIF(Classifications!$N:$N,'All Subjects'!$E907,Classifications!$L:$L)</f>
        <v>0</v>
      </c>
      <c r="H907" s="34">
        <f>SUMIF(Classifications!$N:$N,'All Subjects'!$E907,Classifications!$M:$M)</f>
        <v>0</v>
      </c>
    </row>
    <row r="908" spans="1:8" x14ac:dyDescent="0.2">
      <c r="A908" s="31" t="s">
        <v>846</v>
      </c>
      <c r="B908" s="31" t="s">
        <v>898</v>
      </c>
      <c r="C908" s="31" t="s">
        <v>1772</v>
      </c>
      <c r="D908" s="31" t="s">
        <v>1775</v>
      </c>
      <c r="E908" s="27" t="str">
        <f t="shared" si="14"/>
        <v>Sport and recreation &gt; Sport &gt; Outdoor sport &gt; Mountain and rock climbing</v>
      </c>
      <c r="F908" s="33">
        <f>COUNTIF(Classifications!$N:$N,'All Subjects'!$E908)</f>
        <v>0</v>
      </c>
      <c r="G908" s="34">
        <f>SUMIF(Classifications!$N:$N,'All Subjects'!$E908,Classifications!$L:$L)</f>
        <v>0</v>
      </c>
      <c r="H908" s="34">
        <f>SUMIF(Classifications!$N:$N,'All Subjects'!$E908,Classifications!$M:$M)</f>
        <v>0</v>
      </c>
    </row>
    <row r="909" spans="1:8" x14ac:dyDescent="0.2">
      <c r="A909" s="31" t="s">
        <v>846</v>
      </c>
      <c r="B909" s="31" t="s">
        <v>898</v>
      </c>
      <c r="C909" s="31" t="s">
        <v>1772</v>
      </c>
      <c r="D909" s="31" t="s">
        <v>1776</v>
      </c>
      <c r="E909" s="27" t="str">
        <f t="shared" si="14"/>
        <v>Sport and recreation &gt; Sport &gt; Outdoor sport &gt; Orienteering</v>
      </c>
      <c r="F909" s="33">
        <f>COUNTIF(Classifications!$N:$N,'All Subjects'!$E909)</f>
        <v>0</v>
      </c>
      <c r="G909" s="34">
        <f>SUMIF(Classifications!$N:$N,'All Subjects'!$E909,Classifications!$L:$L)</f>
        <v>0</v>
      </c>
      <c r="H909" s="34">
        <f>SUMIF(Classifications!$N:$N,'All Subjects'!$E909,Classifications!$M:$M)</f>
        <v>0</v>
      </c>
    </row>
    <row r="910" spans="1:8" x14ac:dyDescent="0.2">
      <c r="A910" s="31" t="s">
        <v>846</v>
      </c>
      <c r="B910" s="31" t="s">
        <v>898</v>
      </c>
      <c r="C910" s="31" t="s">
        <v>1777</v>
      </c>
      <c r="D910" s="31"/>
      <c r="E910" s="27" t="str">
        <f t="shared" si="14"/>
        <v>Sport and recreation &gt; Sport &gt; Paralympics</v>
      </c>
      <c r="F910" s="33">
        <f>COUNTIF(Classifications!$N:$N,'All Subjects'!$E910)</f>
        <v>0</v>
      </c>
      <c r="G910" s="34">
        <f>SUMIF(Classifications!$N:$N,'All Subjects'!$E910,Classifications!$L:$L)</f>
        <v>0</v>
      </c>
      <c r="H910" s="34">
        <f>SUMIF(Classifications!$N:$N,'All Subjects'!$E910,Classifications!$M:$M)</f>
        <v>0</v>
      </c>
    </row>
    <row r="911" spans="1:8" x14ac:dyDescent="0.2">
      <c r="A911" s="31" t="s">
        <v>846</v>
      </c>
      <c r="B911" s="31" t="s">
        <v>898</v>
      </c>
      <c r="C911" s="31" t="s">
        <v>1778</v>
      </c>
      <c r="D911" s="31"/>
      <c r="E911" s="27" t="str">
        <f t="shared" si="14"/>
        <v>Sport and recreation &gt; Sport &gt; Racing</v>
      </c>
      <c r="F911" s="33">
        <f>COUNTIF(Classifications!$N:$N,'All Subjects'!$E911)</f>
        <v>0</v>
      </c>
      <c r="G911" s="34">
        <f>SUMIF(Classifications!$N:$N,'All Subjects'!$E911,Classifications!$L:$L)</f>
        <v>0</v>
      </c>
      <c r="H911" s="34">
        <f>SUMIF(Classifications!$N:$N,'All Subjects'!$E911,Classifications!$M:$M)</f>
        <v>0</v>
      </c>
    </row>
    <row r="912" spans="1:8" x14ac:dyDescent="0.2">
      <c r="A912" s="31" t="s">
        <v>846</v>
      </c>
      <c r="B912" s="31" t="s">
        <v>898</v>
      </c>
      <c r="C912" s="31" t="s">
        <v>1778</v>
      </c>
      <c r="D912" s="31" t="s">
        <v>1779</v>
      </c>
      <c r="E912" s="27" t="str">
        <f t="shared" si="14"/>
        <v>Sport and recreation &gt; Sport &gt; Racing &gt; Car racing</v>
      </c>
      <c r="F912" s="33">
        <f>COUNTIF(Classifications!$N:$N,'All Subjects'!$E912)</f>
        <v>0</v>
      </c>
      <c r="G912" s="34">
        <f>SUMIF(Classifications!$N:$N,'All Subjects'!$E912,Classifications!$L:$L)</f>
        <v>0</v>
      </c>
      <c r="H912" s="34">
        <f>SUMIF(Classifications!$N:$N,'All Subjects'!$E912,Classifications!$M:$M)</f>
        <v>0</v>
      </c>
    </row>
    <row r="913" spans="1:8" x14ac:dyDescent="0.2">
      <c r="A913" s="31" t="s">
        <v>846</v>
      </c>
      <c r="B913" s="31" t="s">
        <v>898</v>
      </c>
      <c r="C913" s="31" t="s">
        <v>1778</v>
      </c>
      <c r="D913" s="31" t="s">
        <v>1780</v>
      </c>
      <c r="E913" s="27" t="str">
        <f t="shared" si="14"/>
        <v>Sport and recreation &gt; Sport &gt; Racing &gt; Greyhound racing</v>
      </c>
      <c r="F913" s="33">
        <f>COUNTIF(Classifications!$N:$N,'All Subjects'!$E913)</f>
        <v>0</v>
      </c>
      <c r="G913" s="34">
        <f>SUMIF(Classifications!$N:$N,'All Subjects'!$E913,Classifications!$L:$L)</f>
        <v>0</v>
      </c>
      <c r="H913" s="34">
        <f>SUMIF(Classifications!$N:$N,'All Subjects'!$E913,Classifications!$M:$M)</f>
        <v>0</v>
      </c>
    </row>
    <row r="914" spans="1:8" x14ac:dyDescent="0.2">
      <c r="A914" s="31" t="s">
        <v>846</v>
      </c>
      <c r="B914" s="31" t="s">
        <v>898</v>
      </c>
      <c r="C914" s="31" t="s">
        <v>1778</v>
      </c>
      <c r="D914" s="31" t="s">
        <v>1781</v>
      </c>
      <c r="E914" s="27" t="str">
        <f t="shared" si="14"/>
        <v>Sport and recreation &gt; Sport &gt; Racing &gt; Horse racing</v>
      </c>
      <c r="F914" s="33">
        <f>COUNTIF(Classifications!$N:$N,'All Subjects'!$E914)</f>
        <v>0</v>
      </c>
      <c r="G914" s="34">
        <f>SUMIF(Classifications!$N:$N,'All Subjects'!$E914,Classifications!$L:$L)</f>
        <v>0</v>
      </c>
      <c r="H914" s="34">
        <f>SUMIF(Classifications!$N:$N,'All Subjects'!$E914,Classifications!$M:$M)</f>
        <v>0</v>
      </c>
    </row>
    <row r="915" spans="1:8" x14ac:dyDescent="0.2">
      <c r="A915" s="31" t="s">
        <v>846</v>
      </c>
      <c r="B915" s="31" t="s">
        <v>898</v>
      </c>
      <c r="C915" s="31" t="s">
        <v>1778</v>
      </c>
      <c r="D915" s="31" t="s">
        <v>1782</v>
      </c>
      <c r="E915" s="27" t="str">
        <f t="shared" si="14"/>
        <v>Sport and recreation &gt; Sport &gt; Racing &gt; Motorcycle racing</v>
      </c>
      <c r="F915" s="33">
        <f>COUNTIF(Classifications!$N:$N,'All Subjects'!$E915)</f>
        <v>0</v>
      </c>
      <c r="G915" s="34">
        <f>SUMIF(Classifications!$N:$N,'All Subjects'!$E915,Classifications!$L:$L)</f>
        <v>0</v>
      </c>
      <c r="H915" s="34">
        <f>SUMIF(Classifications!$N:$N,'All Subjects'!$E915,Classifications!$M:$M)</f>
        <v>0</v>
      </c>
    </row>
    <row r="916" spans="1:8" x14ac:dyDescent="0.2">
      <c r="A916" s="31" t="s">
        <v>846</v>
      </c>
      <c r="B916" s="31" t="s">
        <v>898</v>
      </c>
      <c r="C916" s="31" t="s">
        <v>1783</v>
      </c>
      <c r="D916" s="31"/>
      <c r="E916" s="27" t="str">
        <f t="shared" si="14"/>
        <v>Sport and recreation &gt; Sport &gt; Rugby League</v>
      </c>
      <c r="F916" s="33">
        <f>COUNTIF(Classifications!$N:$N,'All Subjects'!$E916)</f>
        <v>0</v>
      </c>
      <c r="G916" s="34">
        <f>SUMIF(Classifications!$N:$N,'All Subjects'!$E916,Classifications!$L:$L)</f>
        <v>0</v>
      </c>
      <c r="H916" s="34">
        <f>SUMIF(Classifications!$N:$N,'All Subjects'!$E916,Classifications!$M:$M)</f>
        <v>0</v>
      </c>
    </row>
    <row r="917" spans="1:8" x14ac:dyDescent="0.2">
      <c r="A917" s="31" t="s">
        <v>846</v>
      </c>
      <c r="B917" s="31" t="s">
        <v>898</v>
      </c>
      <c r="C917" s="31" t="s">
        <v>1784</v>
      </c>
      <c r="D917" s="31"/>
      <c r="E917" s="27" t="str">
        <f t="shared" si="14"/>
        <v>Sport and recreation &gt; Sport &gt; Rugby Union</v>
      </c>
      <c r="F917" s="33">
        <f>COUNTIF(Classifications!$N:$N,'All Subjects'!$E917)</f>
        <v>0</v>
      </c>
      <c r="G917" s="34">
        <f>SUMIF(Classifications!$N:$N,'All Subjects'!$E917,Classifications!$L:$L)</f>
        <v>0</v>
      </c>
      <c r="H917" s="34">
        <f>SUMIF(Classifications!$N:$N,'All Subjects'!$E917,Classifications!$M:$M)</f>
        <v>0</v>
      </c>
    </row>
    <row r="918" spans="1:8" x14ac:dyDescent="0.2">
      <c r="A918" s="31" t="s">
        <v>846</v>
      </c>
      <c r="B918" s="31" t="s">
        <v>898</v>
      </c>
      <c r="C918" s="31" t="s">
        <v>1785</v>
      </c>
      <c r="D918" s="31"/>
      <c r="E918" s="27" t="str">
        <f t="shared" si="14"/>
        <v>Sport and recreation &gt; Sport &gt; School sports</v>
      </c>
      <c r="F918" s="33">
        <f>COUNTIF(Classifications!$N:$N,'All Subjects'!$E918)</f>
        <v>0</v>
      </c>
      <c r="G918" s="34">
        <f>SUMIF(Classifications!$N:$N,'All Subjects'!$E918,Classifications!$L:$L)</f>
        <v>0</v>
      </c>
      <c r="H918" s="34">
        <f>SUMIF(Classifications!$N:$N,'All Subjects'!$E918,Classifications!$M:$M)</f>
        <v>0</v>
      </c>
    </row>
    <row r="919" spans="1:8" x14ac:dyDescent="0.2">
      <c r="A919" s="31" t="s">
        <v>846</v>
      </c>
      <c r="B919" s="31" t="s">
        <v>898</v>
      </c>
      <c r="C919" s="31" t="s">
        <v>1786</v>
      </c>
      <c r="D919" s="31"/>
      <c r="E919" s="27" t="str">
        <f t="shared" si="14"/>
        <v>Sport and recreation &gt; Sport &gt; Skateboarding</v>
      </c>
      <c r="F919" s="33">
        <f>COUNTIF(Classifications!$N:$N,'All Subjects'!$E919)</f>
        <v>0</v>
      </c>
      <c r="G919" s="34">
        <f>SUMIF(Classifications!$N:$N,'All Subjects'!$E919,Classifications!$L:$L)</f>
        <v>0</v>
      </c>
      <c r="H919" s="34">
        <f>SUMIF(Classifications!$N:$N,'All Subjects'!$E919,Classifications!$M:$M)</f>
        <v>0</v>
      </c>
    </row>
    <row r="920" spans="1:8" x14ac:dyDescent="0.2">
      <c r="A920" s="31" t="s">
        <v>846</v>
      </c>
      <c r="B920" s="31" t="s">
        <v>898</v>
      </c>
      <c r="C920" s="31" t="s">
        <v>1787</v>
      </c>
      <c r="D920" s="31"/>
      <c r="E920" s="27" t="str">
        <f t="shared" si="14"/>
        <v>Sport and recreation &gt; Sport &gt; Softball</v>
      </c>
      <c r="F920" s="33">
        <f>COUNTIF(Classifications!$N:$N,'All Subjects'!$E920)</f>
        <v>0</v>
      </c>
      <c r="G920" s="34">
        <f>SUMIF(Classifications!$N:$N,'All Subjects'!$E920,Classifications!$L:$L)</f>
        <v>0</v>
      </c>
      <c r="H920" s="34">
        <f>SUMIF(Classifications!$N:$N,'All Subjects'!$E920,Classifications!$M:$M)</f>
        <v>0</v>
      </c>
    </row>
    <row r="921" spans="1:8" x14ac:dyDescent="0.2">
      <c r="A921" s="31" t="s">
        <v>846</v>
      </c>
      <c r="B921" s="31" t="s">
        <v>898</v>
      </c>
      <c r="C921" s="31" t="s">
        <v>1788</v>
      </c>
      <c r="D921" s="31"/>
      <c r="E921" s="27" t="str">
        <f t="shared" si="14"/>
        <v>Sport and recreation &gt; Sport &gt; Racquet sport</v>
      </c>
      <c r="F921" s="33">
        <f>COUNTIF(Classifications!$N:$N,'All Subjects'!$E921)</f>
        <v>0</v>
      </c>
      <c r="G921" s="34">
        <f>SUMIF(Classifications!$N:$N,'All Subjects'!$E921,Classifications!$L:$L)</f>
        <v>0</v>
      </c>
      <c r="H921" s="34">
        <f>SUMIF(Classifications!$N:$N,'All Subjects'!$E921,Classifications!$M:$M)</f>
        <v>0</v>
      </c>
    </row>
    <row r="922" spans="1:8" x14ac:dyDescent="0.2">
      <c r="A922" s="31" t="s">
        <v>846</v>
      </c>
      <c r="B922" s="31" t="s">
        <v>898</v>
      </c>
      <c r="C922" s="31" t="s">
        <v>1788</v>
      </c>
      <c r="D922" s="31" t="s">
        <v>1789</v>
      </c>
      <c r="E922" s="27" t="str">
        <f t="shared" si="14"/>
        <v>Sport and recreation &gt; Sport &gt; Racquet sport &gt; Badminton</v>
      </c>
      <c r="F922" s="33">
        <f>COUNTIF(Classifications!$N:$N,'All Subjects'!$E922)</f>
        <v>0</v>
      </c>
      <c r="G922" s="34">
        <f>SUMIF(Classifications!$N:$N,'All Subjects'!$E922,Classifications!$L:$L)</f>
        <v>0</v>
      </c>
      <c r="H922" s="34">
        <f>SUMIF(Classifications!$N:$N,'All Subjects'!$E922,Classifications!$M:$M)</f>
        <v>0</v>
      </c>
    </row>
    <row r="923" spans="1:8" x14ac:dyDescent="0.2">
      <c r="A923" s="31" t="s">
        <v>846</v>
      </c>
      <c r="B923" s="31" t="s">
        <v>898</v>
      </c>
      <c r="C923" s="31" t="s">
        <v>1788</v>
      </c>
      <c r="D923" s="31" t="s">
        <v>1790</v>
      </c>
      <c r="E923" s="27" t="str">
        <f t="shared" si="14"/>
        <v>Sport and recreation &gt; Sport &gt; Racquet sport &gt; Squash</v>
      </c>
      <c r="F923" s="33">
        <f>COUNTIF(Classifications!$N:$N,'All Subjects'!$E923)</f>
        <v>0</v>
      </c>
      <c r="G923" s="34">
        <f>SUMIF(Classifications!$N:$N,'All Subjects'!$E923,Classifications!$L:$L)</f>
        <v>0</v>
      </c>
      <c r="H923" s="34">
        <f>SUMIF(Classifications!$N:$N,'All Subjects'!$E923,Classifications!$M:$M)</f>
        <v>0</v>
      </c>
    </row>
    <row r="924" spans="1:8" x14ac:dyDescent="0.2">
      <c r="A924" s="31" t="s">
        <v>846</v>
      </c>
      <c r="B924" s="31" t="s">
        <v>898</v>
      </c>
      <c r="C924" s="31" t="s">
        <v>1788</v>
      </c>
      <c r="D924" s="31" t="s">
        <v>1791</v>
      </c>
      <c r="E924" s="27" t="str">
        <f t="shared" si="14"/>
        <v>Sport and recreation &gt; Sport &gt; Racquet sport &gt; Table tennis</v>
      </c>
      <c r="F924" s="33">
        <f>COUNTIF(Classifications!$N:$N,'All Subjects'!$E924)</f>
        <v>0</v>
      </c>
      <c r="G924" s="34">
        <f>SUMIF(Classifications!$N:$N,'All Subjects'!$E924,Classifications!$L:$L)</f>
        <v>0</v>
      </c>
      <c r="H924" s="34">
        <f>SUMIF(Classifications!$N:$N,'All Subjects'!$E924,Classifications!$M:$M)</f>
        <v>0</v>
      </c>
    </row>
    <row r="925" spans="1:8" x14ac:dyDescent="0.2">
      <c r="A925" s="31" t="s">
        <v>846</v>
      </c>
      <c r="B925" s="31" t="s">
        <v>898</v>
      </c>
      <c r="C925" s="31" t="s">
        <v>1788</v>
      </c>
      <c r="D925" s="31" t="s">
        <v>1792</v>
      </c>
      <c r="E925" s="27" t="str">
        <f t="shared" si="14"/>
        <v>Sport and recreation &gt; Sport &gt; Racquet sport &gt; Tennis</v>
      </c>
      <c r="F925" s="33">
        <f>COUNTIF(Classifications!$N:$N,'All Subjects'!$E925)</f>
        <v>0</v>
      </c>
      <c r="G925" s="34">
        <f>SUMIF(Classifications!$N:$N,'All Subjects'!$E925,Classifications!$L:$L)</f>
        <v>0</v>
      </c>
      <c r="H925" s="34">
        <f>SUMIF(Classifications!$N:$N,'All Subjects'!$E925,Classifications!$M:$M)</f>
        <v>0</v>
      </c>
    </row>
    <row r="926" spans="1:8" x14ac:dyDescent="0.2">
      <c r="A926" s="31" t="s">
        <v>846</v>
      </c>
      <c r="B926" s="31" t="s">
        <v>898</v>
      </c>
      <c r="C926" s="31" t="s">
        <v>1793</v>
      </c>
      <c r="D926" s="31"/>
      <c r="E926" s="27" t="str">
        <f t="shared" si="14"/>
        <v>Sport and recreation &gt; Sport &gt; Roller sports</v>
      </c>
      <c r="F926" s="33">
        <f>COUNTIF(Classifications!$N:$N,'All Subjects'!$E926)</f>
        <v>0</v>
      </c>
      <c r="G926" s="34">
        <f>SUMIF(Classifications!$N:$N,'All Subjects'!$E926,Classifications!$L:$L)</f>
        <v>0</v>
      </c>
      <c r="H926" s="34">
        <f>SUMIF(Classifications!$N:$N,'All Subjects'!$E926,Classifications!$M:$M)</f>
        <v>0</v>
      </c>
    </row>
    <row r="927" spans="1:8" x14ac:dyDescent="0.2">
      <c r="A927" s="31" t="s">
        <v>846</v>
      </c>
      <c r="B927" s="31" t="s">
        <v>898</v>
      </c>
      <c r="C927" s="31" t="s">
        <v>1794</v>
      </c>
      <c r="D927" s="31"/>
      <c r="E927" s="27" t="str">
        <f t="shared" si="14"/>
        <v>Sport and recreation &gt; Sport &gt; Running</v>
      </c>
      <c r="F927" s="33">
        <f>COUNTIF(Classifications!$N:$N,'All Subjects'!$E927)</f>
        <v>0</v>
      </c>
      <c r="G927" s="34">
        <f>SUMIF(Classifications!$N:$N,'All Subjects'!$E927,Classifications!$L:$L)</f>
        <v>0</v>
      </c>
      <c r="H927" s="34">
        <f>SUMIF(Classifications!$N:$N,'All Subjects'!$E927,Classifications!$M:$M)</f>
        <v>0</v>
      </c>
    </row>
    <row r="928" spans="1:8" x14ac:dyDescent="0.2">
      <c r="A928" s="31" t="s">
        <v>846</v>
      </c>
      <c r="B928" s="31" t="s">
        <v>898</v>
      </c>
      <c r="C928" s="31" t="s">
        <v>1795</v>
      </c>
      <c r="D928" s="31"/>
      <c r="E928" s="27" t="str">
        <f t="shared" si="14"/>
        <v>Sport and recreation &gt; Sport &gt; Football (soccer)</v>
      </c>
      <c r="F928" s="33">
        <f>COUNTIF(Classifications!$N:$N,'All Subjects'!$E928)</f>
        <v>0</v>
      </c>
      <c r="G928" s="34">
        <f>SUMIF(Classifications!$N:$N,'All Subjects'!$E928,Classifications!$L:$L)</f>
        <v>0</v>
      </c>
      <c r="H928" s="34">
        <f>SUMIF(Classifications!$N:$N,'All Subjects'!$E928,Classifications!$M:$M)</f>
        <v>0</v>
      </c>
    </row>
    <row r="929" spans="1:8" x14ac:dyDescent="0.2">
      <c r="A929" s="31" t="s">
        <v>846</v>
      </c>
      <c r="B929" s="31" t="s">
        <v>898</v>
      </c>
      <c r="C929" s="31" t="s">
        <v>1796</v>
      </c>
      <c r="D929" s="31"/>
      <c r="E929" s="27" t="str">
        <f t="shared" si="14"/>
        <v>Sport and recreation &gt; Sport &gt; Special Olympics</v>
      </c>
      <c r="F929" s="33">
        <f>COUNTIF(Classifications!$N:$N,'All Subjects'!$E929)</f>
        <v>0</v>
      </c>
      <c r="G929" s="34">
        <f>SUMIF(Classifications!$N:$N,'All Subjects'!$E929,Classifications!$L:$L)</f>
        <v>0</v>
      </c>
      <c r="H929" s="34">
        <f>SUMIF(Classifications!$N:$N,'All Subjects'!$E929,Classifications!$M:$M)</f>
        <v>0</v>
      </c>
    </row>
    <row r="930" spans="1:8" x14ac:dyDescent="0.2">
      <c r="A930" s="31" t="s">
        <v>846</v>
      </c>
      <c r="B930" s="31" t="s">
        <v>898</v>
      </c>
      <c r="C930" s="31" t="s">
        <v>1797</v>
      </c>
      <c r="D930" s="31"/>
      <c r="E930" s="27" t="str">
        <f t="shared" si="14"/>
        <v>Sport and recreation &gt; Sport &gt; Touch football</v>
      </c>
      <c r="F930" s="33">
        <f>COUNTIF(Classifications!$N:$N,'All Subjects'!$E930)</f>
        <v>0</v>
      </c>
      <c r="G930" s="34">
        <f>SUMIF(Classifications!$N:$N,'All Subjects'!$E930,Classifications!$L:$L)</f>
        <v>0</v>
      </c>
      <c r="H930" s="34">
        <f>SUMIF(Classifications!$N:$N,'All Subjects'!$E930,Classifications!$M:$M)</f>
        <v>0</v>
      </c>
    </row>
    <row r="931" spans="1:8" x14ac:dyDescent="0.2">
      <c r="A931" s="31" t="s">
        <v>846</v>
      </c>
      <c r="B931" s="31" t="s">
        <v>898</v>
      </c>
      <c r="C931" s="31" t="s">
        <v>1798</v>
      </c>
      <c r="D931" s="31"/>
      <c r="E931" s="27" t="str">
        <f t="shared" si="14"/>
        <v>Sport and recreation &gt; Sport &gt; Volleyball</v>
      </c>
      <c r="F931" s="33">
        <f>COUNTIF(Classifications!$N:$N,'All Subjects'!$E931)</f>
        <v>0</v>
      </c>
      <c r="G931" s="34">
        <f>SUMIF(Classifications!$N:$N,'All Subjects'!$E931,Classifications!$L:$L)</f>
        <v>0</v>
      </c>
      <c r="H931" s="34">
        <f>SUMIF(Classifications!$N:$N,'All Subjects'!$E931,Classifications!$M:$M)</f>
        <v>0</v>
      </c>
    </row>
    <row r="932" spans="1:8" x14ac:dyDescent="0.2">
      <c r="A932" s="31" t="s">
        <v>846</v>
      </c>
      <c r="B932" s="31" t="s">
        <v>898</v>
      </c>
      <c r="C932" s="31" t="s">
        <v>1799</v>
      </c>
      <c r="D932" s="31"/>
      <c r="E932" s="27" t="str">
        <f t="shared" si="14"/>
        <v>Sport and recreation &gt; Sport &gt; Water sport</v>
      </c>
      <c r="F932" s="33">
        <f>COUNTIF(Classifications!$N:$N,'All Subjects'!$E932)</f>
        <v>0</v>
      </c>
      <c r="G932" s="34">
        <f>SUMIF(Classifications!$N:$N,'All Subjects'!$E932,Classifications!$L:$L)</f>
        <v>0</v>
      </c>
      <c r="H932" s="34">
        <f>SUMIF(Classifications!$N:$N,'All Subjects'!$E932,Classifications!$M:$M)</f>
        <v>0</v>
      </c>
    </row>
    <row r="933" spans="1:8" x14ac:dyDescent="0.2">
      <c r="A933" s="31" t="s">
        <v>846</v>
      </c>
      <c r="B933" s="31" t="s">
        <v>898</v>
      </c>
      <c r="C933" s="31" t="s">
        <v>1799</v>
      </c>
      <c r="D933" s="31" t="s">
        <v>1800</v>
      </c>
      <c r="E933" s="27" t="str">
        <f t="shared" si="14"/>
        <v>Sport and recreation &gt; Sport &gt; Water sport &gt; Boating</v>
      </c>
      <c r="F933" s="33">
        <f>COUNTIF(Classifications!$N:$N,'All Subjects'!$E933)</f>
        <v>0</v>
      </c>
      <c r="G933" s="34">
        <f>SUMIF(Classifications!$N:$N,'All Subjects'!$E933,Classifications!$L:$L)</f>
        <v>0</v>
      </c>
      <c r="H933" s="34">
        <f>SUMIF(Classifications!$N:$N,'All Subjects'!$E933,Classifications!$M:$M)</f>
        <v>0</v>
      </c>
    </row>
    <row r="934" spans="1:8" x14ac:dyDescent="0.2">
      <c r="A934" s="31" t="s">
        <v>846</v>
      </c>
      <c r="B934" s="31" t="s">
        <v>898</v>
      </c>
      <c r="C934" s="31" t="s">
        <v>1799</v>
      </c>
      <c r="D934" s="31" t="s">
        <v>1801</v>
      </c>
      <c r="E934" s="27" t="str">
        <f t="shared" si="14"/>
        <v>Sport and recreation &gt; Sport &gt; Water sport &gt; Fishing</v>
      </c>
      <c r="F934" s="33">
        <f>COUNTIF(Classifications!$N:$N,'All Subjects'!$E934)</f>
        <v>0</v>
      </c>
      <c r="G934" s="34">
        <f>SUMIF(Classifications!$N:$N,'All Subjects'!$E934,Classifications!$L:$L)</f>
        <v>0</v>
      </c>
      <c r="H934" s="34">
        <f>SUMIF(Classifications!$N:$N,'All Subjects'!$E934,Classifications!$M:$M)</f>
        <v>0</v>
      </c>
    </row>
    <row r="935" spans="1:8" x14ac:dyDescent="0.2">
      <c r="A935" s="31" t="s">
        <v>846</v>
      </c>
      <c r="B935" s="31" t="s">
        <v>898</v>
      </c>
      <c r="C935" s="31" t="s">
        <v>1799</v>
      </c>
      <c r="D935" s="31" t="s">
        <v>1802</v>
      </c>
      <c r="E935" s="27" t="str">
        <f t="shared" si="14"/>
        <v>Sport and recreation &gt; Sport &gt; Water sport &gt; Surfing</v>
      </c>
      <c r="F935" s="33">
        <f>COUNTIF(Classifications!$N:$N,'All Subjects'!$E935)</f>
        <v>0</v>
      </c>
      <c r="G935" s="34">
        <f>SUMIF(Classifications!$N:$N,'All Subjects'!$E935,Classifications!$L:$L)</f>
        <v>0</v>
      </c>
      <c r="H935" s="34">
        <f>SUMIF(Classifications!$N:$N,'All Subjects'!$E935,Classifications!$M:$M)</f>
        <v>0</v>
      </c>
    </row>
    <row r="936" spans="1:8" x14ac:dyDescent="0.2">
      <c r="A936" s="31" t="s">
        <v>846</v>
      </c>
      <c r="B936" s="31" t="s">
        <v>898</v>
      </c>
      <c r="C936" s="31" t="s">
        <v>1799</v>
      </c>
      <c r="D936" s="31" t="s">
        <v>1803</v>
      </c>
      <c r="E936" s="27" t="str">
        <f t="shared" si="14"/>
        <v>Sport and recreation &gt; Sport &gt; Water sport &gt; Swimming</v>
      </c>
      <c r="F936" s="33">
        <f>COUNTIF(Classifications!$N:$N,'All Subjects'!$E936)</f>
        <v>0</v>
      </c>
      <c r="G936" s="34">
        <f>SUMIF(Classifications!$N:$N,'All Subjects'!$E936,Classifications!$L:$L)</f>
        <v>0</v>
      </c>
      <c r="H936" s="34">
        <f>SUMIF(Classifications!$N:$N,'All Subjects'!$E936,Classifications!$M:$M)</f>
        <v>0</v>
      </c>
    </row>
    <row r="937" spans="1:8" x14ac:dyDescent="0.2">
      <c r="A937" s="31" t="s">
        <v>846</v>
      </c>
      <c r="B937" s="31" t="s">
        <v>898</v>
      </c>
      <c r="C937" s="31" t="s">
        <v>1804</v>
      </c>
      <c r="D937" s="31"/>
      <c r="E937" s="27" t="str">
        <f t="shared" si="14"/>
        <v>Sport and recreation &gt; Sport &gt; Winter sport</v>
      </c>
      <c r="F937" s="33">
        <f>COUNTIF(Classifications!$N:$N,'All Subjects'!$E937)</f>
        <v>0</v>
      </c>
      <c r="G937" s="34">
        <f>SUMIF(Classifications!$N:$N,'All Subjects'!$E937,Classifications!$L:$L)</f>
        <v>0</v>
      </c>
      <c r="H937" s="34">
        <f>SUMIF(Classifications!$N:$N,'All Subjects'!$E937,Classifications!$M:$M)</f>
        <v>0</v>
      </c>
    </row>
    <row r="938" spans="1:8" x14ac:dyDescent="0.2">
      <c r="A938" s="31" t="s">
        <v>846</v>
      </c>
      <c r="B938" s="31" t="s">
        <v>898</v>
      </c>
      <c r="C938" s="31" t="s">
        <v>1804</v>
      </c>
      <c r="D938" s="31" t="s">
        <v>1805</v>
      </c>
      <c r="E938" s="27" t="str">
        <f t="shared" si="14"/>
        <v>Sport and recreation &gt; Sport &gt; Winter sport &gt; Ice hockey</v>
      </c>
      <c r="F938" s="33">
        <f>COUNTIF(Classifications!$N:$N,'All Subjects'!$E938)</f>
        <v>0</v>
      </c>
      <c r="G938" s="34">
        <f>SUMIF(Classifications!$N:$N,'All Subjects'!$E938,Classifications!$L:$L)</f>
        <v>0</v>
      </c>
      <c r="H938" s="34">
        <f>SUMIF(Classifications!$N:$N,'All Subjects'!$E938,Classifications!$M:$M)</f>
        <v>0</v>
      </c>
    </row>
    <row r="939" spans="1:8" x14ac:dyDescent="0.2">
      <c r="A939" s="31" t="s">
        <v>846</v>
      </c>
      <c r="B939" s="31" t="s">
        <v>898</v>
      </c>
      <c r="C939" s="31" t="s">
        <v>1804</v>
      </c>
      <c r="D939" s="31" t="s">
        <v>1806</v>
      </c>
      <c r="E939" s="27" t="str">
        <f t="shared" si="14"/>
        <v>Sport and recreation &gt; Sport &gt; Winter sport &gt; Ice skating</v>
      </c>
      <c r="F939" s="33">
        <f>COUNTIF(Classifications!$N:$N,'All Subjects'!$E939)</f>
        <v>0</v>
      </c>
      <c r="G939" s="34">
        <f>SUMIF(Classifications!$N:$N,'All Subjects'!$E939,Classifications!$L:$L)</f>
        <v>0</v>
      </c>
      <c r="H939" s="34">
        <f>SUMIF(Classifications!$N:$N,'All Subjects'!$E939,Classifications!$M:$M)</f>
        <v>0</v>
      </c>
    </row>
    <row r="940" spans="1:8" x14ac:dyDescent="0.2">
      <c r="A940" s="31" t="s">
        <v>846</v>
      </c>
      <c r="B940" s="31" t="s">
        <v>898</v>
      </c>
      <c r="C940" s="31" t="s">
        <v>1804</v>
      </c>
      <c r="D940" s="31" t="s">
        <v>1807</v>
      </c>
      <c r="E940" s="27" t="str">
        <f t="shared" si="14"/>
        <v>Sport and recreation &gt; Sport &gt; Winter sport &gt; Skiing and snowboarding</v>
      </c>
      <c r="F940" s="33">
        <f>COUNTIF(Classifications!$N:$N,'All Subjects'!$E940)</f>
        <v>0</v>
      </c>
      <c r="G940" s="34">
        <f>SUMIF(Classifications!$N:$N,'All Subjects'!$E940,Classifications!$L:$L)</f>
        <v>0</v>
      </c>
      <c r="H940" s="34">
        <f>SUMIF(Classifications!$N:$N,'All Subjects'!$E940,Classifications!$M:$M)</f>
        <v>0</v>
      </c>
    </row>
    <row r="941" spans="1:8" x14ac:dyDescent="0.2">
      <c r="A941" s="31" t="s">
        <v>846</v>
      </c>
      <c r="B941" s="31" t="s">
        <v>898</v>
      </c>
      <c r="C941" s="31" t="s">
        <v>1804</v>
      </c>
      <c r="D941" s="31" t="s">
        <v>1808</v>
      </c>
      <c r="E941" s="27" t="str">
        <f t="shared" si="14"/>
        <v>Sport and recreation &gt; Sport &gt; Winter sport &gt; Sledding</v>
      </c>
      <c r="F941" s="33">
        <f>COUNTIF(Classifications!$N:$N,'All Subjects'!$E941)</f>
        <v>0</v>
      </c>
      <c r="G941" s="34">
        <f>SUMIF(Classifications!$N:$N,'All Subjects'!$E941,Classifications!$L:$L)</f>
        <v>0</v>
      </c>
      <c r="H941" s="34">
        <f>SUMIF(Classifications!$N:$N,'All Subjects'!$E941,Classifications!$M:$M)</f>
        <v>0</v>
      </c>
    </row>
    <row r="942" spans="1:8" x14ac:dyDescent="0.2">
      <c r="A942" s="31" t="s">
        <v>922</v>
      </c>
      <c r="B942" s="31"/>
      <c r="C942" s="31"/>
      <c r="D942" s="31"/>
      <c r="E942" s="27" t="str">
        <f t="shared" si="14"/>
        <v>Unknown or not classified</v>
      </c>
      <c r="F942" s="33">
        <f>COUNTIF(Classifications!$N:$N,'All Subjects'!$E942)</f>
        <v>251</v>
      </c>
      <c r="G942" s="34">
        <f>SUMIF(Classifications!$N:$N,'All Subjects'!$E942,Classifications!$L:$L)</f>
        <v>1997666.666666666</v>
      </c>
      <c r="H942" s="34">
        <f>SUMIF(Classifications!$N:$N,'All Subjects'!$E942,Classifications!$M:$M)</f>
        <v>650005.33333333337</v>
      </c>
    </row>
  </sheetData>
  <pageMargins left="0.75" right="0.75" top="1" bottom="1" header="0.5" footer="0.5"/>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6"/>
  <sheetViews>
    <sheetView workbookViewId="0"/>
  </sheetViews>
  <sheetFormatPr baseColWidth="10" defaultColWidth="10.6640625" defaultRowHeight="16" x14ac:dyDescent="0.2"/>
  <cols>
    <col min="1" max="1" width="20.33203125" style="1" bestFit="1" customWidth="1"/>
    <col min="2" max="3" width="21.83203125" customWidth="1"/>
  </cols>
  <sheetData>
    <row r="1" spans="1:3" x14ac:dyDescent="0.2">
      <c r="A1" s="35" t="s">
        <v>1809</v>
      </c>
      <c r="B1" s="35" t="s">
        <v>1810</v>
      </c>
      <c r="C1" s="35" t="s">
        <v>1811</v>
      </c>
    </row>
    <row r="2" spans="1:3" x14ac:dyDescent="0.2">
      <c r="A2" s="36" t="s">
        <v>1812</v>
      </c>
      <c r="B2" s="37" t="e">
        <f>SUM(#REF!)</f>
        <v>#REF!</v>
      </c>
      <c r="C2" s="37" t="e">
        <f>SUM(#REF!)</f>
        <v>#REF!</v>
      </c>
    </row>
    <row r="3" spans="1:3" x14ac:dyDescent="0.2">
      <c r="A3" s="36" t="s">
        <v>1813</v>
      </c>
      <c r="B3" s="37" t="e">
        <f>SUMPRODUCT(#REF!,#REF!)+SUMIF(#REF!,0,#REF!)</f>
        <v>#REF!</v>
      </c>
      <c r="C3" s="37" t="e">
        <f>SUMPRODUCT(#REF!,#REF!)+SUMIF(#REF!,0,#REF!)</f>
        <v>#REF!</v>
      </c>
    </row>
    <row r="4" spans="1:3" x14ac:dyDescent="0.2">
      <c r="A4" s="36" t="s">
        <v>1814</v>
      </c>
      <c r="B4" s="37">
        <f>SUM('All Subjects'!G:G)</f>
        <v>3753400</v>
      </c>
      <c r="C4" s="37">
        <f>SUM('All Subjects'!H:H)</f>
        <v>1246029</v>
      </c>
    </row>
    <row r="5" spans="1:3" x14ac:dyDescent="0.2">
      <c r="A5" s="36" t="s">
        <v>1815</v>
      </c>
      <c r="B5" s="37" t="e">
        <f>GETPIVOTDATA("Total Amount Requested (Split) ",Pivot!$A$1)</f>
        <v>#REF!</v>
      </c>
      <c r="C5" s="37" t="e">
        <f>GETPIVOTDATA("Total Allocated (Split) ",Pivot!$A$1)</f>
        <v>#REF!</v>
      </c>
    </row>
    <row r="6" spans="1:3" x14ac:dyDescent="0.2">
      <c r="A6" s="36" t="s">
        <v>1816</v>
      </c>
      <c r="B6" s="37"/>
      <c r="C6" s="37" t="e">
        <f>GETPIVOTDATA("Total Allocated (Split)",'Pivot for Graph'!$A$1)</f>
        <v>#REF!</v>
      </c>
    </row>
  </sheetData>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Pages>120</Pag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Information</vt:lpstr>
      <vt:lpstr>Funding Split By Subject</vt:lpstr>
      <vt:lpstr>Applications</vt:lpstr>
      <vt:lpstr>Classifications</vt:lpstr>
      <vt:lpstr>Pivot</vt:lpstr>
      <vt:lpstr>Pivot for Graph</vt:lpstr>
      <vt:lpstr>All Subjects</vt:lpstr>
      <vt:lpstr>Validation</vt:lpstr>
    </vt:vector>
  </TitlesOfParts>
  <Company>Our Community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Emily Painter</cp:lastModifiedBy>
  <dcterms:created xsi:type="dcterms:W3CDTF">2024-10-22T00:57:12Z</dcterms:created>
  <dcterms:modified xsi:type="dcterms:W3CDTF">2024-10-22T01:05:42Z</dcterms:modified>
</cp:coreProperties>
</file>